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/Users/romeo/Downloads/"/>
    </mc:Choice>
  </mc:AlternateContent>
  <xr:revisionPtr revIDLastSave="0" documentId="13_ncr:1_{5CFDF531-D022-5047-8CA2-CBCD25F89579}" xr6:coauthVersionLast="47" xr6:coauthVersionMax="47" xr10:uidLastSave="{00000000-0000-0000-0000-000000000000}"/>
  <workbookProtection workbookAlgorithmName="SHA-512" workbookHashValue="UUnLHRR7jTRRoGvfYAXtN4Nrs0u6f3fGdaQRV+utmZgC8KSZVBMvcJFwSz7YWCyyhgVaeoonHcHvZ5JIn6w5Qg==" workbookSaltValue="xvYUsumyL3Mh0EfzemgkWA==" workbookSpinCount="100000" lockStructure="1"/>
  <bookViews>
    <workbookView xWindow="0" yWindow="0" windowWidth="35840" windowHeight="22400" tabRatio="671" xr2:uid="{00000000-000D-0000-FFFF-FFFF00000000}"/>
  </bookViews>
  <sheets>
    <sheet name="Confusion Matrix" sheetId="204" r:id="rId1"/>
    <sheet name="Data" sheetId="219" r:id="rId2"/>
    <sheet name=" " sheetId="215" state="hidden" r:id="rId3"/>
    <sheet name="  " sheetId="216" state="hidden" r:id="rId4"/>
    <sheet name="   " sheetId="213" state="hidden" r:id="rId5"/>
    <sheet name="        " sheetId="211" state="hidden" r:id="rId6"/>
    <sheet name="    " sheetId="199" state="hidden" r:id="rId7"/>
    <sheet name="            " sheetId="64" state="hidden" r:id="rId8"/>
    <sheet name="     " sheetId="28" state="hidden" r:id="rId9"/>
    <sheet name="       " sheetId="26" state="hidden" r:id="rId10"/>
    <sheet name="          " sheetId="221" state="hidden" r:id="rId11"/>
    <sheet name="      " sheetId="110" state="hidden" r:id="rId12"/>
    <sheet name="Processing" sheetId="185" state="hidden" r:id="rId13"/>
  </sheets>
  <definedNames>
    <definedName name="aas">OFFSET([0]!week,34,35)</definedName>
    <definedName name="Acc_arr_x">INT((ROW('     '!$1:$100)-1)/10)</definedName>
    <definedName name="Acc_arr_xx" localSheetId="7">IF(ROW('     '!$1:$100)-1&lt;INT('     '!$P$25*100),Acc_arr_y,-1)</definedName>
    <definedName name="Acc_arr_xx">IF(ROW('     '!$1:$100)-1&lt;INT('     '!$P$25*100),Acc_arr_y,-1)</definedName>
    <definedName name="Acc_arr_y">MOD(ROW('     '!$1:$100)-1,10)</definedName>
    <definedName name="Acc_arr_yy" localSheetId="7">IF(ROW('     '!$1:$100)-1&lt;INT('     '!$P$25*100),Acc_arr_x,-1)</definedName>
    <definedName name="Acc_arr_yy">IF(ROW('     '!$1:$100)-1&lt;INT('     '!$P$25*100),Acc_arr_x,-1)</definedName>
    <definedName name="all_x">INT((ROW(#REF!:INDEX(#REF!,plot_number,0))-1)/x_axis)+1</definedName>
    <definedName name="all_y">MOD(ROW(#REF!:INDEX(#REF!,plot_number,0))-1,x_axis)+1</definedName>
    <definedName name="arr_x">INT((ROW('     '!$1:$100)-1)/10)</definedName>
    <definedName name="arr_xx">IF(ROW('     '!$1:$100)-1&lt;INT('     '!$A$1*100),arr_y,-1)</definedName>
    <definedName name="arr_y">MOD(ROW('     '!$1:$100)-1,10)</definedName>
    <definedName name="arr_yy">IF(ROW('     '!$1:$100)-1&lt;INT('     '!$A$1*100),arr_x,-1)</definedName>
    <definedName name="asse_x_val_h">asse_x_val_y+1</definedName>
    <definedName name="asse_x_val_x">OFFSET(rng,-1,,1)</definedName>
    <definedName name="asse_x_val_y">COLUMN(rng)*0</definedName>
    <definedName name="asse_y_val_h">ROW(rng)^0</definedName>
    <definedName name="asse_y_val_x">OFFSET(rng,,-1,,1)</definedName>
    <definedName name="asse_y_val_y">INDEX([0]!arr_y,,1)</definedName>
    <definedName name="blank">OFFSET([0]!week,34,35)</definedName>
    <definedName name="blankd">OFFSET(score,9234,235)</definedName>
    <definedName name="blankdd">OFFSET(scored,9234,235)</definedName>
    <definedName name="list">'            '!$D$8:$D$108</definedName>
    <definedName name="PPV_arr_x">INT((ROW('     '!$1:$100)-1)/10)</definedName>
    <definedName name="PPV_arr_xx" localSheetId="7">IF(ROW('     '!$1:$100)-1&lt;INT('     '!$P$28*100),PPV_arr_y,-1)</definedName>
    <definedName name="PPV_arr_xx">IF(ROW('     '!$1:$100)-1&lt;INT('     '!$P$28*100),PPV_arr_y,-1)</definedName>
    <definedName name="PPV_arr_y">MOD(ROW('     '!$1:$100)-1,10)</definedName>
    <definedName name="PPV_arr_yy" localSheetId="7">IF(ROW('     '!$1:$100)-1&lt;INT('     '!$P$28*100),PPV_arr_x,-1)</definedName>
    <definedName name="PPV_arr_yy">IF(ROW('     '!$1:$100)-1&lt;INT('     '!$P$28*100),PPV_arr_x,-1)</definedName>
    <definedName name="score">OFFSET(#REF!,#REF!,0,#REF!,1)</definedName>
    <definedName name="scored">OFFSET(#REF!,#REF!,0,#REF!,1)</definedName>
    <definedName name="seriesd1">IF(showd1,datad1,blankd)</definedName>
    <definedName name="seriesd2">IF(showd2,datad2,blankd)</definedName>
    <definedName name="seriesd3">IF(showd3,datad3,blankd)</definedName>
    <definedName name="seriesd4">IF(showd4,datad4,blankd)</definedName>
    <definedName name="seriesdd1">IF(showdd1,datadd1,blankdd)</definedName>
    <definedName name="seriesdd2">IF(showdd2,datadd2,blankdd)</definedName>
    <definedName name="seriesdd3">IF(showdd3,datadd3,blankdd)</definedName>
    <definedName name="seriesdd4">IF(showdd4,datadd4,blankdd)</definedName>
    <definedName name="table">'       '!$D$8:$F$108</definedName>
    <definedName name="TNR_arr_x">INT((ROW('     '!$1:$100)-1)/10)</definedName>
    <definedName name="TNR_arr_xx" localSheetId="7">IF(ROW('     '!$1:$100)-1&lt;INT('     '!$P$27*100),TNR_arr_y,-1)</definedName>
    <definedName name="TNR_arr_xx">IF(ROW('     '!$1:$100)-1&lt;INT('     '!$P$27*100),TNR_arr_y,-1)</definedName>
    <definedName name="TNR_arr_y">MOD(ROW('     '!$1:$100)-1,10)</definedName>
    <definedName name="TNR_arr_yy" localSheetId="7">IF(ROW('     '!$1:$100)-1&lt;INT('     '!$P$27*100),TNR_arr_x,-1)</definedName>
    <definedName name="TNR_arr_yy">IF(ROW('     '!$1:$100)-1&lt;INT('     '!$P$27*100),TNR_arr_x,-1)</definedName>
    <definedName name="TPR_arr_x">INT((ROW('     '!$1:$100)-1)/10)</definedName>
    <definedName name="TPR_arr_xx" localSheetId="7">IF(ROW('     '!$1:$100)-1&lt;INT('     '!$P$26*100),TPR_arr_y,-1)</definedName>
    <definedName name="TPR_arr_xx">IF(ROW('     '!$1:$100)-1&lt;INT('     '!$P$26*100),TPR_arr_y,-1)</definedName>
    <definedName name="TPR_arr_y">MOD(ROW('     '!$1:$100)-1,10)</definedName>
    <definedName name="TPR_arr_yy" localSheetId="7">IF(ROW('     '!$1:$100)-1&lt;INT('     '!$P$26*100),TPR_arr_x,-1)</definedName>
    <definedName name="TPR_arr_yy">IF(ROW('     '!$1:$100)-1&lt;INT('     '!$P$26*100),TPR_arr_x,-1)</definedName>
    <definedName name="valuevx">42.314159</definedName>
    <definedName name="x">OFFSET([0]!week,34,35)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" i="219" l="1"/>
  <c r="D107" i="219"/>
  <c r="G106" i="185" s="1"/>
  <c r="M1" i="28"/>
  <c r="N1" i="28" s="1"/>
  <c r="A1" i="211" s="1"/>
  <c r="W21" i="28"/>
  <c r="I107" i="219"/>
  <c r="H107" i="219"/>
  <c r="AQ5" i="185"/>
  <c r="AQ54" i="185"/>
  <c r="AQ55" i="185"/>
  <c r="AQ56" i="185"/>
  <c r="AQ57" i="185"/>
  <c r="AQ58" i="185"/>
  <c r="AQ59" i="185"/>
  <c r="AQ60" i="185"/>
  <c r="AQ61" i="185"/>
  <c r="AQ62" i="185"/>
  <c r="AQ63" i="185"/>
  <c r="AQ64" i="185"/>
  <c r="AQ65" i="185"/>
  <c r="AQ66" i="185"/>
  <c r="AQ67" i="185"/>
  <c r="AQ68" i="185"/>
  <c r="AQ69" i="185"/>
  <c r="AQ70" i="185"/>
  <c r="AQ71" i="185"/>
  <c r="AQ72" i="185"/>
  <c r="AQ73" i="185"/>
  <c r="AQ74" i="185"/>
  <c r="AQ75" i="185"/>
  <c r="AQ76" i="185"/>
  <c r="AQ77" i="185"/>
  <c r="AQ78" i="185"/>
  <c r="AQ79" i="185"/>
  <c r="AQ80" i="185"/>
  <c r="AQ81" i="185"/>
  <c r="AQ82" i="185"/>
  <c r="AQ83" i="185"/>
  <c r="AQ84" i="185"/>
  <c r="AQ85" i="185"/>
  <c r="AQ86" i="185"/>
  <c r="AQ87" i="185"/>
  <c r="AQ88" i="185"/>
  <c r="AQ89" i="185"/>
  <c r="AQ90" i="185"/>
  <c r="AQ91" i="185"/>
  <c r="AQ92" i="185"/>
  <c r="AQ93" i="185"/>
  <c r="AQ94" i="185"/>
  <c r="AQ95" i="185"/>
  <c r="AQ96" i="185"/>
  <c r="AQ97" i="185"/>
  <c r="AQ98" i="185"/>
  <c r="AQ99" i="185"/>
  <c r="AQ100" i="185"/>
  <c r="AQ101" i="185"/>
  <c r="AQ102" i="185"/>
  <c r="AQ103" i="185"/>
  <c r="AQ104" i="185"/>
  <c r="F2" i="185"/>
  <c r="Y1" i="185" s="1"/>
  <c r="G5" i="185"/>
  <c r="G6" i="185"/>
  <c r="G7" i="185"/>
  <c r="G8" i="185"/>
  <c r="G9" i="185"/>
  <c r="G10" i="185"/>
  <c r="G11" i="185"/>
  <c r="G12" i="185"/>
  <c r="G13" i="185"/>
  <c r="G14" i="185"/>
  <c r="G15" i="185"/>
  <c r="G16" i="185"/>
  <c r="G17" i="185"/>
  <c r="G18" i="185"/>
  <c r="G19" i="185"/>
  <c r="G20" i="185"/>
  <c r="G21" i="185"/>
  <c r="G22" i="185"/>
  <c r="G23" i="185"/>
  <c r="G24" i="185"/>
  <c r="G25" i="185"/>
  <c r="G26" i="185"/>
  <c r="G27" i="185"/>
  <c r="G28" i="185"/>
  <c r="G29" i="185"/>
  <c r="G30" i="185"/>
  <c r="G31" i="185"/>
  <c r="G32" i="185"/>
  <c r="G33" i="185"/>
  <c r="G34" i="185"/>
  <c r="G35" i="185"/>
  <c r="G36" i="185"/>
  <c r="G37" i="185"/>
  <c r="G38" i="185"/>
  <c r="G39" i="185"/>
  <c r="G40" i="185"/>
  <c r="G41" i="185"/>
  <c r="G42" i="185"/>
  <c r="G43" i="185"/>
  <c r="G44" i="185"/>
  <c r="G45" i="185"/>
  <c r="G46" i="185"/>
  <c r="G47" i="185"/>
  <c r="G48" i="185"/>
  <c r="G49" i="185"/>
  <c r="G50" i="185"/>
  <c r="G51" i="185"/>
  <c r="G52" i="185"/>
  <c r="G53" i="185"/>
  <c r="G54" i="185"/>
  <c r="G55" i="185"/>
  <c r="G56" i="185"/>
  <c r="G57" i="185"/>
  <c r="G58" i="185"/>
  <c r="G59" i="185"/>
  <c r="G60" i="185"/>
  <c r="G61" i="185"/>
  <c r="G62" i="185"/>
  <c r="G63" i="185"/>
  <c r="G64" i="185"/>
  <c r="G65" i="185"/>
  <c r="G66" i="185"/>
  <c r="G67" i="185"/>
  <c r="G68" i="185"/>
  <c r="G69" i="185"/>
  <c r="G70" i="185"/>
  <c r="G71" i="185"/>
  <c r="G72" i="185"/>
  <c r="G73" i="185"/>
  <c r="G74" i="185"/>
  <c r="G75" i="185"/>
  <c r="G76" i="185"/>
  <c r="G77" i="185"/>
  <c r="G78" i="185"/>
  <c r="G79" i="185"/>
  <c r="G80" i="185"/>
  <c r="G81" i="185"/>
  <c r="G82" i="185"/>
  <c r="G83" i="185"/>
  <c r="G84" i="185"/>
  <c r="G85" i="185"/>
  <c r="G86" i="185"/>
  <c r="G87" i="185"/>
  <c r="G88" i="185"/>
  <c r="G89" i="185"/>
  <c r="G90" i="185"/>
  <c r="G91" i="185"/>
  <c r="G92" i="185"/>
  <c r="G93" i="185"/>
  <c r="G94" i="185"/>
  <c r="G95" i="185"/>
  <c r="G96" i="185"/>
  <c r="G97" i="185"/>
  <c r="G98" i="185"/>
  <c r="G99" i="185"/>
  <c r="G100" i="185"/>
  <c r="G101" i="185"/>
  <c r="G102" i="185"/>
  <c r="G103" i="185"/>
  <c r="G104" i="185"/>
  <c r="F9" i="185"/>
  <c r="F10" i="185"/>
  <c r="F11" i="185"/>
  <c r="F12" i="185"/>
  <c r="F13" i="185"/>
  <c r="F14" i="185"/>
  <c r="F15" i="185"/>
  <c r="F16" i="185"/>
  <c r="F17" i="185"/>
  <c r="F18" i="185"/>
  <c r="F19" i="185"/>
  <c r="F20" i="185"/>
  <c r="F21" i="185"/>
  <c r="F22" i="185"/>
  <c r="F23" i="185"/>
  <c r="F24" i="185"/>
  <c r="F25" i="185"/>
  <c r="F26" i="185"/>
  <c r="F27" i="185"/>
  <c r="F28" i="185"/>
  <c r="F29" i="185"/>
  <c r="F30" i="185"/>
  <c r="F31" i="185"/>
  <c r="F32" i="185"/>
  <c r="F33" i="185"/>
  <c r="F34" i="185"/>
  <c r="F35" i="185"/>
  <c r="F36" i="185"/>
  <c r="F37" i="185"/>
  <c r="F38" i="185"/>
  <c r="F39" i="185"/>
  <c r="F40" i="185"/>
  <c r="F41" i="185"/>
  <c r="F42" i="185"/>
  <c r="F43" i="185"/>
  <c r="F44" i="185"/>
  <c r="F45" i="185"/>
  <c r="F46" i="185"/>
  <c r="F47" i="185"/>
  <c r="F48" i="185"/>
  <c r="F49" i="185"/>
  <c r="F50" i="185"/>
  <c r="F51" i="185"/>
  <c r="F52" i="185"/>
  <c r="F53" i="185"/>
  <c r="F54" i="185"/>
  <c r="F55" i="185"/>
  <c r="F56" i="185"/>
  <c r="F57" i="185"/>
  <c r="F58" i="185"/>
  <c r="F59" i="185"/>
  <c r="F60" i="185"/>
  <c r="F61" i="185"/>
  <c r="F62" i="185"/>
  <c r="F63" i="185"/>
  <c r="F64" i="185"/>
  <c r="F65" i="185"/>
  <c r="F66" i="185"/>
  <c r="F67" i="185"/>
  <c r="F68" i="185"/>
  <c r="F69" i="185"/>
  <c r="F70" i="185"/>
  <c r="F71" i="185"/>
  <c r="F72" i="185"/>
  <c r="F73" i="185"/>
  <c r="F74" i="185"/>
  <c r="F75" i="185"/>
  <c r="F76" i="185"/>
  <c r="F77" i="185"/>
  <c r="F78" i="185"/>
  <c r="F79" i="185"/>
  <c r="F80" i="185"/>
  <c r="F81" i="185"/>
  <c r="F82" i="185"/>
  <c r="F83" i="185"/>
  <c r="F84" i="185"/>
  <c r="F85" i="185"/>
  <c r="F86" i="185"/>
  <c r="F87" i="185"/>
  <c r="F88" i="185"/>
  <c r="F89" i="185"/>
  <c r="F90" i="185"/>
  <c r="F91" i="185"/>
  <c r="F92" i="185"/>
  <c r="F93" i="185"/>
  <c r="F94" i="185"/>
  <c r="F95" i="185"/>
  <c r="F96" i="185"/>
  <c r="F97" i="185"/>
  <c r="F98" i="185"/>
  <c r="F99" i="185"/>
  <c r="F100" i="185"/>
  <c r="F101" i="185"/>
  <c r="F102" i="185"/>
  <c r="F103" i="185"/>
  <c r="F104" i="185"/>
  <c r="F106" i="185"/>
  <c r="F6" i="185"/>
  <c r="F7" i="185"/>
  <c r="F8" i="185"/>
  <c r="F5" i="185"/>
  <c r="AQ6" i="185"/>
  <c r="AQ7" i="185" l="1"/>
  <c r="AQ8" i="185" l="1"/>
  <c r="AQ9" i="185" l="1"/>
  <c r="AQ10" i="185" l="1"/>
  <c r="AQ11" i="185" l="1"/>
  <c r="AQ12" i="185" l="1"/>
  <c r="AQ13" i="185" l="1"/>
  <c r="AQ14" i="185" l="1"/>
  <c r="AQ15" i="185" l="1"/>
  <c r="AQ16" i="185" l="1"/>
  <c r="BB2" i="185"/>
  <c r="AZ2" i="185"/>
  <c r="AX2" i="185"/>
  <c r="AV2" i="185"/>
  <c r="AT2" i="185"/>
  <c r="AR2" i="185"/>
  <c r="AP2" i="185"/>
  <c r="K62" i="204"/>
  <c r="AQ17" i="185" l="1"/>
  <c r="D6" i="204"/>
  <c r="Q24" i="28"/>
  <c r="AA21" i="28"/>
  <c r="AA22" i="28"/>
  <c r="AA23" i="28"/>
  <c r="AA20" i="28"/>
  <c r="K45" i="28"/>
  <c r="AB32" i="28"/>
  <c r="Y32" i="28"/>
  <c r="T31" i="28"/>
  <c r="S31" i="28"/>
  <c r="R31" i="28"/>
  <c r="Q31" i="28"/>
  <c r="S32" i="28"/>
  <c r="Q32" i="28"/>
  <c r="M12" i="213"/>
  <c r="K12" i="213"/>
  <c r="M11" i="213"/>
  <c r="K11" i="213"/>
  <c r="M10" i="213"/>
  <c r="K10" i="213"/>
  <c r="N8" i="213"/>
  <c r="L8" i="213"/>
  <c r="N7" i="213"/>
  <c r="L7" i="213"/>
  <c r="N6" i="213"/>
  <c r="L6" i="213"/>
  <c r="AQ18" i="185" l="1"/>
  <c r="P17" i="28"/>
  <c r="G1" i="28"/>
  <c r="AQ19" i="185" l="1"/>
  <c r="AB3" i="28"/>
  <c r="V1" i="185" s="1"/>
  <c r="AN6" i="185"/>
  <c r="AN7" i="185"/>
  <c r="AN8" i="185"/>
  <c r="AN9" i="185"/>
  <c r="AN10" i="185"/>
  <c r="AN11" i="185"/>
  <c r="AN12" i="185"/>
  <c r="AN13" i="185"/>
  <c r="AN14" i="185"/>
  <c r="AN15" i="185"/>
  <c r="AN16" i="185"/>
  <c r="AN17" i="185"/>
  <c r="AN18" i="185"/>
  <c r="AN19" i="185"/>
  <c r="AN20" i="185"/>
  <c r="AN21" i="185"/>
  <c r="AN22" i="185"/>
  <c r="AN23" i="185"/>
  <c r="AN24" i="185"/>
  <c r="AN25" i="185"/>
  <c r="AN26" i="185"/>
  <c r="AN27" i="185"/>
  <c r="AN28" i="185"/>
  <c r="AN29" i="185"/>
  <c r="AN30" i="185"/>
  <c r="AN31" i="185"/>
  <c r="AN32" i="185"/>
  <c r="AN33" i="185"/>
  <c r="AN34" i="185"/>
  <c r="AN35" i="185"/>
  <c r="AN36" i="185"/>
  <c r="AN37" i="185"/>
  <c r="AN38" i="185"/>
  <c r="AN39" i="185"/>
  <c r="AN40" i="185"/>
  <c r="AN41" i="185"/>
  <c r="AN42" i="185"/>
  <c r="AN43" i="185"/>
  <c r="AN44" i="185"/>
  <c r="AN45" i="185"/>
  <c r="AN46" i="185"/>
  <c r="AN47" i="185"/>
  <c r="AN48" i="185"/>
  <c r="AN49" i="185"/>
  <c r="AN50" i="185"/>
  <c r="AN51" i="185"/>
  <c r="AN52" i="185"/>
  <c r="AN53" i="185"/>
  <c r="AN54" i="185"/>
  <c r="AN55" i="185"/>
  <c r="AN56" i="185"/>
  <c r="AN57" i="185"/>
  <c r="AN58" i="185"/>
  <c r="AN59" i="185"/>
  <c r="AN60" i="185"/>
  <c r="AN61" i="185"/>
  <c r="AN62" i="185"/>
  <c r="AN63" i="185"/>
  <c r="AN64" i="185"/>
  <c r="AN65" i="185"/>
  <c r="AN66" i="185"/>
  <c r="AN67" i="185"/>
  <c r="AN68" i="185"/>
  <c r="AN69" i="185"/>
  <c r="AN70" i="185"/>
  <c r="AN71" i="185"/>
  <c r="AN72" i="185"/>
  <c r="AN73" i="185"/>
  <c r="AN74" i="185"/>
  <c r="AN75" i="185"/>
  <c r="AN76" i="185"/>
  <c r="AN77" i="185"/>
  <c r="AN78" i="185"/>
  <c r="AN79" i="185"/>
  <c r="AN80" i="185"/>
  <c r="AN81" i="185"/>
  <c r="AN82" i="185"/>
  <c r="AN83" i="185"/>
  <c r="AN84" i="185"/>
  <c r="AN85" i="185"/>
  <c r="AN86" i="185"/>
  <c r="AN87" i="185"/>
  <c r="AN88" i="185"/>
  <c r="AN89" i="185"/>
  <c r="AN90" i="185"/>
  <c r="AN91" i="185"/>
  <c r="AN92" i="185"/>
  <c r="AN93" i="185"/>
  <c r="AN94" i="185"/>
  <c r="AN95" i="185"/>
  <c r="AN96" i="185"/>
  <c r="AN97" i="185"/>
  <c r="AN98" i="185"/>
  <c r="AN99" i="185"/>
  <c r="AN100" i="185"/>
  <c r="AN101" i="185"/>
  <c r="AN102" i="185"/>
  <c r="AN103" i="185"/>
  <c r="AN104" i="185"/>
  <c r="AN5" i="185"/>
  <c r="BC106" i="185"/>
  <c r="BB106" i="185"/>
  <c r="BA106" i="185"/>
  <c r="AZ106" i="185"/>
  <c r="AY106" i="185"/>
  <c r="AX106" i="185"/>
  <c r="AW106" i="185"/>
  <c r="AV106" i="185"/>
  <c r="AU106" i="185"/>
  <c r="AT106" i="185"/>
  <c r="AS106" i="185"/>
  <c r="AR106" i="185"/>
  <c r="X4" i="28"/>
  <c r="X5" i="28"/>
  <c r="X6" i="28"/>
  <c r="X3" i="28"/>
  <c r="AQ20" i="185" l="1"/>
  <c r="AQ21" i="185" l="1"/>
  <c r="T24" i="28"/>
  <c r="S24" i="28"/>
  <c r="R24" i="28"/>
  <c r="AQ22" i="185" l="1"/>
  <c r="D12" i="199"/>
  <c r="AQ23" i="185" l="1"/>
  <c r="Z2" i="185"/>
  <c r="O106" i="185"/>
  <c r="N106" i="185"/>
  <c r="Q106" i="185"/>
  <c r="P106" i="185"/>
  <c r="S106" i="185"/>
  <c r="R106" i="185"/>
  <c r="M106" i="185"/>
  <c r="L106" i="185"/>
  <c r="K106" i="185"/>
  <c r="J106" i="185"/>
  <c r="I106" i="185"/>
  <c r="H106" i="185"/>
  <c r="V17" i="28"/>
  <c r="W17" i="28" s="1"/>
  <c r="W19" i="28" s="1"/>
  <c r="B69" i="28"/>
  <c r="C65" i="28"/>
  <c r="B65" i="28"/>
  <c r="B85" i="28"/>
  <c r="H84" i="28"/>
  <c r="AQ24" i="185" l="1"/>
  <c r="W1" i="185"/>
  <c r="E111" i="110"/>
  <c r="E108" i="26" s="1"/>
  <c r="X17" i="28"/>
  <c r="Z3" i="185"/>
  <c r="Z4" i="185" s="1"/>
  <c r="Z5" i="185" s="1"/>
  <c r="Z6" i="185" s="1"/>
  <c r="Z7" i="185" s="1"/>
  <c r="AQ25" i="185" l="1"/>
  <c r="D25" i="185" s="1"/>
  <c r="F31" i="110" s="1"/>
  <c r="F28" i="26" s="1"/>
  <c r="D7" i="185"/>
  <c r="F13" i="110" s="1"/>
  <c r="F10" i="26" s="1"/>
  <c r="D9" i="185"/>
  <c r="F15" i="110" s="1"/>
  <c r="F12" i="26" s="1"/>
  <c r="D11" i="185"/>
  <c r="F17" i="110" s="1"/>
  <c r="F14" i="26" s="1"/>
  <c r="D13" i="185"/>
  <c r="F19" i="110" s="1"/>
  <c r="F16" i="26" s="1"/>
  <c r="D15" i="185"/>
  <c r="F21" i="110" s="1"/>
  <c r="F18" i="26" s="1"/>
  <c r="F18" i="64" s="1"/>
  <c r="D17" i="185"/>
  <c r="F23" i="110" s="1"/>
  <c r="F20" i="26" s="1"/>
  <c r="D19" i="185"/>
  <c r="F25" i="110" s="1"/>
  <c r="F22" i="26" s="1"/>
  <c r="D21" i="185"/>
  <c r="F27" i="110" s="1"/>
  <c r="F24" i="26" s="1"/>
  <c r="D23" i="185"/>
  <c r="F29" i="110" s="1"/>
  <c r="F26" i="26" s="1"/>
  <c r="D55" i="185"/>
  <c r="F61" i="110" s="1"/>
  <c r="F58" i="26" s="1"/>
  <c r="D57" i="185"/>
  <c r="F63" i="110" s="1"/>
  <c r="F60" i="26" s="1"/>
  <c r="D59" i="185"/>
  <c r="F65" i="110" s="1"/>
  <c r="F62" i="26" s="1"/>
  <c r="D61" i="185"/>
  <c r="F67" i="110" s="1"/>
  <c r="F64" i="26" s="1"/>
  <c r="D63" i="185"/>
  <c r="F69" i="110" s="1"/>
  <c r="F66" i="26" s="1"/>
  <c r="D65" i="185"/>
  <c r="F71" i="110" s="1"/>
  <c r="F68" i="26" s="1"/>
  <c r="D67" i="185"/>
  <c r="F73" i="110" s="1"/>
  <c r="F70" i="26" s="1"/>
  <c r="D69" i="185"/>
  <c r="F75" i="110" s="1"/>
  <c r="F72" i="26" s="1"/>
  <c r="D71" i="185"/>
  <c r="F77" i="110" s="1"/>
  <c r="F74" i="26" s="1"/>
  <c r="F74" i="64" s="1"/>
  <c r="D73" i="185"/>
  <c r="F79" i="110" s="1"/>
  <c r="F76" i="26" s="1"/>
  <c r="F76" i="64" s="1"/>
  <c r="D75" i="185"/>
  <c r="F81" i="110" s="1"/>
  <c r="F78" i="26" s="1"/>
  <c r="D77" i="185"/>
  <c r="F83" i="110" s="1"/>
  <c r="F80" i="26" s="1"/>
  <c r="F80" i="64" s="1"/>
  <c r="D79" i="185"/>
  <c r="F85" i="110" s="1"/>
  <c r="F82" i="26" s="1"/>
  <c r="D81" i="185"/>
  <c r="F87" i="110" s="1"/>
  <c r="F84" i="26" s="1"/>
  <c r="D83" i="185"/>
  <c r="F89" i="110" s="1"/>
  <c r="F86" i="26" s="1"/>
  <c r="D85" i="185"/>
  <c r="F91" i="110" s="1"/>
  <c r="F88" i="26" s="1"/>
  <c r="F88" i="64" s="1"/>
  <c r="D87" i="185"/>
  <c r="F93" i="110" s="1"/>
  <c r="F90" i="26" s="1"/>
  <c r="D89" i="185"/>
  <c r="F95" i="110" s="1"/>
  <c r="F92" i="26" s="1"/>
  <c r="D91" i="185"/>
  <c r="F97" i="110" s="1"/>
  <c r="F94" i="26" s="1"/>
  <c r="F94" i="64" s="1"/>
  <c r="D93" i="185"/>
  <c r="F99" i="110" s="1"/>
  <c r="F96" i="26" s="1"/>
  <c r="F96" i="64" s="1"/>
  <c r="D95" i="185"/>
  <c r="F101" i="110" s="1"/>
  <c r="F98" i="26" s="1"/>
  <c r="D97" i="185"/>
  <c r="F103" i="110" s="1"/>
  <c r="F100" i="26" s="1"/>
  <c r="D99" i="185"/>
  <c r="F105" i="110" s="1"/>
  <c r="F102" i="26" s="1"/>
  <c r="D101" i="185"/>
  <c r="F107" i="110" s="1"/>
  <c r="F104" i="26" s="1"/>
  <c r="F104" i="64" s="1"/>
  <c r="D103" i="185"/>
  <c r="F109" i="110" s="1"/>
  <c r="F106" i="26" s="1"/>
  <c r="F111" i="110"/>
  <c r="F108" i="26" s="1"/>
  <c r="G108" i="26" s="1"/>
  <c r="T108" i="26" s="1"/>
  <c r="D5" i="185"/>
  <c r="F11" i="110" s="1"/>
  <c r="D6" i="185"/>
  <c r="F12" i="110" s="1"/>
  <c r="F9" i="26" s="1"/>
  <c r="D8" i="185"/>
  <c r="F14" i="110" s="1"/>
  <c r="F11" i="26" s="1"/>
  <c r="D10" i="185"/>
  <c r="F16" i="110" s="1"/>
  <c r="F13" i="26" s="1"/>
  <c r="D12" i="185"/>
  <c r="F18" i="110" s="1"/>
  <c r="F15" i="26" s="1"/>
  <c r="D14" i="185"/>
  <c r="F20" i="110" s="1"/>
  <c r="F17" i="26" s="1"/>
  <c r="D16" i="185"/>
  <c r="F22" i="110" s="1"/>
  <c r="F19" i="26" s="1"/>
  <c r="D18" i="185"/>
  <c r="F24" i="110" s="1"/>
  <c r="F21" i="26" s="1"/>
  <c r="D20" i="185"/>
  <c r="F26" i="110" s="1"/>
  <c r="F23" i="26" s="1"/>
  <c r="D22" i="185"/>
  <c r="F28" i="110" s="1"/>
  <c r="F25" i="26" s="1"/>
  <c r="D24" i="185"/>
  <c r="F30" i="110" s="1"/>
  <c r="F27" i="26" s="1"/>
  <c r="D54" i="185"/>
  <c r="F60" i="110" s="1"/>
  <c r="F57" i="26" s="1"/>
  <c r="F57" i="64" s="1"/>
  <c r="D56" i="185"/>
  <c r="F62" i="110" s="1"/>
  <c r="F59" i="26" s="1"/>
  <c r="F59" i="64" s="1"/>
  <c r="D58" i="185"/>
  <c r="F64" i="110" s="1"/>
  <c r="F61" i="26" s="1"/>
  <c r="D60" i="185"/>
  <c r="F66" i="110" s="1"/>
  <c r="F63" i="26" s="1"/>
  <c r="F63" i="64" s="1"/>
  <c r="D62" i="185"/>
  <c r="F68" i="110" s="1"/>
  <c r="F65" i="26" s="1"/>
  <c r="F65" i="64" s="1"/>
  <c r="D64" i="185"/>
  <c r="F70" i="110" s="1"/>
  <c r="F67" i="26" s="1"/>
  <c r="D66" i="185"/>
  <c r="F72" i="110" s="1"/>
  <c r="F69" i="26" s="1"/>
  <c r="D68" i="185"/>
  <c r="F74" i="110" s="1"/>
  <c r="F71" i="26" s="1"/>
  <c r="D70" i="185"/>
  <c r="F76" i="110" s="1"/>
  <c r="F73" i="26" s="1"/>
  <c r="D72" i="185"/>
  <c r="F78" i="110" s="1"/>
  <c r="F75" i="26" s="1"/>
  <c r="D74" i="185"/>
  <c r="F80" i="110" s="1"/>
  <c r="F77" i="26" s="1"/>
  <c r="D76" i="185"/>
  <c r="F82" i="110" s="1"/>
  <c r="F79" i="26" s="1"/>
  <c r="D78" i="185"/>
  <c r="F84" i="110" s="1"/>
  <c r="F81" i="26" s="1"/>
  <c r="D80" i="185"/>
  <c r="F86" i="110" s="1"/>
  <c r="F83" i="26" s="1"/>
  <c r="D82" i="185"/>
  <c r="F88" i="110" s="1"/>
  <c r="F85" i="26" s="1"/>
  <c r="D84" i="185"/>
  <c r="F90" i="110" s="1"/>
  <c r="F87" i="26" s="1"/>
  <c r="F87" i="64" s="1"/>
  <c r="D86" i="185"/>
  <c r="F92" i="110" s="1"/>
  <c r="F89" i="26" s="1"/>
  <c r="D88" i="185"/>
  <c r="F94" i="110" s="1"/>
  <c r="F91" i="26" s="1"/>
  <c r="D90" i="185"/>
  <c r="F96" i="110" s="1"/>
  <c r="F93" i="26" s="1"/>
  <c r="D92" i="185"/>
  <c r="F98" i="110" s="1"/>
  <c r="F95" i="26" s="1"/>
  <c r="D94" i="185"/>
  <c r="F100" i="110" s="1"/>
  <c r="F97" i="26" s="1"/>
  <c r="D96" i="185"/>
  <c r="F102" i="110" s="1"/>
  <c r="F99" i="26" s="1"/>
  <c r="D98" i="185"/>
  <c r="F104" i="110" s="1"/>
  <c r="F101" i="26" s="1"/>
  <c r="D100" i="185"/>
  <c r="F106" i="110" s="1"/>
  <c r="F103" i="26" s="1"/>
  <c r="D102" i="185"/>
  <c r="F108" i="110" s="1"/>
  <c r="F105" i="26" s="1"/>
  <c r="D104" i="185"/>
  <c r="F110" i="110" s="1"/>
  <c r="F107" i="26" s="1"/>
  <c r="E108" i="64"/>
  <c r="AQ26" i="185" l="1"/>
  <c r="D26" i="185" s="1"/>
  <c r="F32" i="110" s="1"/>
  <c r="F29" i="26" s="1"/>
  <c r="F29" i="64" s="1"/>
  <c r="F84" i="64"/>
  <c r="F28" i="64"/>
  <c r="F61" i="64"/>
  <c r="F102" i="64"/>
  <c r="F64" i="64"/>
  <c r="F89" i="64"/>
  <c r="F97" i="64"/>
  <c r="F101" i="64"/>
  <c r="F107" i="64"/>
  <c r="F72" i="64"/>
  <c r="F105" i="64"/>
  <c r="U108" i="26"/>
  <c r="F108" i="64"/>
  <c r="G108" i="64" s="1"/>
  <c r="I108" i="64" s="1"/>
  <c r="F17" i="64"/>
  <c r="F90" i="64"/>
  <c r="F68" i="64"/>
  <c r="F25" i="64"/>
  <c r="F103" i="64"/>
  <c r="F98" i="64"/>
  <c r="F100" i="64"/>
  <c r="F69" i="64"/>
  <c r="F24" i="64"/>
  <c r="F15" i="64"/>
  <c r="F12" i="64"/>
  <c r="F81" i="64"/>
  <c r="F106" i="64"/>
  <c r="F21" i="64"/>
  <c r="F70" i="64"/>
  <c r="F10" i="64"/>
  <c r="F99" i="64"/>
  <c r="F75" i="64"/>
  <c r="F95" i="64"/>
  <c r="F73" i="64"/>
  <c r="F23" i="64"/>
  <c r="F11" i="64"/>
  <c r="F82" i="64"/>
  <c r="F71" i="64"/>
  <c r="F85" i="64"/>
  <c r="F92" i="64"/>
  <c r="F27" i="64"/>
  <c r="F93" i="64"/>
  <c r="F77" i="64"/>
  <c r="F16" i="64"/>
  <c r="F58" i="64"/>
  <c r="F60" i="64"/>
  <c r="F20" i="64"/>
  <c r="F78" i="64"/>
  <c r="F86" i="64"/>
  <c r="F9" i="64"/>
  <c r="F67" i="64"/>
  <c r="F14" i="64"/>
  <c r="F62" i="64"/>
  <c r="F66" i="64"/>
  <c r="F26" i="64"/>
  <c r="F79" i="64"/>
  <c r="F91" i="64"/>
  <c r="F19" i="64"/>
  <c r="F22" i="64"/>
  <c r="F83" i="64"/>
  <c r="F13" i="64"/>
  <c r="F8" i="26"/>
  <c r="AQ27" i="185" l="1"/>
  <c r="D27" i="185" s="1"/>
  <c r="J108" i="64"/>
  <c r="F8" i="64"/>
  <c r="X8" i="26"/>
  <c r="X9" i="26" s="1"/>
  <c r="F33" i="110" l="1"/>
  <c r="AQ28" i="185"/>
  <c r="D28" i="185" s="1"/>
  <c r="F34" i="110" s="1"/>
  <c r="F31" i="26" s="1"/>
  <c r="AC8" i="26"/>
  <c r="M8" i="64"/>
  <c r="F30" i="26" l="1"/>
  <c r="F31" i="64"/>
  <c r="AQ29" i="185"/>
  <c r="D29" i="185" s="1"/>
  <c r="F35" i="110" s="1"/>
  <c r="F32" i="26" s="1"/>
  <c r="M9" i="64"/>
  <c r="X8" i="64"/>
  <c r="AC9" i="26"/>
  <c r="X10" i="26"/>
  <c r="F30" i="64" l="1"/>
  <c r="F32" i="64"/>
  <c r="AQ30" i="185"/>
  <c r="D30" i="185" s="1"/>
  <c r="F36" i="110" s="1"/>
  <c r="F33" i="26" s="1"/>
  <c r="X11" i="26"/>
  <c r="AC10" i="26"/>
  <c r="X9" i="64"/>
  <c r="M10" i="64"/>
  <c r="F33" i="64" l="1"/>
  <c r="AQ31" i="185"/>
  <c r="D31" i="185" s="1"/>
  <c r="F37" i="110" s="1"/>
  <c r="F34" i="26" s="1"/>
  <c r="M11" i="64"/>
  <c r="X10" i="64"/>
  <c r="AC11" i="26"/>
  <c r="X12" i="26"/>
  <c r="F34" i="64" l="1"/>
  <c r="AQ32" i="185"/>
  <c r="D32" i="185" s="1"/>
  <c r="F38" i="110" s="1"/>
  <c r="F35" i="26" s="1"/>
  <c r="X11" i="64"/>
  <c r="M12" i="64"/>
  <c r="AC12" i="26"/>
  <c r="X13" i="26"/>
  <c r="F35" i="64" l="1"/>
  <c r="AQ33" i="185"/>
  <c r="D33" i="185" s="1"/>
  <c r="F39" i="110" s="1"/>
  <c r="X12" i="64"/>
  <c r="M13" i="64"/>
  <c r="X14" i="26"/>
  <c r="AC13" i="26"/>
  <c r="F36" i="26" l="1"/>
  <c r="AQ34" i="185"/>
  <c r="D34" i="185" s="1"/>
  <c r="F40" i="110" s="1"/>
  <c r="F37" i="26" s="1"/>
  <c r="AC14" i="26"/>
  <c r="X15" i="26"/>
  <c r="X13" i="64"/>
  <c r="M14" i="64"/>
  <c r="F37" i="64" l="1"/>
  <c r="F36" i="64"/>
  <c r="AQ35" i="185"/>
  <c r="D35" i="185" s="1"/>
  <c r="F41" i="110" s="1"/>
  <c r="F38" i="26" s="1"/>
  <c r="X14" i="64"/>
  <c r="M15" i="64"/>
  <c r="AC15" i="26"/>
  <c r="X16" i="26"/>
  <c r="F38" i="64" l="1"/>
  <c r="AQ36" i="185"/>
  <c r="D36" i="185" s="1"/>
  <c r="F42" i="110" s="1"/>
  <c r="F39" i="26" s="1"/>
  <c r="M16" i="64"/>
  <c r="X15" i="64"/>
  <c r="AC16" i="26"/>
  <c r="X17" i="26"/>
  <c r="F39" i="64" l="1"/>
  <c r="AQ37" i="185"/>
  <c r="D37" i="185" s="1"/>
  <c r="F43" i="110" s="1"/>
  <c r="F40" i="26" s="1"/>
  <c r="X16" i="64"/>
  <c r="M17" i="64"/>
  <c r="AC17" i="26"/>
  <c r="X18" i="26"/>
  <c r="F40" i="64" l="1"/>
  <c r="AQ38" i="185"/>
  <c r="D38" i="185" s="1"/>
  <c r="F44" i="110" s="1"/>
  <c r="F41" i="26" s="1"/>
  <c r="X19" i="26"/>
  <c r="AC18" i="26"/>
  <c r="X17" i="64"/>
  <c r="M18" i="64"/>
  <c r="F41" i="64" l="1"/>
  <c r="AQ39" i="185"/>
  <c r="D39" i="185" s="1"/>
  <c r="F45" i="110" s="1"/>
  <c r="F42" i="26" s="1"/>
  <c r="AC19" i="26"/>
  <c r="X20" i="26"/>
  <c r="M19" i="64"/>
  <c r="X18" i="64"/>
  <c r="F42" i="64" l="1"/>
  <c r="AQ40" i="185"/>
  <c r="D40" i="185" s="1"/>
  <c r="F46" i="110" s="1"/>
  <c r="F43" i="26" s="1"/>
  <c r="X21" i="26"/>
  <c r="AC20" i="26"/>
  <c r="X19" i="64"/>
  <c r="M20" i="64"/>
  <c r="F43" i="64" l="1"/>
  <c r="AQ41" i="185"/>
  <c r="D41" i="185" s="1"/>
  <c r="F47" i="110" s="1"/>
  <c r="F44" i="26" s="1"/>
  <c r="X22" i="26"/>
  <c r="AC21" i="26"/>
  <c r="M21" i="64"/>
  <c r="X20" i="64"/>
  <c r="F44" i="64" l="1"/>
  <c r="AQ42" i="185"/>
  <c r="D42" i="185" s="1"/>
  <c r="F48" i="110" s="1"/>
  <c r="F45" i="26" s="1"/>
  <c r="AC22" i="26"/>
  <c r="X23" i="26"/>
  <c r="X21" i="64"/>
  <c r="M22" i="64"/>
  <c r="F45" i="64" l="1"/>
  <c r="AQ43" i="185"/>
  <c r="D43" i="185" s="1"/>
  <c r="F49" i="110" s="1"/>
  <c r="F46" i="26" s="1"/>
  <c r="M23" i="64"/>
  <c r="X22" i="64"/>
  <c r="X24" i="26"/>
  <c r="AC23" i="26"/>
  <c r="F46" i="64" l="1"/>
  <c r="AQ44" i="185"/>
  <c r="D44" i="185" s="1"/>
  <c r="F50" i="110" s="1"/>
  <c r="F47" i="26" s="1"/>
  <c r="AC24" i="26"/>
  <c r="X25" i="26"/>
  <c r="X23" i="64"/>
  <c r="M24" i="64"/>
  <c r="F47" i="64" l="1"/>
  <c r="AQ45" i="185"/>
  <c r="D45" i="185" s="1"/>
  <c r="F51" i="110" s="1"/>
  <c r="F48" i="26" s="1"/>
  <c r="AC25" i="26"/>
  <c r="X26" i="26"/>
  <c r="M25" i="64"/>
  <c r="X24" i="64"/>
  <c r="F48" i="64" l="1"/>
  <c r="AQ46" i="185"/>
  <c r="D46" i="185" s="1"/>
  <c r="F52" i="110" s="1"/>
  <c r="F49" i="26" s="1"/>
  <c r="X27" i="26"/>
  <c r="AC26" i="26"/>
  <c r="X25" i="64"/>
  <c r="M26" i="64"/>
  <c r="F49" i="64" l="1"/>
  <c r="AQ47" i="185"/>
  <c r="D47" i="185" s="1"/>
  <c r="F53" i="110" s="1"/>
  <c r="F50" i="26" s="1"/>
  <c r="AC27" i="26"/>
  <c r="X28" i="26"/>
  <c r="X26" i="64"/>
  <c r="M27" i="64"/>
  <c r="F50" i="64" l="1"/>
  <c r="AQ48" i="185"/>
  <c r="D48" i="185" s="1"/>
  <c r="F54" i="110" s="1"/>
  <c r="F51" i="26" s="1"/>
  <c r="X27" i="64"/>
  <c r="M28" i="64"/>
  <c r="AC28" i="26"/>
  <c r="X29" i="26"/>
  <c r="F51" i="64" l="1"/>
  <c r="AQ49" i="185"/>
  <c r="D49" i="185" s="1"/>
  <c r="F55" i="110" s="1"/>
  <c r="F52" i="26" s="1"/>
  <c r="X28" i="64"/>
  <c r="M29" i="64"/>
  <c r="AC29" i="26"/>
  <c r="X30" i="26"/>
  <c r="F52" i="64" l="1"/>
  <c r="AQ50" i="185"/>
  <c r="D50" i="185" s="1"/>
  <c r="F56" i="110" s="1"/>
  <c r="F53" i="26" s="1"/>
  <c r="AC30" i="26"/>
  <c r="X31" i="26"/>
  <c r="X29" i="64"/>
  <c r="M30" i="64"/>
  <c r="F53" i="64" l="1"/>
  <c r="AQ51" i="185"/>
  <c r="D51" i="185" s="1"/>
  <c r="F57" i="110" s="1"/>
  <c r="F54" i="26" s="1"/>
  <c r="X30" i="64"/>
  <c r="M31" i="64"/>
  <c r="AC31" i="26"/>
  <c r="X32" i="26"/>
  <c r="F54" i="64" l="1"/>
  <c r="AQ52" i="185"/>
  <c r="D52" i="185" s="1"/>
  <c r="F58" i="110" s="1"/>
  <c r="F55" i="26" s="1"/>
  <c r="X31" i="64"/>
  <c r="M32" i="64"/>
  <c r="AC32" i="26"/>
  <c r="X33" i="26"/>
  <c r="F55" i="64" l="1"/>
  <c r="AQ53" i="185"/>
  <c r="X34" i="26"/>
  <c r="AC33" i="26"/>
  <c r="X32" i="64"/>
  <c r="M33" i="64"/>
  <c r="AQ106" i="185" l="1"/>
  <c r="D53" i="185"/>
  <c r="AC34" i="26"/>
  <c r="X35" i="26"/>
  <c r="M34" i="64"/>
  <c r="X33" i="64"/>
  <c r="F59" i="110" l="1"/>
  <c r="D106" i="185"/>
  <c r="X36" i="26"/>
  <c r="AC35" i="26"/>
  <c r="X34" i="64"/>
  <c r="M35" i="64"/>
  <c r="F56" i="26" l="1"/>
  <c r="F112" i="110"/>
  <c r="M36" i="64"/>
  <c r="X35" i="64"/>
  <c r="AC36" i="26"/>
  <c r="X37" i="26"/>
  <c r="F56" i="64" l="1"/>
  <c r="F110" i="26"/>
  <c r="X36" i="64"/>
  <c r="M37" i="64"/>
  <c r="AC37" i="26"/>
  <c r="X38" i="26"/>
  <c r="F110" i="64" l="1"/>
  <c r="X39" i="26"/>
  <c r="AC38" i="26"/>
  <c r="X37" i="64"/>
  <c r="M38" i="64"/>
  <c r="X38" i="64" l="1"/>
  <c r="M39" i="64"/>
  <c r="AC39" i="26"/>
  <c r="X40" i="26"/>
  <c r="M40" i="64" l="1"/>
  <c r="X39" i="64"/>
  <c r="AC40" i="26"/>
  <c r="X41" i="26"/>
  <c r="M41" i="64" l="1"/>
  <c r="X40" i="64"/>
  <c r="AC41" i="26"/>
  <c r="X42" i="26"/>
  <c r="X41" i="64" l="1"/>
  <c r="M42" i="64"/>
  <c r="AC42" i="26"/>
  <c r="X43" i="26"/>
  <c r="AC43" i="26" l="1"/>
  <c r="X44" i="26"/>
  <c r="X42" i="64"/>
  <c r="M43" i="64"/>
  <c r="X45" i="26" l="1"/>
  <c r="AC44" i="26"/>
  <c r="M44" i="64"/>
  <c r="X43" i="64"/>
  <c r="X44" i="64" l="1"/>
  <c r="M45" i="64"/>
  <c r="AC45" i="26"/>
  <c r="X46" i="26"/>
  <c r="M46" i="64" l="1"/>
  <c r="X45" i="64"/>
  <c r="X47" i="26"/>
  <c r="AC46" i="26"/>
  <c r="M47" i="64" l="1"/>
  <c r="X46" i="64"/>
  <c r="AC47" i="26"/>
  <c r="X48" i="26"/>
  <c r="X47" i="64" l="1"/>
  <c r="M48" i="64"/>
  <c r="X49" i="26"/>
  <c r="AC48" i="26"/>
  <c r="X48" i="64" l="1"/>
  <c r="M49" i="64"/>
  <c r="AC49" i="26"/>
  <c r="X50" i="26"/>
  <c r="X49" i="64" l="1"/>
  <c r="M50" i="64"/>
  <c r="X51" i="26"/>
  <c r="AC50" i="26"/>
  <c r="M51" i="64" l="1"/>
  <c r="X50" i="64"/>
  <c r="AC51" i="26"/>
  <c r="X52" i="26"/>
  <c r="X51" i="64" l="1"/>
  <c r="M52" i="64"/>
  <c r="X53" i="26"/>
  <c r="AC52" i="26"/>
  <c r="X54" i="26" l="1"/>
  <c r="AC53" i="26"/>
  <c r="M53" i="64"/>
  <c r="X52" i="64"/>
  <c r="M54" i="64" l="1"/>
  <c r="X53" i="64"/>
  <c r="AC54" i="26"/>
  <c r="X55" i="26"/>
  <c r="X54" i="64" l="1"/>
  <c r="M55" i="64"/>
  <c r="X56" i="26"/>
  <c r="AC55" i="26"/>
  <c r="M56" i="64" l="1"/>
  <c r="X55" i="64"/>
  <c r="AC56" i="26"/>
  <c r="X57" i="26"/>
  <c r="X56" i="64" l="1"/>
  <c r="M57" i="64"/>
  <c r="X58" i="26"/>
  <c r="AC57" i="26"/>
  <c r="AC58" i="26" l="1"/>
  <c r="X59" i="26"/>
  <c r="M58" i="64"/>
  <c r="X57" i="64"/>
  <c r="X60" i="26" l="1"/>
  <c r="AC59" i="26"/>
  <c r="X58" i="64"/>
  <c r="M59" i="64"/>
  <c r="AC60" i="26" l="1"/>
  <c r="X61" i="26"/>
  <c r="X59" i="64"/>
  <c r="M60" i="64"/>
  <c r="AC61" i="26" l="1"/>
  <c r="X62" i="26"/>
  <c r="X60" i="64"/>
  <c r="M61" i="64"/>
  <c r="X61" i="64" l="1"/>
  <c r="M62" i="64"/>
  <c r="AC62" i="26"/>
  <c r="X63" i="26"/>
  <c r="AC63" i="26" l="1"/>
  <c r="X64" i="26"/>
  <c r="X62" i="64"/>
  <c r="M63" i="64"/>
  <c r="X63" i="64" l="1"/>
  <c r="M64" i="64"/>
  <c r="AC64" i="26"/>
  <c r="X65" i="26"/>
  <c r="X64" i="64" l="1"/>
  <c r="M65" i="64"/>
  <c r="AC65" i="26"/>
  <c r="X66" i="26"/>
  <c r="AC66" i="26" l="1"/>
  <c r="X67" i="26"/>
  <c r="X65" i="64"/>
  <c r="M66" i="64"/>
  <c r="X66" i="64" l="1"/>
  <c r="M67" i="64"/>
  <c r="X68" i="26"/>
  <c r="AC67" i="26"/>
  <c r="AC68" i="26" l="1"/>
  <c r="X69" i="26"/>
  <c r="X67" i="64"/>
  <c r="M68" i="64"/>
  <c r="X70" i="26" l="1"/>
  <c r="AC69" i="26"/>
  <c r="M69" i="64"/>
  <c r="X68" i="64"/>
  <c r="X71" i="26" l="1"/>
  <c r="AC70" i="26"/>
  <c r="M70" i="64"/>
  <c r="X69" i="64"/>
  <c r="X70" i="64" l="1"/>
  <c r="M71" i="64"/>
  <c r="AC71" i="26"/>
  <c r="X72" i="26"/>
  <c r="X73" i="26" l="1"/>
  <c r="AC72" i="26"/>
  <c r="X71" i="64"/>
  <c r="M72" i="64"/>
  <c r="X72" i="64" l="1"/>
  <c r="M73" i="64"/>
  <c r="AC73" i="26"/>
  <c r="X74" i="26"/>
  <c r="X75" i="26" l="1"/>
  <c r="AC74" i="26"/>
  <c r="X73" i="64"/>
  <c r="M74" i="64"/>
  <c r="M75" i="64" l="1"/>
  <c r="X74" i="64"/>
  <c r="X76" i="26"/>
  <c r="AC75" i="26"/>
  <c r="X75" i="64" l="1"/>
  <c r="M76" i="64"/>
  <c r="AC76" i="26"/>
  <c r="X77" i="26"/>
  <c r="AC77" i="26" l="1"/>
  <c r="X78" i="26"/>
  <c r="X76" i="64"/>
  <c r="M77" i="64"/>
  <c r="X77" i="64" l="1"/>
  <c r="M78" i="64"/>
  <c r="AC78" i="26"/>
  <c r="X79" i="26"/>
  <c r="X78" i="64" l="1"/>
  <c r="M79" i="64"/>
  <c r="AC79" i="26"/>
  <c r="X80" i="26"/>
  <c r="X81" i="26" l="1"/>
  <c r="AC80" i="26"/>
  <c r="X79" i="64"/>
  <c r="M80" i="64"/>
  <c r="X80" i="64" l="1"/>
  <c r="M81" i="64"/>
  <c r="AC81" i="26"/>
  <c r="X82" i="26"/>
  <c r="X81" i="64" l="1"/>
  <c r="M82" i="64"/>
  <c r="X83" i="26"/>
  <c r="AC82" i="26"/>
  <c r="X82" i="64" l="1"/>
  <c r="M83" i="64"/>
  <c r="AC83" i="26"/>
  <c r="X84" i="26"/>
  <c r="X83" i="64" l="1"/>
  <c r="M84" i="64"/>
  <c r="AC84" i="26"/>
  <c r="X85" i="26"/>
  <c r="X84" i="64" l="1"/>
  <c r="M85" i="64"/>
  <c r="X86" i="26"/>
  <c r="AC85" i="26"/>
  <c r="AC86" i="26" l="1"/>
  <c r="X87" i="26"/>
  <c r="M86" i="64"/>
  <c r="X85" i="64"/>
  <c r="AC87" i="26" l="1"/>
  <c r="X88" i="26"/>
  <c r="X86" i="64"/>
  <c r="M87" i="64"/>
  <c r="AC88" i="26" l="1"/>
  <c r="X89" i="26"/>
  <c r="X87" i="64"/>
  <c r="M88" i="64"/>
  <c r="AC89" i="26" l="1"/>
  <c r="X90" i="26"/>
  <c r="X88" i="64"/>
  <c r="M89" i="64"/>
  <c r="Q22" i="28" l="1"/>
  <c r="R22" i="28"/>
  <c r="M90" i="64"/>
  <c r="X89" i="64"/>
  <c r="AC90" i="26"/>
  <c r="X91" i="26"/>
  <c r="X92" i="26" l="1"/>
  <c r="AC91" i="26"/>
  <c r="X90" i="64"/>
  <c r="M91" i="64"/>
  <c r="M92" i="64" l="1"/>
  <c r="X91" i="64"/>
  <c r="X93" i="26"/>
  <c r="AC92" i="26"/>
  <c r="AC93" i="26" l="1"/>
  <c r="X94" i="26"/>
  <c r="M93" i="64"/>
  <c r="X92" i="64"/>
  <c r="X93" i="64" l="1"/>
  <c r="M94" i="64"/>
  <c r="X95" i="26"/>
  <c r="AC94" i="26"/>
  <c r="AC95" i="26" l="1"/>
  <c r="X96" i="26"/>
  <c r="X94" i="64"/>
  <c r="M95" i="64"/>
  <c r="X97" i="26" l="1"/>
  <c r="AC96" i="26"/>
  <c r="X95" i="64"/>
  <c r="M96" i="64"/>
  <c r="M97" i="64" l="1"/>
  <c r="X96" i="64"/>
  <c r="X98" i="26"/>
  <c r="AC97" i="26"/>
  <c r="X99" i="26" l="1"/>
  <c r="AC98" i="26"/>
  <c r="X97" i="64"/>
  <c r="M98" i="64"/>
  <c r="AC99" i="26" l="1"/>
  <c r="X100" i="26"/>
  <c r="M99" i="64"/>
  <c r="X98" i="64"/>
  <c r="AC100" i="26" l="1"/>
  <c r="X101" i="26"/>
  <c r="X99" i="64"/>
  <c r="M100" i="64"/>
  <c r="X100" i="64" l="1"/>
  <c r="M101" i="64"/>
  <c r="AC101" i="26"/>
  <c r="X102" i="26"/>
  <c r="AC102" i="26" l="1"/>
  <c r="X103" i="26"/>
  <c r="X101" i="64"/>
  <c r="M102" i="64"/>
  <c r="AC103" i="26" l="1"/>
  <c r="X104" i="26"/>
  <c r="X102" i="64"/>
  <c r="M103" i="64"/>
  <c r="X105" i="26" l="1"/>
  <c r="AC104" i="26"/>
  <c r="X103" i="64"/>
  <c r="M104" i="64"/>
  <c r="M105" i="64" l="1"/>
  <c r="X104" i="64"/>
  <c r="X106" i="26"/>
  <c r="AC105" i="26"/>
  <c r="X107" i="26" l="1"/>
  <c r="AC106" i="26"/>
  <c r="X105" i="64"/>
  <c r="M106" i="64"/>
  <c r="I1" i="28" l="1"/>
  <c r="C5" i="28" s="1"/>
  <c r="Z27" i="28" s="1"/>
  <c r="AA27" i="28" s="1"/>
  <c r="R17" i="28"/>
  <c r="M107" i="64"/>
  <c r="X106" i="64"/>
  <c r="X108" i="26"/>
  <c r="AC107" i="26"/>
  <c r="R12" i="28" l="1"/>
  <c r="R21" i="28"/>
  <c r="R13" i="28"/>
  <c r="AS4" i="204"/>
  <c r="D5" i="199"/>
  <c r="AH94" i="26"/>
  <c r="AH73" i="26"/>
  <c r="AH84" i="26"/>
  <c r="AH98" i="26"/>
  <c r="AH88" i="26"/>
  <c r="AH105" i="26"/>
  <c r="AH103" i="26"/>
  <c r="AH82" i="26"/>
  <c r="AH30" i="26"/>
  <c r="AH62" i="26"/>
  <c r="AH67" i="26"/>
  <c r="AH99" i="26"/>
  <c r="AH75" i="26"/>
  <c r="AH28" i="26"/>
  <c r="AH53" i="26"/>
  <c r="AH45" i="26"/>
  <c r="AH31" i="26"/>
  <c r="AH16" i="26"/>
  <c r="AH25" i="26"/>
  <c r="AH89" i="26"/>
  <c r="AH44" i="26"/>
  <c r="AH34" i="26"/>
  <c r="AH56" i="26"/>
  <c r="AH74" i="26"/>
  <c r="AH20" i="26"/>
  <c r="AH36" i="26"/>
  <c r="AH100" i="26"/>
  <c r="AH9" i="26"/>
  <c r="AH71" i="26"/>
  <c r="AH49" i="26"/>
  <c r="AH66" i="26"/>
  <c r="AH58" i="26"/>
  <c r="AH32" i="26"/>
  <c r="AH13" i="26"/>
  <c r="AH61" i="26"/>
  <c r="AH50" i="26"/>
  <c r="AH87" i="26"/>
  <c r="AH64" i="26"/>
  <c r="AH57" i="26"/>
  <c r="AH80" i="26"/>
  <c r="AH81" i="26"/>
  <c r="AH85" i="26"/>
  <c r="AH52" i="26"/>
  <c r="AH22" i="26"/>
  <c r="AH43" i="26"/>
  <c r="AH96" i="26"/>
  <c r="AH108" i="26"/>
  <c r="AH70" i="26"/>
  <c r="AH11" i="26"/>
  <c r="AH14" i="26"/>
  <c r="AH97" i="26"/>
  <c r="AH91" i="26"/>
  <c r="AH46" i="26"/>
  <c r="AH76" i="26"/>
  <c r="AH83" i="26"/>
  <c r="AH63" i="26"/>
  <c r="AH29" i="26"/>
  <c r="AH39" i="26"/>
  <c r="AH33" i="26"/>
  <c r="AH8" i="26"/>
  <c r="AH51" i="26"/>
  <c r="H1" i="28"/>
  <c r="C3" i="28" s="1"/>
  <c r="AH60" i="26"/>
  <c r="AT108" i="26"/>
  <c r="AH12" i="26"/>
  <c r="AH101" i="26"/>
  <c r="AH104" i="26"/>
  <c r="AH54" i="26"/>
  <c r="AH18" i="26"/>
  <c r="AH102" i="26"/>
  <c r="AH47" i="26"/>
  <c r="AH86" i="26"/>
  <c r="AH40" i="26"/>
  <c r="AH72" i="26"/>
  <c r="AH42" i="26"/>
  <c r="AH93" i="26"/>
  <c r="AH17" i="26"/>
  <c r="AH37" i="26"/>
  <c r="AH23" i="26"/>
  <c r="AH26" i="26"/>
  <c r="AH65" i="26"/>
  <c r="AH59" i="26"/>
  <c r="AH24" i="26"/>
  <c r="AH55" i="26"/>
  <c r="AH90" i="26"/>
  <c r="AH15" i="26"/>
  <c r="AH77" i="26"/>
  <c r="AH38" i="26"/>
  <c r="AH27" i="26"/>
  <c r="AH106" i="26"/>
  <c r="AH69" i="26"/>
  <c r="AH78" i="26"/>
  <c r="AH107" i="26"/>
  <c r="AH92" i="26"/>
  <c r="AH41" i="26"/>
  <c r="AH95" i="26"/>
  <c r="AH19" i="26"/>
  <c r="AH48" i="26"/>
  <c r="AC108" i="26"/>
  <c r="AH21" i="26"/>
  <c r="AH68" i="26"/>
  <c r="AH10" i="26"/>
  <c r="AH35" i="26"/>
  <c r="AH79" i="26"/>
  <c r="AT8" i="26"/>
  <c r="AT9" i="26"/>
  <c r="AT10" i="26"/>
  <c r="AT11" i="26"/>
  <c r="AT12" i="26"/>
  <c r="AT13" i="26"/>
  <c r="AT14" i="26"/>
  <c r="AT15" i="26"/>
  <c r="AT16" i="26"/>
  <c r="AT17" i="26"/>
  <c r="AT18" i="26"/>
  <c r="AT19" i="26"/>
  <c r="AT20" i="26"/>
  <c r="AT21" i="26"/>
  <c r="AT22" i="26"/>
  <c r="AT23" i="26"/>
  <c r="AT24" i="26"/>
  <c r="AT25" i="26"/>
  <c r="AT26" i="26"/>
  <c r="AT27" i="26"/>
  <c r="AT28" i="26"/>
  <c r="AT29" i="26"/>
  <c r="AT30" i="26"/>
  <c r="AT31" i="26"/>
  <c r="AT32" i="26"/>
  <c r="AT33" i="26"/>
  <c r="AT34" i="26"/>
  <c r="AT35" i="26"/>
  <c r="AT36" i="26"/>
  <c r="AT37" i="26"/>
  <c r="AT38" i="26"/>
  <c r="AT39" i="26"/>
  <c r="AT40" i="26"/>
  <c r="AT41" i="26"/>
  <c r="AT42" i="26"/>
  <c r="AT43" i="26"/>
  <c r="AT44" i="26"/>
  <c r="AT45" i="26"/>
  <c r="AT46" i="26"/>
  <c r="AT47" i="26"/>
  <c r="AT48" i="26"/>
  <c r="AT49" i="26"/>
  <c r="AT50" i="26"/>
  <c r="AT51" i="26"/>
  <c r="AT52" i="26"/>
  <c r="AT53" i="26"/>
  <c r="AT54" i="26"/>
  <c r="AT55" i="26"/>
  <c r="AT56" i="26"/>
  <c r="AT57" i="26"/>
  <c r="AT58" i="26"/>
  <c r="AT59" i="26"/>
  <c r="AT60" i="26"/>
  <c r="AT61" i="26"/>
  <c r="AT62" i="26"/>
  <c r="AT63" i="26"/>
  <c r="AT64" i="26"/>
  <c r="AT65" i="26"/>
  <c r="AT66" i="26"/>
  <c r="AT67" i="26"/>
  <c r="AT68" i="26"/>
  <c r="AT69" i="26"/>
  <c r="AT70" i="26"/>
  <c r="AT71" i="26"/>
  <c r="AT72" i="26"/>
  <c r="AT73" i="26"/>
  <c r="AT74" i="26"/>
  <c r="AT75" i="26"/>
  <c r="AT76" i="26"/>
  <c r="AT77" i="26"/>
  <c r="AT78" i="26"/>
  <c r="AT79" i="26"/>
  <c r="AT80" i="26"/>
  <c r="AT81" i="26"/>
  <c r="AT82" i="26"/>
  <c r="AT83" i="26"/>
  <c r="AT84" i="26"/>
  <c r="AT85" i="26"/>
  <c r="AT86" i="26"/>
  <c r="AT87" i="26"/>
  <c r="AT88" i="26"/>
  <c r="AT89" i="26"/>
  <c r="AT90" i="26"/>
  <c r="AT91" i="26"/>
  <c r="AT92" i="26"/>
  <c r="AT93" i="26"/>
  <c r="AT94" i="26"/>
  <c r="AT95" i="26"/>
  <c r="AT96" i="26"/>
  <c r="AT97" i="26"/>
  <c r="AT98" i="26"/>
  <c r="AT99" i="26"/>
  <c r="AT100" i="26"/>
  <c r="AT101" i="26"/>
  <c r="AT102" i="26"/>
  <c r="AT103" i="26"/>
  <c r="AT104" i="26"/>
  <c r="AT105" i="26"/>
  <c r="AT106" i="26"/>
  <c r="AT107" i="26"/>
  <c r="X107" i="64"/>
  <c r="M108" i="64"/>
  <c r="D3" i="28" l="1"/>
  <c r="E3" i="28" s="1"/>
  <c r="Z25" i="28"/>
  <c r="AQ107" i="64"/>
  <c r="AX107" i="64"/>
  <c r="T17" i="28"/>
  <c r="T12" i="28" s="1"/>
  <c r="Q14" i="64"/>
  <c r="Q60" i="64"/>
  <c r="Q93" i="64"/>
  <c r="Q19" i="64"/>
  <c r="Q64" i="64"/>
  <c r="Q45" i="64"/>
  <c r="Q24" i="64"/>
  <c r="Q65" i="64"/>
  <c r="Q107" i="64"/>
  <c r="Q38" i="64"/>
  <c r="Q80" i="64"/>
  <c r="Q89" i="64"/>
  <c r="Q49" i="64"/>
  <c r="Q68" i="64"/>
  <c r="Q44" i="64"/>
  <c r="Q55" i="64"/>
  <c r="Q106" i="64"/>
  <c r="Q71" i="64"/>
  <c r="Q101" i="64"/>
  <c r="AX108" i="64"/>
  <c r="Q32" i="64"/>
  <c r="Q51" i="64"/>
  <c r="Q90" i="64"/>
  <c r="Q98" i="64"/>
  <c r="Q100" i="64"/>
  <c r="Q77" i="64"/>
  <c r="Q37" i="64"/>
  <c r="Q16" i="64"/>
  <c r="Q42" i="64"/>
  <c r="Q18" i="64"/>
  <c r="Q40" i="64"/>
  <c r="Q39" i="64"/>
  <c r="Q61" i="64"/>
  <c r="Q11" i="64"/>
  <c r="Q103" i="64"/>
  <c r="Q79" i="64"/>
  <c r="Q102" i="64"/>
  <c r="Q83" i="64"/>
  <c r="Q72" i="64"/>
  <c r="Q73" i="64"/>
  <c r="Q66" i="64"/>
  <c r="Q48" i="64"/>
  <c r="Q41" i="64"/>
  <c r="Q34" i="64"/>
  <c r="Q13" i="64"/>
  <c r="Q22" i="64"/>
  <c r="Q67" i="64"/>
  <c r="Q105" i="64"/>
  <c r="Q69" i="64"/>
  <c r="Q50" i="64"/>
  <c r="Q88" i="64"/>
  <c r="Q36" i="64"/>
  <c r="Q84" i="64"/>
  <c r="Q76" i="64"/>
  <c r="Q95" i="64"/>
  <c r="Q46" i="64"/>
  <c r="Q74" i="64"/>
  <c r="Q70" i="64"/>
  <c r="Q86" i="64"/>
  <c r="Q82" i="64"/>
  <c r="Q27" i="64"/>
  <c r="Q33" i="64"/>
  <c r="Q28" i="64"/>
  <c r="Q59" i="64"/>
  <c r="Q52" i="64"/>
  <c r="Q87" i="64"/>
  <c r="AQ108" i="64"/>
  <c r="Q29" i="64"/>
  <c r="Q10" i="64"/>
  <c r="Q30" i="64"/>
  <c r="Q63" i="64"/>
  <c r="Q25" i="64"/>
  <c r="Q23" i="64"/>
  <c r="Q47" i="64"/>
  <c r="Q15" i="64"/>
  <c r="Q81" i="64"/>
  <c r="Q9" i="64"/>
  <c r="Q8" i="64"/>
  <c r="Q94" i="64"/>
  <c r="Q12" i="64"/>
  <c r="Q78" i="64"/>
  <c r="Q92" i="64"/>
  <c r="X108" i="64"/>
  <c r="Q57" i="64"/>
  <c r="Q85" i="64"/>
  <c r="Q99" i="64"/>
  <c r="Q91" i="64"/>
  <c r="Q104" i="64"/>
  <c r="Q20" i="64"/>
  <c r="Q53" i="64"/>
  <c r="Q62" i="64"/>
  <c r="Q96" i="64"/>
  <c r="Q17" i="64"/>
  <c r="Q54" i="64"/>
  <c r="Q35" i="64"/>
  <c r="Q56" i="64"/>
  <c r="Q43" i="64"/>
  <c r="Q108" i="64"/>
  <c r="AT108" i="64" s="1"/>
  <c r="Q21" i="64"/>
  <c r="Q58" i="64"/>
  <c r="Q75" i="64"/>
  <c r="Q31" i="64"/>
  <c r="Q26" i="64"/>
  <c r="Q97" i="64"/>
  <c r="AX8" i="64"/>
  <c r="AQ8" i="64"/>
  <c r="AX9" i="64"/>
  <c r="AQ9" i="64"/>
  <c r="AX10" i="64"/>
  <c r="AQ10" i="64"/>
  <c r="AX11" i="64"/>
  <c r="AQ11" i="64"/>
  <c r="AQ12" i="64"/>
  <c r="AX12" i="64"/>
  <c r="AQ13" i="64"/>
  <c r="AX13" i="64"/>
  <c r="AQ14" i="64"/>
  <c r="AX14" i="64"/>
  <c r="AQ15" i="64"/>
  <c r="AX15" i="64"/>
  <c r="AQ16" i="64"/>
  <c r="AX16" i="64"/>
  <c r="AQ17" i="64"/>
  <c r="AX17" i="64"/>
  <c r="AQ18" i="64"/>
  <c r="AX18" i="64"/>
  <c r="AQ19" i="64"/>
  <c r="AX19" i="64"/>
  <c r="AQ20" i="64"/>
  <c r="AX20" i="64"/>
  <c r="AX21" i="64"/>
  <c r="AQ21" i="64"/>
  <c r="AQ22" i="64"/>
  <c r="AX22" i="64"/>
  <c r="AX23" i="64"/>
  <c r="AQ23" i="64"/>
  <c r="AX24" i="64"/>
  <c r="AQ24" i="64"/>
  <c r="AQ25" i="64"/>
  <c r="AX25" i="64"/>
  <c r="AQ26" i="64"/>
  <c r="AX26" i="64"/>
  <c r="AX27" i="64"/>
  <c r="AQ27" i="64"/>
  <c r="AQ28" i="64"/>
  <c r="AX28" i="64"/>
  <c r="AX29" i="64"/>
  <c r="AQ29" i="64"/>
  <c r="AX30" i="64"/>
  <c r="AQ30" i="64"/>
  <c r="AQ31" i="64"/>
  <c r="AX31" i="64"/>
  <c r="AX32" i="64"/>
  <c r="AQ32" i="64"/>
  <c r="AX33" i="64"/>
  <c r="AQ33" i="64"/>
  <c r="AX34" i="64"/>
  <c r="AQ34" i="64"/>
  <c r="AX35" i="64"/>
  <c r="AQ35" i="64"/>
  <c r="AX36" i="64"/>
  <c r="AQ36" i="64"/>
  <c r="AX37" i="64"/>
  <c r="AQ37" i="64"/>
  <c r="AX38" i="64"/>
  <c r="AQ38" i="64"/>
  <c r="AQ39" i="64"/>
  <c r="AX39" i="64"/>
  <c r="AX40" i="64"/>
  <c r="AQ40" i="64"/>
  <c r="AQ41" i="64"/>
  <c r="AX41" i="64"/>
  <c r="AX42" i="64"/>
  <c r="AQ42" i="64"/>
  <c r="AQ43" i="64"/>
  <c r="AX43" i="64"/>
  <c r="AX44" i="64"/>
  <c r="AQ44" i="64"/>
  <c r="AQ45" i="64"/>
  <c r="AX45" i="64"/>
  <c r="AQ46" i="64"/>
  <c r="AX46" i="64"/>
  <c r="AX47" i="64"/>
  <c r="AQ47" i="64"/>
  <c r="AQ48" i="64"/>
  <c r="AX48" i="64"/>
  <c r="AQ49" i="64"/>
  <c r="AX49" i="64"/>
  <c r="AQ50" i="64"/>
  <c r="AX50" i="64"/>
  <c r="AQ51" i="64"/>
  <c r="AX51" i="64"/>
  <c r="AQ52" i="64"/>
  <c r="AX52" i="64"/>
  <c r="AX53" i="64"/>
  <c r="AQ53" i="64"/>
  <c r="AX54" i="64"/>
  <c r="AQ54" i="64"/>
  <c r="AQ55" i="64"/>
  <c r="AX55" i="64"/>
  <c r="AQ56" i="64"/>
  <c r="AX56" i="64"/>
  <c r="AQ57" i="64"/>
  <c r="AX57" i="64"/>
  <c r="AQ58" i="64"/>
  <c r="AX58" i="64"/>
  <c r="AQ59" i="64"/>
  <c r="AX59" i="64"/>
  <c r="AQ60" i="64"/>
  <c r="AX60" i="64"/>
  <c r="AQ61" i="64"/>
  <c r="AX61" i="64"/>
  <c r="AX62" i="64"/>
  <c r="AQ62" i="64"/>
  <c r="AQ63" i="64"/>
  <c r="AX63" i="64"/>
  <c r="AQ64" i="64"/>
  <c r="AX64" i="64"/>
  <c r="AX65" i="64"/>
  <c r="AQ65" i="64"/>
  <c r="AX66" i="64"/>
  <c r="AQ66" i="64"/>
  <c r="AX67" i="64"/>
  <c r="AQ67" i="64"/>
  <c r="AX68" i="64"/>
  <c r="AQ68" i="64"/>
  <c r="AX69" i="64"/>
  <c r="AQ69" i="64"/>
  <c r="AX70" i="64"/>
  <c r="AQ70" i="64"/>
  <c r="AQ71" i="64"/>
  <c r="AX71" i="64"/>
  <c r="AQ72" i="64"/>
  <c r="AX72" i="64"/>
  <c r="AX73" i="64"/>
  <c r="AQ73" i="64"/>
  <c r="AQ74" i="64"/>
  <c r="AX74" i="64"/>
  <c r="AQ75" i="64"/>
  <c r="AX75" i="64"/>
  <c r="AQ76" i="64"/>
  <c r="AX76" i="64"/>
  <c r="AQ77" i="64"/>
  <c r="AX77" i="64"/>
  <c r="AX78" i="64"/>
  <c r="AQ78" i="64"/>
  <c r="AX79" i="64"/>
  <c r="AQ79" i="64"/>
  <c r="AX80" i="64"/>
  <c r="AQ80" i="64"/>
  <c r="AQ81" i="64"/>
  <c r="AX81" i="64"/>
  <c r="AX82" i="64"/>
  <c r="AQ82" i="64"/>
  <c r="AX83" i="64"/>
  <c r="AQ83" i="64"/>
  <c r="AX84" i="64"/>
  <c r="AQ84" i="64"/>
  <c r="AX85" i="64"/>
  <c r="AQ85" i="64"/>
  <c r="AQ86" i="64"/>
  <c r="AX86" i="64"/>
  <c r="AX87" i="64"/>
  <c r="AQ87" i="64"/>
  <c r="AX88" i="64"/>
  <c r="AQ88" i="64"/>
  <c r="AX89" i="64"/>
  <c r="AQ89" i="64"/>
  <c r="AQ90" i="64"/>
  <c r="AX90" i="64"/>
  <c r="AX91" i="64"/>
  <c r="AQ91" i="64"/>
  <c r="AQ92" i="64"/>
  <c r="AX92" i="64"/>
  <c r="AX93" i="64"/>
  <c r="AQ93" i="64"/>
  <c r="AQ94" i="64"/>
  <c r="AX94" i="64"/>
  <c r="AQ95" i="64"/>
  <c r="AX95" i="64"/>
  <c r="AX96" i="64"/>
  <c r="AQ96" i="64"/>
  <c r="AQ97" i="64"/>
  <c r="AX97" i="64"/>
  <c r="AQ98" i="64"/>
  <c r="AX98" i="64"/>
  <c r="AX99" i="64"/>
  <c r="AQ99" i="64"/>
  <c r="AQ100" i="64"/>
  <c r="AX100" i="64"/>
  <c r="AX101" i="64"/>
  <c r="AQ101" i="64"/>
  <c r="AX102" i="64"/>
  <c r="AQ102" i="64"/>
  <c r="AX103" i="64"/>
  <c r="AQ103" i="64"/>
  <c r="AQ104" i="64"/>
  <c r="AX104" i="64"/>
  <c r="AQ105" i="64"/>
  <c r="AX105" i="64"/>
  <c r="AX106" i="64"/>
  <c r="AQ106" i="64"/>
  <c r="F3" i="28" l="1"/>
  <c r="C11" i="28" s="1"/>
  <c r="I17" i="28" s="1"/>
  <c r="T21" i="28"/>
  <c r="T13" i="28"/>
  <c r="S22" i="28"/>
  <c r="T22" i="28"/>
  <c r="AT58" i="64"/>
  <c r="BB58" i="64"/>
  <c r="AT96" i="64"/>
  <c r="BB96" i="64"/>
  <c r="AT57" i="64"/>
  <c r="BB57" i="64"/>
  <c r="AT12" i="64"/>
  <c r="BB12" i="64"/>
  <c r="AT25" i="64"/>
  <c r="BB25" i="64"/>
  <c r="AT59" i="64"/>
  <c r="BB59" i="64"/>
  <c r="AT46" i="64"/>
  <c r="BB46" i="64"/>
  <c r="AT105" i="64"/>
  <c r="BB105" i="64"/>
  <c r="AT73" i="64"/>
  <c r="BB73" i="64"/>
  <c r="AT79" i="64"/>
  <c r="BB79" i="64"/>
  <c r="AT16" i="64"/>
  <c r="BB16" i="64"/>
  <c r="AT32" i="64"/>
  <c r="BB32" i="64"/>
  <c r="AT49" i="64"/>
  <c r="BB49" i="64"/>
  <c r="AT45" i="64"/>
  <c r="BB45" i="64"/>
  <c r="AT60" i="64"/>
  <c r="BB60" i="64"/>
  <c r="AT26" i="64"/>
  <c r="BB26" i="64"/>
  <c r="AT21" i="64"/>
  <c r="BB21" i="64"/>
  <c r="AT35" i="64"/>
  <c r="BB35" i="64"/>
  <c r="AT62" i="64"/>
  <c r="BB62" i="64"/>
  <c r="AT91" i="64"/>
  <c r="BB91" i="64"/>
  <c r="AT94" i="64"/>
  <c r="BB94" i="64"/>
  <c r="AT15" i="64"/>
  <c r="BB15" i="64"/>
  <c r="AT63" i="64"/>
  <c r="BB63" i="64"/>
  <c r="AT28" i="64"/>
  <c r="BB28" i="64"/>
  <c r="AT86" i="64"/>
  <c r="BB86" i="64"/>
  <c r="AT95" i="64"/>
  <c r="BB95" i="64"/>
  <c r="AT88" i="64"/>
  <c r="BB88" i="64"/>
  <c r="AT67" i="64"/>
  <c r="BB67" i="64"/>
  <c r="AT41" i="64"/>
  <c r="BB41" i="64"/>
  <c r="AT72" i="64"/>
  <c r="BB72" i="64"/>
  <c r="AT103" i="64"/>
  <c r="BB103" i="64"/>
  <c r="AT40" i="64"/>
  <c r="BB40" i="64"/>
  <c r="AT37" i="64"/>
  <c r="BB37" i="64"/>
  <c r="AT90" i="64"/>
  <c r="BB90" i="64"/>
  <c r="AT55" i="64"/>
  <c r="BB55" i="64"/>
  <c r="AT89" i="64"/>
  <c r="BB89" i="64"/>
  <c r="AT65" i="64"/>
  <c r="BB65" i="64"/>
  <c r="AT64" i="64"/>
  <c r="BB64" i="64"/>
  <c r="AT14" i="64"/>
  <c r="BB14" i="64"/>
  <c r="AT31" i="64"/>
  <c r="BB31" i="64"/>
  <c r="AT54" i="64"/>
  <c r="BB54" i="64"/>
  <c r="AT53" i="64"/>
  <c r="BB53" i="64"/>
  <c r="AT99" i="64"/>
  <c r="BB99" i="64"/>
  <c r="AT92" i="64"/>
  <c r="BB92" i="64"/>
  <c r="AT8" i="64"/>
  <c r="BB8" i="64"/>
  <c r="AT47" i="64"/>
  <c r="BB47" i="64"/>
  <c r="AT30" i="64"/>
  <c r="BB30" i="64"/>
  <c r="AT87" i="64"/>
  <c r="BB87" i="64"/>
  <c r="AT33" i="64"/>
  <c r="BB33" i="64"/>
  <c r="AT70" i="64"/>
  <c r="BB70" i="64"/>
  <c r="AT76" i="64"/>
  <c r="BB76" i="64"/>
  <c r="AT50" i="64"/>
  <c r="BB50" i="64"/>
  <c r="AT22" i="64"/>
  <c r="BB22" i="64"/>
  <c r="AT48" i="64"/>
  <c r="BB48" i="64"/>
  <c r="AT83" i="64"/>
  <c r="BB83" i="64"/>
  <c r="AT11" i="64"/>
  <c r="BB11" i="64"/>
  <c r="AT18" i="64"/>
  <c r="BB18" i="64"/>
  <c r="AT77" i="64"/>
  <c r="BB77" i="64"/>
  <c r="AT101" i="64"/>
  <c r="BB101" i="64"/>
  <c r="AT44" i="64"/>
  <c r="BB44" i="64"/>
  <c r="AT80" i="64"/>
  <c r="BB80" i="64"/>
  <c r="AT19" i="64"/>
  <c r="BB19" i="64"/>
  <c r="AT97" i="64"/>
  <c r="BB97" i="64"/>
  <c r="AT56" i="64"/>
  <c r="BB56" i="64"/>
  <c r="AT104" i="64"/>
  <c r="BB104" i="64"/>
  <c r="AT81" i="64"/>
  <c r="BB81" i="64"/>
  <c r="AT29" i="64"/>
  <c r="BB29" i="64"/>
  <c r="AT82" i="64"/>
  <c r="BB82" i="64"/>
  <c r="AT36" i="64"/>
  <c r="BB36" i="64"/>
  <c r="AT34" i="64"/>
  <c r="BB34" i="64"/>
  <c r="AT39" i="64"/>
  <c r="BB39" i="64"/>
  <c r="AT98" i="64"/>
  <c r="BB98" i="64"/>
  <c r="AT106" i="64"/>
  <c r="BB106" i="64"/>
  <c r="AT107" i="64"/>
  <c r="BB107" i="64"/>
  <c r="AT75" i="64"/>
  <c r="BB75" i="64"/>
  <c r="AT43" i="64"/>
  <c r="BB43" i="64"/>
  <c r="AT17" i="64"/>
  <c r="BB17" i="64"/>
  <c r="AT20" i="64"/>
  <c r="BB20" i="64"/>
  <c r="AT85" i="64"/>
  <c r="BB85" i="64"/>
  <c r="AT78" i="64"/>
  <c r="BB78" i="64"/>
  <c r="AT9" i="64"/>
  <c r="BB9" i="64"/>
  <c r="AT23" i="64"/>
  <c r="BB23" i="64"/>
  <c r="AT10" i="64"/>
  <c r="BB10" i="64"/>
  <c r="AT52" i="64"/>
  <c r="BB52" i="64"/>
  <c r="AT27" i="64"/>
  <c r="BB27" i="64"/>
  <c r="AT74" i="64"/>
  <c r="BB74" i="64"/>
  <c r="AT84" i="64"/>
  <c r="BB84" i="64"/>
  <c r="AT69" i="64"/>
  <c r="BB69" i="64"/>
  <c r="AT13" i="64"/>
  <c r="BB13" i="64"/>
  <c r="AT66" i="64"/>
  <c r="BB66" i="64"/>
  <c r="AT102" i="64"/>
  <c r="BB102" i="64"/>
  <c r="AT61" i="64"/>
  <c r="BB61" i="64"/>
  <c r="AT42" i="64"/>
  <c r="BB42" i="64"/>
  <c r="AT100" i="64"/>
  <c r="BB100" i="64"/>
  <c r="AT51" i="64"/>
  <c r="BB51" i="64"/>
  <c r="AT71" i="64"/>
  <c r="BB71" i="64"/>
  <c r="AT68" i="64"/>
  <c r="BB68" i="64"/>
  <c r="AT38" i="64"/>
  <c r="BB38" i="64"/>
  <c r="AT24" i="64"/>
  <c r="BB24" i="64"/>
  <c r="AT93" i="64"/>
  <c r="BB93" i="64"/>
  <c r="BB108" i="64"/>
  <c r="AS5" i="204"/>
  <c r="D6" i="199"/>
  <c r="B10" i="28"/>
  <c r="B13" i="28"/>
  <c r="C13" i="28"/>
  <c r="B11" i="28"/>
  <c r="H17" i="28" s="1"/>
  <c r="B9" i="28"/>
  <c r="B12" i="28"/>
  <c r="H18" i="28" s="1"/>
  <c r="C12" i="28"/>
  <c r="R20" i="28"/>
  <c r="Q26" i="28"/>
  <c r="P26" i="28" s="1"/>
  <c r="C9" i="28" l="1"/>
  <c r="I15" i="28" s="1"/>
  <c r="C10" i="28"/>
  <c r="I16" i="28" s="1"/>
  <c r="AS6" i="204"/>
  <c r="N45" i="28"/>
  <c r="P45" i="28"/>
  <c r="AN6" i="204"/>
  <c r="D7" i="199"/>
  <c r="H24" i="28"/>
  <c r="I18" i="28"/>
  <c r="I19" i="28"/>
  <c r="H25" i="28"/>
  <c r="AZ6" i="204" l="1"/>
  <c r="G5" i="213" s="1"/>
  <c r="M8" i="213" s="1"/>
  <c r="AJ31" i="216"/>
  <c r="H21" i="28"/>
  <c r="C16" i="28"/>
  <c r="AK7" i="215"/>
  <c r="AO7" i="215" s="1"/>
  <c r="AN7" i="204"/>
  <c r="AZ7" i="204" s="1"/>
  <c r="AL6" i="204"/>
  <c r="AI46" i="216" l="1"/>
  <c r="AI44" i="216"/>
  <c r="AI42" i="216"/>
  <c r="AL33" i="216"/>
  <c r="AJ45" i="216"/>
  <c r="AJ43" i="216"/>
  <c r="AJ41" i="216"/>
  <c r="AI45" i="216"/>
  <c r="AI43" i="216"/>
  <c r="AI41" i="216"/>
  <c r="AJ46" i="216"/>
  <c r="AJ44" i="216"/>
  <c r="AJ42" i="216"/>
  <c r="AL13" i="215"/>
  <c r="AM13" i="215" s="1"/>
  <c r="AM12" i="215"/>
  <c r="AL12" i="215"/>
  <c r="AN7" i="215"/>
  <c r="AL15" i="215"/>
  <c r="AM15" i="215" s="1"/>
  <c r="AL14" i="215"/>
  <c r="AM14" i="215" s="1"/>
  <c r="M7" i="213"/>
  <c r="M6" i="213"/>
  <c r="AL7" i="204"/>
  <c r="E5" i="213"/>
  <c r="K7" i="213" l="1"/>
  <c r="K6" i="213"/>
  <c r="K8" i="213"/>
  <c r="AP51" i="185"/>
  <c r="C51" i="185" s="1"/>
  <c r="E57" i="110" s="1"/>
  <c r="E54" i="26" s="1"/>
  <c r="AP63" i="185"/>
  <c r="C63" i="185" s="1"/>
  <c r="E69" i="110" s="1"/>
  <c r="E66" i="26" s="1"/>
  <c r="AP53" i="185"/>
  <c r="C53" i="185" s="1"/>
  <c r="E59" i="110" s="1"/>
  <c r="E56" i="26" s="1"/>
  <c r="AP69" i="185"/>
  <c r="C69" i="185" s="1"/>
  <c r="E75" i="110" s="1"/>
  <c r="E72" i="26" s="1"/>
  <c r="AP45" i="185"/>
  <c r="C45" i="185" s="1"/>
  <c r="E51" i="110" s="1"/>
  <c r="E48" i="26" s="1"/>
  <c r="E48" i="64" s="1"/>
  <c r="AP62" i="185"/>
  <c r="C62" i="185" s="1"/>
  <c r="E68" i="110" s="1"/>
  <c r="E65" i="26" s="1"/>
  <c r="AP64" i="185"/>
  <c r="C64" i="185" s="1"/>
  <c r="E70" i="110" s="1"/>
  <c r="E67" i="26" s="1"/>
  <c r="E67" i="64" s="1"/>
  <c r="AP65" i="185"/>
  <c r="C65" i="185" s="1"/>
  <c r="E71" i="110" s="1"/>
  <c r="E68" i="26" s="1"/>
  <c r="AP33" i="185"/>
  <c r="C33" i="185" s="1"/>
  <c r="E39" i="110" s="1"/>
  <c r="E36" i="26" s="1"/>
  <c r="E36" i="64" s="1"/>
  <c r="AP23" i="185"/>
  <c r="C23" i="185" s="1"/>
  <c r="E29" i="110" s="1"/>
  <c r="E26" i="26" s="1"/>
  <c r="AP70" i="185"/>
  <c r="C70" i="185" s="1"/>
  <c r="E76" i="110" s="1"/>
  <c r="E73" i="26" s="1"/>
  <c r="AP19" i="185"/>
  <c r="C19" i="185" s="1"/>
  <c r="E25" i="110" s="1"/>
  <c r="E22" i="26" s="1"/>
  <c r="AP52" i="185"/>
  <c r="C52" i="185" s="1"/>
  <c r="E58" i="110" s="1"/>
  <c r="E55" i="26" s="1"/>
  <c r="E55" i="64" s="1"/>
  <c r="AP15" i="185"/>
  <c r="C15" i="185" s="1"/>
  <c r="E21" i="110" s="1"/>
  <c r="E18" i="26" s="1"/>
  <c r="AP78" i="185"/>
  <c r="C78" i="185" s="1"/>
  <c r="E84" i="110" s="1"/>
  <c r="E81" i="26" s="1"/>
  <c r="E81" i="64" s="1"/>
  <c r="AP13" i="185"/>
  <c r="C13" i="185" s="1"/>
  <c r="E19" i="110" s="1"/>
  <c r="E16" i="26" s="1"/>
  <c r="AP77" i="185"/>
  <c r="C77" i="185" s="1"/>
  <c r="E83" i="110" s="1"/>
  <c r="E80" i="26" s="1"/>
  <c r="E80" i="64" s="1"/>
  <c r="AP99" i="185"/>
  <c r="C99" i="185" s="1"/>
  <c r="E105" i="110" s="1"/>
  <c r="E102" i="26" s="1"/>
  <c r="AP91" i="185"/>
  <c r="C91" i="185" s="1"/>
  <c r="E97" i="110" s="1"/>
  <c r="E94" i="26" s="1"/>
  <c r="AP49" i="185"/>
  <c r="C49" i="185" s="1"/>
  <c r="E55" i="110" s="1"/>
  <c r="E52" i="26" s="1"/>
  <c r="AP17" i="185"/>
  <c r="C17" i="185" s="1"/>
  <c r="E23" i="110" s="1"/>
  <c r="E20" i="26" s="1"/>
  <c r="E20" i="64" s="1"/>
  <c r="AP14" i="185"/>
  <c r="C14" i="185" s="1"/>
  <c r="E20" i="110" s="1"/>
  <c r="E17" i="26" s="1"/>
  <c r="AP85" i="185"/>
  <c r="C85" i="185" s="1"/>
  <c r="E91" i="110" s="1"/>
  <c r="E88" i="26" s="1"/>
  <c r="E88" i="64" s="1"/>
  <c r="AP10" i="185"/>
  <c r="C10" i="185" s="1"/>
  <c r="E16" i="110" s="1"/>
  <c r="E13" i="26" s="1"/>
  <c r="AP61" i="185"/>
  <c r="C61" i="185" s="1"/>
  <c r="E67" i="110" s="1"/>
  <c r="E64" i="26" s="1"/>
  <c r="E64" i="64" s="1"/>
  <c r="AP76" i="185"/>
  <c r="C76" i="185" s="1"/>
  <c r="E82" i="110" s="1"/>
  <c r="E79" i="26" s="1"/>
  <c r="AP67" i="185"/>
  <c r="C67" i="185" s="1"/>
  <c r="E73" i="110" s="1"/>
  <c r="E70" i="26" s="1"/>
  <c r="AP6" i="185"/>
  <c r="C6" i="185" s="1"/>
  <c r="E12" i="110" s="1"/>
  <c r="E9" i="26" s="1"/>
  <c r="AP101" i="185"/>
  <c r="C101" i="185" s="1"/>
  <c r="E107" i="110" s="1"/>
  <c r="E104" i="26" s="1"/>
  <c r="E104" i="64" s="1"/>
  <c r="AP38" i="185"/>
  <c r="C38" i="185" s="1"/>
  <c r="E44" i="110" s="1"/>
  <c r="E41" i="26" s="1"/>
  <c r="AP80" i="185"/>
  <c r="C80" i="185" s="1"/>
  <c r="E86" i="110" s="1"/>
  <c r="E83" i="26" s="1"/>
  <c r="E83" i="64" s="1"/>
  <c r="AP92" i="185"/>
  <c r="C92" i="185" s="1"/>
  <c r="E98" i="110" s="1"/>
  <c r="E95" i="26" s="1"/>
  <c r="AP93" i="185"/>
  <c r="C93" i="185" s="1"/>
  <c r="E99" i="110" s="1"/>
  <c r="E96" i="26" s="1"/>
  <c r="AP12" i="185"/>
  <c r="C12" i="185" s="1"/>
  <c r="E18" i="110" s="1"/>
  <c r="E15" i="26" s="1"/>
  <c r="AP100" i="185"/>
  <c r="C100" i="185" s="1"/>
  <c r="E106" i="110" s="1"/>
  <c r="E103" i="26" s="1"/>
  <c r="E103" i="64" s="1"/>
  <c r="AP46" i="185"/>
  <c r="C46" i="185" s="1"/>
  <c r="E52" i="110" s="1"/>
  <c r="E49" i="26" s="1"/>
  <c r="AP31" i="185"/>
  <c r="C31" i="185" s="1"/>
  <c r="E37" i="110" s="1"/>
  <c r="E34" i="26" s="1"/>
  <c r="E34" i="64" s="1"/>
  <c r="AP32" i="185"/>
  <c r="C32" i="185" s="1"/>
  <c r="E38" i="110" s="1"/>
  <c r="E35" i="26" s="1"/>
  <c r="AP35" i="185"/>
  <c r="C35" i="185" s="1"/>
  <c r="E41" i="110" s="1"/>
  <c r="E38" i="26" s="1"/>
  <c r="AP22" i="185"/>
  <c r="C22" i="185" s="1"/>
  <c r="E28" i="110" s="1"/>
  <c r="E25" i="26" s="1"/>
  <c r="AP30" i="185"/>
  <c r="C30" i="185" s="1"/>
  <c r="E36" i="110" s="1"/>
  <c r="E33" i="26" s="1"/>
  <c r="AP9" i="185"/>
  <c r="C9" i="185"/>
  <c r="E15" i="110" s="1"/>
  <c r="E12" i="26" s="1"/>
  <c r="AP84" i="185"/>
  <c r="C84" i="185" s="1"/>
  <c r="E90" i="110" s="1"/>
  <c r="E87" i="26" s="1"/>
  <c r="AP98" i="185"/>
  <c r="C98" i="185" s="1"/>
  <c r="E104" i="110" s="1"/>
  <c r="E101" i="26" s="1"/>
  <c r="AP96" i="185"/>
  <c r="C96" i="185" s="1"/>
  <c r="E102" i="110" s="1"/>
  <c r="E99" i="26" s="1"/>
  <c r="AP75" i="185"/>
  <c r="C75" i="185"/>
  <c r="E81" i="110" s="1"/>
  <c r="E78" i="26" s="1"/>
  <c r="AP71" i="185"/>
  <c r="C71" i="185" s="1"/>
  <c r="E77" i="110" s="1"/>
  <c r="E74" i="26" s="1"/>
  <c r="AP56" i="185"/>
  <c r="C56" i="185" s="1"/>
  <c r="E62" i="110" s="1"/>
  <c r="E59" i="26" s="1"/>
  <c r="AP40" i="185"/>
  <c r="C40" i="185"/>
  <c r="E46" i="110" s="1"/>
  <c r="E43" i="26" s="1"/>
  <c r="AP44" i="185"/>
  <c r="C44" i="185" s="1"/>
  <c r="E50" i="110" s="1"/>
  <c r="E47" i="26" s="1"/>
  <c r="AP47" i="185"/>
  <c r="C47" i="185" s="1"/>
  <c r="E53" i="110" s="1"/>
  <c r="E50" i="26" s="1"/>
  <c r="AP26" i="185"/>
  <c r="C26" i="185" s="1"/>
  <c r="E32" i="110" s="1"/>
  <c r="E29" i="26" s="1"/>
  <c r="AP68" i="185"/>
  <c r="C68" i="185" s="1"/>
  <c r="E74" i="110" s="1"/>
  <c r="E71" i="26" s="1"/>
  <c r="AP94" i="185"/>
  <c r="C94" i="185" s="1"/>
  <c r="E100" i="110" s="1"/>
  <c r="E97" i="26" s="1"/>
  <c r="AP43" i="185"/>
  <c r="C43" i="185"/>
  <c r="E49" i="110" s="1"/>
  <c r="E46" i="26" s="1"/>
  <c r="AP102" i="185"/>
  <c r="C102" i="185" s="1"/>
  <c r="E108" i="110" s="1"/>
  <c r="E105" i="26" s="1"/>
  <c r="AP11" i="185"/>
  <c r="C11" i="185" s="1"/>
  <c r="E17" i="110" s="1"/>
  <c r="E14" i="26" s="1"/>
  <c r="AP90" i="185"/>
  <c r="C90" i="185" s="1"/>
  <c r="E96" i="110" s="1"/>
  <c r="E93" i="26" s="1"/>
  <c r="AP28" i="185"/>
  <c r="C28" i="185"/>
  <c r="E34" i="110" s="1"/>
  <c r="E31" i="26" s="1"/>
  <c r="AP95" i="185"/>
  <c r="C95" i="185" s="1"/>
  <c r="E101" i="110" s="1"/>
  <c r="E98" i="26" s="1"/>
  <c r="AP86" i="185"/>
  <c r="C86" i="185" s="1"/>
  <c r="E92" i="110" s="1"/>
  <c r="E89" i="26" s="1"/>
  <c r="AP54" i="185"/>
  <c r="C54" i="185" s="1"/>
  <c r="E60" i="110" s="1"/>
  <c r="E57" i="26" s="1"/>
  <c r="AP58" i="185"/>
  <c r="C58" i="185" s="1"/>
  <c r="E64" i="110" s="1"/>
  <c r="E61" i="26" s="1"/>
  <c r="AP37" i="185"/>
  <c r="C37" i="185" s="1"/>
  <c r="E43" i="110" s="1"/>
  <c r="E40" i="26" s="1"/>
  <c r="AP16" i="185"/>
  <c r="C16" i="185" s="1"/>
  <c r="E22" i="110" s="1"/>
  <c r="E19" i="26" s="1"/>
  <c r="AP60" i="185"/>
  <c r="C60" i="185" s="1"/>
  <c r="E66" i="110" s="1"/>
  <c r="E63" i="26" s="1"/>
  <c r="AP34" i="185"/>
  <c r="C34" i="185" s="1"/>
  <c r="E40" i="110" s="1"/>
  <c r="E37" i="26" s="1"/>
  <c r="AP88" i="185"/>
  <c r="C88" i="185" s="1"/>
  <c r="E94" i="110" s="1"/>
  <c r="E91" i="26" s="1"/>
  <c r="AP83" i="185"/>
  <c r="C83" i="185" s="1"/>
  <c r="E89" i="110" s="1"/>
  <c r="E86" i="26" s="1"/>
  <c r="AP29" i="185"/>
  <c r="C29" i="185" s="1"/>
  <c r="E35" i="110" s="1"/>
  <c r="E32" i="26" s="1"/>
  <c r="AP21" i="185"/>
  <c r="C21" i="185"/>
  <c r="E27" i="110" s="1"/>
  <c r="E24" i="26" s="1"/>
  <c r="AP57" i="185"/>
  <c r="C57" i="185" s="1"/>
  <c r="E63" i="110" s="1"/>
  <c r="E60" i="26" s="1"/>
  <c r="AP81" i="185"/>
  <c r="C81" i="185" s="1"/>
  <c r="E87" i="110" s="1"/>
  <c r="E84" i="26" s="1"/>
  <c r="AP73" i="185"/>
  <c r="C73" i="185" s="1"/>
  <c r="E79" i="110" s="1"/>
  <c r="E76" i="26" s="1"/>
  <c r="AP39" i="185"/>
  <c r="C39" i="185" s="1"/>
  <c r="E45" i="110" s="1"/>
  <c r="E42" i="26" s="1"/>
  <c r="AP25" i="185"/>
  <c r="C25" i="185" s="1"/>
  <c r="E31" i="110" s="1"/>
  <c r="E28" i="26" s="1"/>
  <c r="AP7" i="185"/>
  <c r="C7" i="185" s="1"/>
  <c r="E13" i="110" s="1"/>
  <c r="E10" i="26" s="1"/>
  <c r="AP24" i="185"/>
  <c r="C24" i="185" s="1"/>
  <c r="E30" i="110" s="1"/>
  <c r="E27" i="26" s="1"/>
  <c r="AP79" i="185"/>
  <c r="C79" i="185" s="1"/>
  <c r="E85" i="110" s="1"/>
  <c r="E82" i="26" s="1"/>
  <c r="E82" i="64" s="1"/>
  <c r="AP18" i="185"/>
  <c r="C18" i="185" s="1"/>
  <c r="E24" i="110" s="1"/>
  <c r="E21" i="26" s="1"/>
  <c r="AP50" i="185"/>
  <c r="C50" i="185" s="1"/>
  <c r="E56" i="110" s="1"/>
  <c r="E53" i="26" s="1"/>
  <c r="AP72" i="185"/>
  <c r="C72" i="185"/>
  <c r="E78" i="110" s="1"/>
  <c r="E75" i="26" s="1"/>
  <c r="AP87" i="185"/>
  <c r="C87" i="185" s="1"/>
  <c r="E93" i="110" s="1"/>
  <c r="E90" i="26" s="1"/>
  <c r="E90" i="64" s="1"/>
  <c r="AP42" i="185"/>
  <c r="C42" i="185" s="1"/>
  <c r="E48" i="110" s="1"/>
  <c r="E45" i="26" s="1"/>
  <c r="AP66" i="185"/>
  <c r="C66" i="185" s="1"/>
  <c r="E72" i="110" s="1"/>
  <c r="E69" i="26" s="1"/>
  <c r="E69" i="64" s="1"/>
  <c r="AP8" i="185"/>
  <c r="C8" i="185" s="1"/>
  <c r="E14" i="110" s="1"/>
  <c r="E11" i="26" s="1"/>
  <c r="AP89" i="185"/>
  <c r="C89" i="185" s="1"/>
  <c r="E95" i="110" s="1"/>
  <c r="E92" i="26" s="1"/>
  <c r="E92" i="64" s="1"/>
  <c r="AP36" i="185"/>
  <c r="C36" i="185" s="1"/>
  <c r="E42" i="110" s="1"/>
  <c r="E39" i="26" s="1"/>
  <c r="AP48" i="185"/>
  <c r="C48" i="185" s="1"/>
  <c r="E54" i="110" s="1"/>
  <c r="E51" i="26" s="1"/>
  <c r="AP103" i="185"/>
  <c r="C103" i="185" s="1"/>
  <c r="E109" i="110" s="1"/>
  <c r="E106" i="26" s="1"/>
  <c r="AP55" i="185"/>
  <c r="C55" i="185" s="1"/>
  <c r="E61" i="110" s="1"/>
  <c r="E58" i="26" s="1"/>
  <c r="AP41" i="185"/>
  <c r="C41" i="185" s="1"/>
  <c r="E47" i="110" s="1"/>
  <c r="E44" i="26" s="1"/>
  <c r="AP27" i="185"/>
  <c r="C27" i="185" s="1"/>
  <c r="E33" i="110" s="1"/>
  <c r="E30" i="26" s="1"/>
  <c r="AP74" i="185"/>
  <c r="C74" i="185"/>
  <c r="E80" i="110" s="1"/>
  <c r="E77" i="26" s="1"/>
  <c r="AP20" i="185"/>
  <c r="C20" i="185" s="1"/>
  <c r="E26" i="110" s="1"/>
  <c r="E23" i="26" s="1"/>
  <c r="AP97" i="185"/>
  <c r="C97" i="185" s="1"/>
  <c r="E103" i="110" s="1"/>
  <c r="E100" i="26" s="1"/>
  <c r="AP82" i="185"/>
  <c r="C82" i="185" s="1"/>
  <c r="E88" i="110" s="1"/>
  <c r="E85" i="26" s="1"/>
  <c r="AP104" i="185"/>
  <c r="C104" i="185" s="1"/>
  <c r="E110" i="110" s="1"/>
  <c r="E107" i="26" s="1"/>
  <c r="AP5" i="185"/>
  <c r="C5" i="185" s="1"/>
  <c r="AP59" i="185"/>
  <c r="C59" i="185" s="1"/>
  <c r="E65" i="110" s="1"/>
  <c r="E62" i="26" s="1"/>
  <c r="G62" i="26" l="1"/>
  <c r="U62" i="26" s="1"/>
  <c r="E62" i="64"/>
  <c r="AP106" i="185"/>
  <c r="C106" i="185"/>
  <c r="E11" i="110"/>
  <c r="G107" i="26"/>
  <c r="U107" i="26" s="1"/>
  <c r="E107" i="64"/>
  <c r="G37" i="26"/>
  <c r="U37" i="26" s="1"/>
  <c r="E37" i="64"/>
  <c r="G40" i="26"/>
  <c r="U40" i="26" s="1"/>
  <c r="E40" i="64"/>
  <c r="G98" i="26"/>
  <c r="U98" i="26" s="1"/>
  <c r="E98" i="64"/>
  <c r="G53" i="26"/>
  <c r="U53" i="26" s="1"/>
  <c r="E53" i="64"/>
  <c r="G61" i="26"/>
  <c r="U61" i="26" s="1"/>
  <c r="E61" i="64"/>
  <c r="G96" i="26"/>
  <c r="U96" i="26" s="1"/>
  <c r="E96" i="64"/>
  <c r="G76" i="26"/>
  <c r="U76" i="26" s="1"/>
  <c r="E76" i="64"/>
  <c r="G43" i="26"/>
  <c r="U43" i="26" s="1"/>
  <c r="E43" i="64"/>
  <c r="G85" i="26"/>
  <c r="U85" i="26" s="1"/>
  <c r="E85" i="64"/>
  <c r="G51" i="26"/>
  <c r="U51" i="26" s="1"/>
  <c r="E51" i="64"/>
  <c r="G11" i="26"/>
  <c r="U11" i="26" s="1"/>
  <c r="E11" i="64"/>
  <c r="G27" i="26"/>
  <c r="U27" i="26" s="1"/>
  <c r="E27" i="64"/>
  <c r="G42" i="26"/>
  <c r="U42" i="26" s="1"/>
  <c r="E42" i="64"/>
  <c r="G60" i="26"/>
  <c r="U60" i="26" s="1"/>
  <c r="E60" i="64"/>
  <c r="G32" i="26"/>
  <c r="U32" i="26" s="1"/>
  <c r="E32" i="64"/>
  <c r="G49" i="26"/>
  <c r="E49" i="64"/>
  <c r="G23" i="26"/>
  <c r="U23" i="26" s="1"/>
  <c r="E23" i="64"/>
  <c r="G30" i="26"/>
  <c r="U30" i="26" s="1"/>
  <c r="E30" i="64"/>
  <c r="G106" i="26"/>
  <c r="U106" i="26" s="1"/>
  <c r="E106" i="64"/>
  <c r="G92" i="64"/>
  <c r="J92" i="64" s="1"/>
  <c r="G90" i="64"/>
  <c r="J90" i="64" s="1"/>
  <c r="G82" i="64"/>
  <c r="J82" i="64" s="1"/>
  <c r="G89" i="26"/>
  <c r="E89" i="64"/>
  <c r="G93" i="26"/>
  <c r="E93" i="64"/>
  <c r="G35" i="26"/>
  <c r="U35" i="26" s="1"/>
  <c r="E35" i="64"/>
  <c r="G91" i="26"/>
  <c r="U91" i="26" s="1"/>
  <c r="E91" i="64"/>
  <c r="G63" i="26"/>
  <c r="E63" i="64"/>
  <c r="G97" i="26"/>
  <c r="U97" i="26" s="1"/>
  <c r="E97" i="64"/>
  <c r="G59" i="26"/>
  <c r="U59" i="26" s="1"/>
  <c r="E59" i="64"/>
  <c r="G44" i="26"/>
  <c r="E44" i="64"/>
  <c r="G58" i="26"/>
  <c r="U58" i="26" s="1"/>
  <c r="E58" i="64"/>
  <c r="G92" i="26"/>
  <c r="G69" i="64"/>
  <c r="J69" i="64" s="1"/>
  <c r="G45" i="26"/>
  <c r="U45" i="26" s="1"/>
  <c r="E45" i="64"/>
  <c r="G82" i="26"/>
  <c r="U82" i="26" s="1"/>
  <c r="G10" i="26"/>
  <c r="U10" i="26" s="1"/>
  <c r="E10" i="64"/>
  <c r="G28" i="26"/>
  <c r="U28" i="26" s="1"/>
  <c r="E28" i="64"/>
  <c r="G86" i="26"/>
  <c r="U86" i="26" s="1"/>
  <c r="E86" i="64"/>
  <c r="G14" i="26"/>
  <c r="U14" i="26" s="1"/>
  <c r="E14" i="64"/>
  <c r="G71" i="26"/>
  <c r="U71" i="26" s="1"/>
  <c r="E71" i="64"/>
  <c r="G74" i="26"/>
  <c r="U74" i="26" s="1"/>
  <c r="E74" i="64"/>
  <c r="G9" i="26"/>
  <c r="U9" i="26" s="1"/>
  <c r="E9" i="64"/>
  <c r="G79" i="26"/>
  <c r="U79" i="26" s="1"/>
  <c r="E79" i="64"/>
  <c r="G52" i="26"/>
  <c r="U52" i="26" s="1"/>
  <c r="E52" i="64"/>
  <c r="G102" i="26"/>
  <c r="U102" i="26" s="1"/>
  <c r="E102" i="64"/>
  <c r="G22" i="26"/>
  <c r="U22" i="26" s="1"/>
  <c r="E22" i="64"/>
  <c r="G26" i="26"/>
  <c r="U26" i="26" s="1"/>
  <c r="E26" i="64"/>
  <c r="G72" i="26"/>
  <c r="U72" i="26" s="1"/>
  <c r="E72" i="64"/>
  <c r="G77" i="26"/>
  <c r="U77" i="26" s="1"/>
  <c r="E77" i="64"/>
  <c r="G69" i="26"/>
  <c r="U69" i="26" s="1"/>
  <c r="G75" i="26"/>
  <c r="U75" i="26" s="1"/>
  <c r="E75" i="64"/>
  <c r="G24" i="26"/>
  <c r="U24" i="26" s="1"/>
  <c r="E24" i="64"/>
  <c r="G57" i="26"/>
  <c r="E57" i="64"/>
  <c r="G105" i="26"/>
  <c r="E105" i="64"/>
  <c r="G29" i="26"/>
  <c r="U29" i="26" s="1"/>
  <c r="E29" i="64"/>
  <c r="G99" i="26"/>
  <c r="U99" i="26" s="1"/>
  <c r="E99" i="64"/>
  <c r="G87" i="26"/>
  <c r="U87" i="26" s="1"/>
  <c r="E87" i="64"/>
  <c r="G33" i="26"/>
  <c r="U33" i="26" s="1"/>
  <c r="E33" i="64"/>
  <c r="G38" i="26"/>
  <c r="E38" i="64"/>
  <c r="G103" i="64"/>
  <c r="G104" i="64"/>
  <c r="G20" i="64"/>
  <c r="J20" i="64" s="1"/>
  <c r="G55" i="64"/>
  <c r="J55" i="64" s="1"/>
  <c r="G48" i="64"/>
  <c r="J48" i="64" s="1"/>
  <c r="G100" i="26"/>
  <c r="E100" i="64"/>
  <c r="G39" i="26"/>
  <c r="U39" i="26" s="1"/>
  <c r="E39" i="64"/>
  <c r="G90" i="26"/>
  <c r="U90" i="26" s="1"/>
  <c r="G21" i="26"/>
  <c r="U21" i="26" s="1"/>
  <c r="E21" i="64"/>
  <c r="G84" i="26"/>
  <c r="E84" i="64"/>
  <c r="G19" i="26"/>
  <c r="E19" i="64"/>
  <c r="G31" i="26"/>
  <c r="U31" i="26" s="1"/>
  <c r="E31" i="64"/>
  <c r="G46" i="26"/>
  <c r="E46" i="64"/>
  <c r="G50" i="26"/>
  <c r="U50" i="26" s="1"/>
  <c r="E50" i="64"/>
  <c r="G47" i="26"/>
  <c r="U47" i="26" s="1"/>
  <c r="E47" i="64"/>
  <c r="G15" i="26"/>
  <c r="U15" i="26" s="1"/>
  <c r="E15" i="64"/>
  <c r="G70" i="26"/>
  <c r="U70" i="26" s="1"/>
  <c r="E70" i="64"/>
  <c r="G94" i="26"/>
  <c r="U94" i="26" s="1"/>
  <c r="E94" i="64"/>
  <c r="G73" i="26"/>
  <c r="U73" i="26" s="1"/>
  <c r="E73" i="64"/>
  <c r="G56" i="26"/>
  <c r="U56" i="26" s="1"/>
  <c r="E56" i="64"/>
  <c r="G66" i="26"/>
  <c r="U66" i="26" s="1"/>
  <c r="E66" i="64"/>
  <c r="G78" i="26"/>
  <c r="U78" i="26" s="1"/>
  <c r="E78" i="64"/>
  <c r="G101" i="26"/>
  <c r="U101" i="26" s="1"/>
  <c r="E101" i="64"/>
  <c r="G12" i="26"/>
  <c r="U12" i="26" s="1"/>
  <c r="E12" i="64"/>
  <c r="G25" i="26"/>
  <c r="U25" i="26" s="1"/>
  <c r="E25" i="64"/>
  <c r="G34" i="64"/>
  <c r="J34" i="64" s="1"/>
  <c r="G103" i="26"/>
  <c r="G95" i="26"/>
  <c r="U95" i="26" s="1"/>
  <c r="E95" i="64"/>
  <c r="G83" i="64"/>
  <c r="J83" i="64" s="1"/>
  <c r="G41" i="26"/>
  <c r="U41" i="26" s="1"/>
  <c r="E41" i="64"/>
  <c r="G104" i="26"/>
  <c r="U104" i="26" s="1"/>
  <c r="G88" i="64"/>
  <c r="J88" i="64" s="1"/>
  <c r="G17" i="26"/>
  <c r="E17" i="64"/>
  <c r="G20" i="26"/>
  <c r="U20" i="26" s="1"/>
  <c r="G81" i="64"/>
  <c r="J81" i="64" s="1"/>
  <c r="G18" i="26"/>
  <c r="E18" i="64"/>
  <c r="G55" i="26"/>
  <c r="G67" i="64"/>
  <c r="J67" i="64" s="1"/>
  <c r="G65" i="26"/>
  <c r="U65" i="26" s="1"/>
  <c r="E65" i="64"/>
  <c r="G48" i="26"/>
  <c r="G54" i="26"/>
  <c r="U54" i="26" s="1"/>
  <c r="E54" i="64"/>
  <c r="G34" i="26"/>
  <c r="U34" i="26" s="1"/>
  <c r="G83" i="26"/>
  <c r="U83" i="26" s="1"/>
  <c r="G64" i="64"/>
  <c r="J64" i="64" s="1"/>
  <c r="G13" i="26"/>
  <c r="E13" i="64"/>
  <c r="G88" i="26"/>
  <c r="G80" i="64"/>
  <c r="J80" i="64" s="1"/>
  <c r="G16" i="26"/>
  <c r="E16" i="64"/>
  <c r="G81" i="26"/>
  <c r="G36" i="64"/>
  <c r="J36" i="64" s="1"/>
  <c r="G68" i="26"/>
  <c r="E68" i="64"/>
  <c r="G67" i="26"/>
  <c r="G64" i="26"/>
  <c r="U64" i="26" s="1"/>
  <c r="G80" i="26"/>
  <c r="U80" i="26" s="1"/>
  <c r="G36" i="26"/>
  <c r="U36" i="26" s="1"/>
  <c r="T30" i="26" l="1"/>
  <c r="T101" i="26"/>
  <c r="T94" i="26"/>
  <c r="I34" i="64"/>
  <c r="I64" i="64"/>
  <c r="T12" i="26"/>
  <c r="I48" i="64"/>
  <c r="T14" i="26"/>
  <c r="T41" i="26"/>
  <c r="T83" i="26"/>
  <c r="T56" i="26"/>
  <c r="I55" i="64"/>
  <c r="T99" i="26"/>
  <c r="T59" i="26"/>
  <c r="T96" i="26"/>
  <c r="T98" i="26"/>
  <c r="T53" i="26"/>
  <c r="T37" i="26"/>
  <c r="T104" i="26"/>
  <c r="T78" i="26"/>
  <c r="T73" i="26"/>
  <c r="T15" i="26"/>
  <c r="T21" i="26"/>
  <c r="T75" i="26"/>
  <c r="T10" i="26"/>
  <c r="I69" i="64"/>
  <c r="T91" i="26"/>
  <c r="T106" i="26"/>
  <c r="T107" i="26"/>
  <c r="T36" i="26"/>
  <c r="T50" i="26"/>
  <c r="T72" i="26"/>
  <c r="T35" i="26"/>
  <c r="T20" i="26"/>
  <c r="T95" i="26"/>
  <c r="T11" i="26"/>
  <c r="T80" i="26"/>
  <c r="T54" i="26"/>
  <c r="T65" i="26"/>
  <c r="T47" i="26"/>
  <c r="T31" i="26"/>
  <c r="T87" i="26"/>
  <c r="T86" i="26"/>
  <c r="I82" i="64"/>
  <c r="T33" i="26"/>
  <c r="T24" i="26"/>
  <c r="T9" i="26"/>
  <c r="I36" i="64"/>
  <c r="T25" i="26"/>
  <c r="T66" i="26"/>
  <c r="T70" i="26"/>
  <c r="T39" i="26"/>
  <c r="T29" i="26"/>
  <c r="T69" i="26"/>
  <c r="T79" i="26"/>
  <c r="T71" i="26"/>
  <c r="T58" i="26"/>
  <c r="T97" i="26"/>
  <c r="T42" i="26"/>
  <c r="T51" i="26"/>
  <c r="T61" i="26"/>
  <c r="G41" i="64"/>
  <c r="J41" i="64" s="1"/>
  <c r="G12" i="64"/>
  <c r="J12" i="64" s="1"/>
  <c r="G15" i="64"/>
  <c r="J15" i="64" s="1"/>
  <c r="J103" i="64"/>
  <c r="I103" i="64"/>
  <c r="U105" i="26"/>
  <c r="T105" i="26"/>
  <c r="G79" i="64"/>
  <c r="J79" i="64" s="1"/>
  <c r="U81" i="26"/>
  <c r="T81" i="26"/>
  <c r="G54" i="64"/>
  <c r="J54" i="64" s="1"/>
  <c r="U55" i="26"/>
  <c r="T55" i="26"/>
  <c r="I88" i="64"/>
  <c r="G95" i="64"/>
  <c r="J95" i="64" s="1"/>
  <c r="G25" i="64"/>
  <c r="J25" i="64" s="1"/>
  <c r="G66" i="64"/>
  <c r="J66" i="64" s="1"/>
  <c r="G70" i="64"/>
  <c r="J70" i="64" s="1"/>
  <c r="G46" i="64"/>
  <c r="J46" i="64" s="1"/>
  <c r="U84" i="26"/>
  <c r="T84" i="26"/>
  <c r="G72" i="64"/>
  <c r="J72" i="64" s="1"/>
  <c r="G28" i="64"/>
  <c r="J28" i="64" s="1"/>
  <c r="U92" i="26"/>
  <c r="T92" i="26"/>
  <c r="G56" i="64"/>
  <c r="J56" i="64" s="1"/>
  <c r="G26" i="64"/>
  <c r="J26" i="64" s="1"/>
  <c r="G71" i="64"/>
  <c r="J71" i="64" s="1"/>
  <c r="U68" i="26"/>
  <c r="T68" i="26"/>
  <c r="G18" i="64"/>
  <c r="J18" i="64" s="1"/>
  <c r="U103" i="26"/>
  <c r="T103" i="26"/>
  <c r="G78" i="64"/>
  <c r="J78" i="64" s="1"/>
  <c r="G94" i="64"/>
  <c r="J94" i="64" s="1"/>
  <c r="G50" i="64"/>
  <c r="J50" i="64" s="1"/>
  <c r="U46" i="26"/>
  <c r="T46" i="26"/>
  <c r="G19" i="64"/>
  <c r="J19" i="64" s="1"/>
  <c r="G21" i="64"/>
  <c r="J21" i="64" s="1"/>
  <c r="U38" i="26"/>
  <c r="T38" i="26"/>
  <c r="U57" i="26"/>
  <c r="T57" i="26"/>
  <c r="G22" i="64"/>
  <c r="J22" i="64" s="1"/>
  <c r="G52" i="64"/>
  <c r="J52" i="64" s="1"/>
  <c r="G74" i="64"/>
  <c r="J74" i="64" s="1"/>
  <c r="G86" i="64"/>
  <c r="J86" i="64" s="1"/>
  <c r="U44" i="26"/>
  <c r="T44" i="26"/>
  <c r="U63" i="26"/>
  <c r="T63" i="26"/>
  <c r="U93" i="26"/>
  <c r="T93" i="26"/>
  <c r="U49" i="26"/>
  <c r="T49" i="26"/>
  <c r="G84" i="64"/>
  <c r="J84" i="64" s="1"/>
  <c r="U100" i="26"/>
  <c r="T100" i="26"/>
  <c r="G102" i="64"/>
  <c r="J102" i="64" s="1"/>
  <c r="U89" i="26"/>
  <c r="T89" i="26"/>
  <c r="G16" i="64"/>
  <c r="J16" i="64" s="1"/>
  <c r="U13" i="26"/>
  <c r="T13" i="26"/>
  <c r="U48" i="26"/>
  <c r="T48" i="26"/>
  <c r="U67" i="26"/>
  <c r="T67" i="26"/>
  <c r="U16" i="26"/>
  <c r="T16" i="26"/>
  <c r="U88" i="26"/>
  <c r="T88" i="26"/>
  <c r="I67" i="64"/>
  <c r="U18" i="26"/>
  <c r="T18" i="26"/>
  <c r="U17" i="26"/>
  <c r="T17" i="26"/>
  <c r="G101" i="64"/>
  <c r="J101" i="64" s="1"/>
  <c r="G73" i="64"/>
  <c r="J73" i="64" s="1"/>
  <c r="G47" i="64"/>
  <c r="J47" i="64" s="1"/>
  <c r="G31" i="64"/>
  <c r="J31" i="64" s="1"/>
  <c r="U19" i="26"/>
  <c r="T19" i="26"/>
  <c r="J104" i="64"/>
  <c r="I104" i="64"/>
  <c r="G77" i="64"/>
  <c r="J77" i="64" s="1"/>
  <c r="G9" i="64"/>
  <c r="J9" i="64" s="1"/>
  <c r="G14" i="64"/>
  <c r="J14" i="64" s="1"/>
  <c r="G10" i="64"/>
  <c r="J10" i="64" s="1"/>
  <c r="G87" i="64"/>
  <c r="J87" i="64" s="1"/>
  <c r="T64" i="26"/>
  <c r="G68" i="64"/>
  <c r="J68" i="64" s="1"/>
  <c r="I80" i="64"/>
  <c r="G13" i="64"/>
  <c r="J13" i="64" s="1"/>
  <c r="T34" i="26"/>
  <c r="G65" i="64"/>
  <c r="J65" i="64" s="1"/>
  <c r="I81" i="64"/>
  <c r="G17" i="64"/>
  <c r="J17" i="64" s="1"/>
  <c r="I83" i="64"/>
  <c r="T90" i="26"/>
  <c r="I20" i="64"/>
  <c r="T77" i="26"/>
  <c r="T26" i="26"/>
  <c r="T102" i="26"/>
  <c r="T52" i="26"/>
  <c r="T74" i="26"/>
  <c r="T28" i="26"/>
  <c r="T82" i="26"/>
  <c r="T45" i="26"/>
  <c r="G35" i="64"/>
  <c r="J35" i="64" s="1"/>
  <c r="G93" i="64"/>
  <c r="J93" i="64" s="1"/>
  <c r="G89" i="64"/>
  <c r="J89" i="64" s="1"/>
  <c r="I90" i="64"/>
  <c r="I92" i="64"/>
  <c r="T23" i="26"/>
  <c r="T32" i="26"/>
  <c r="T60" i="26"/>
  <c r="T27" i="26"/>
  <c r="T85" i="26"/>
  <c r="T43" i="26"/>
  <c r="T76" i="26"/>
  <c r="T40" i="26"/>
  <c r="G39" i="64"/>
  <c r="J39" i="64" s="1"/>
  <c r="G100" i="64"/>
  <c r="J100" i="64" s="1"/>
  <c r="G45" i="64"/>
  <c r="J45" i="64" s="1"/>
  <c r="G106" i="64"/>
  <c r="J106" i="64" s="1"/>
  <c r="G30" i="64"/>
  <c r="J30" i="64" s="1"/>
  <c r="G23" i="64"/>
  <c r="J23" i="64" s="1"/>
  <c r="G49" i="64"/>
  <c r="J49" i="64" s="1"/>
  <c r="G32" i="64"/>
  <c r="J32" i="64" s="1"/>
  <c r="G60" i="64"/>
  <c r="J60" i="64" s="1"/>
  <c r="G42" i="64"/>
  <c r="J42" i="64" s="1"/>
  <c r="G27" i="64"/>
  <c r="J27" i="64" s="1"/>
  <c r="G11" i="64"/>
  <c r="J11" i="64" s="1"/>
  <c r="G51" i="64"/>
  <c r="J51" i="64" s="1"/>
  <c r="G85" i="64"/>
  <c r="J85" i="64" s="1"/>
  <c r="G43" i="64"/>
  <c r="J43" i="64" s="1"/>
  <c r="G76" i="64"/>
  <c r="J76" i="64" s="1"/>
  <c r="G96" i="64"/>
  <c r="J96" i="64" s="1"/>
  <c r="G61" i="64"/>
  <c r="J61" i="64" s="1"/>
  <c r="G53" i="64"/>
  <c r="J53" i="64" s="1"/>
  <c r="G98" i="64"/>
  <c r="J98" i="64" s="1"/>
  <c r="G40" i="64"/>
  <c r="J40" i="64" s="1"/>
  <c r="G37" i="64"/>
  <c r="J37" i="64" s="1"/>
  <c r="E112" i="110"/>
  <c r="G112" i="110" s="1"/>
  <c r="E8" i="26"/>
  <c r="G62" i="64"/>
  <c r="J62" i="64" s="1"/>
  <c r="G107" i="64"/>
  <c r="J107" i="64" s="1"/>
  <c r="G38" i="64"/>
  <c r="J38" i="64" s="1"/>
  <c r="G33" i="64"/>
  <c r="J33" i="64" s="1"/>
  <c r="G99" i="64"/>
  <c r="J99" i="64" s="1"/>
  <c r="G29" i="64"/>
  <c r="J29" i="64" s="1"/>
  <c r="G105" i="64"/>
  <c r="J105" i="64" s="1"/>
  <c r="G57" i="64"/>
  <c r="J57" i="64" s="1"/>
  <c r="G24" i="64"/>
  <c r="J24" i="64" s="1"/>
  <c r="G75" i="64"/>
  <c r="J75" i="64" s="1"/>
  <c r="T22" i="26"/>
  <c r="G58" i="64"/>
  <c r="J58" i="64" s="1"/>
  <c r="G44" i="64"/>
  <c r="J44" i="64" s="1"/>
  <c r="G59" i="64"/>
  <c r="J59" i="64" s="1"/>
  <c r="G97" i="64"/>
  <c r="J97" i="64" s="1"/>
  <c r="G63" i="64"/>
  <c r="J63" i="64" s="1"/>
  <c r="G91" i="64"/>
  <c r="J91" i="64" s="1"/>
  <c r="T62" i="26"/>
  <c r="I98" i="64" l="1"/>
  <c r="I91" i="64"/>
  <c r="I22" i="64"/>
  <c r="I62" i="64"/>
  <c r="I68" i="64"/>
  <c r="I25" i="64"/>
  <c r="I11" i="64"/>
  <c r="I30" i="64"/>
  <c r="I102" i="64"/>
  <c r="I24" i="64"/>
  <c r="I53" i="64"/>
  <c r="I51" i="64"/>
  <c r="I42" i="64"/>
  <c r="I93" i="64"/>
  <c r="I10" i="64"/>
  <c r="I41" i="64"/>
  <c r="I99" i="64"/>
  <c r="I33" i="64"/>
  <c r="I85" i="64"/>
  <c r="I39" i="64"/>
  <c r="I65" i="64"/>
  <c r="I87" i="64"/>
  <c r="I31" i="64"/>
  <c r="I74" i="64"/>
  <c r="I56" i="64"/>
  <c r="I12" i="64"/>
  <c r="I63" i="64"/>
  <c r="I40" i="64"/>
  <c r="I43" i="64"/>
  <c r="I60" i="64"/>
  <c r="I21" i="64"/>
  <c r="I66" i="64"/>
  <c r="W8" i="26"/>
  <c r="E110" i="26"/>
  <c r="G8" i="26"/>
  <c r="E8" i="64"/>
  <c r="I37" i="64"/>
  <c r="I61" i="64"/>
  <c r="I23" i="64"/>
  <c r="I100" i="64"/>
  <c r="I89" i="64"/>
  <c r="I17" i="64"/>
  <c r="I13" i="64"/>
  <c r="I77" i="64"/>
  <c r="I101" i="64"/>
  <c r="I84" i="64"/>
  <c r="I54" i="64"/>
  <c r="I15" i="64"/>
  <c r="I75" i="64"/>
  <c r="I105" i="64"/>
  <c r="I38" i="64"/>
  <c r="I27" i="64"/>
  <c r="I32" i="64"/>
  <c r="I49" i="64"/>
  <c r="I45" i="64"/>
  <c r="I35" i="64"/>
  <c r="I14" i="64"/>
  <c r="I9" i="64"/>
  <c r="I73" i="64"/>
  <c r="I52" i="64"/>
  <c r="I78" i="64"/>
  <c r="I72" i="64"/>
  <c r="I70" i="64"/>
  <c r="I79" i="64"/>
  <c r="I58" i="64"/>
  <c r="I29" i="64"/>
  <c r="I107" i="64"/>
  <c r="I44" i="64"/>
  <c r="I97" i="64"/>
  <c r="I59" i="64"/>
  <c r="I57" i="64"/>
  <c r="I96" i="64"/>
  <c r="I76" i="64"/>
  <c r="I106" i="64"/>
  <c r="I47" i="64"/>
  <c r="I16" i="64"/>
  <c r="I86" i="64"/>
  <c r="I19" i="64"/>
  <c r="I50" i="64"/>
  <c r="I94" i="64"/>
  <c r="I18" i="64"/>
  <c r="I71" i="64"/>
  <c r="I26" i="64"/>
  <c r="I28" i="64"/>
  <c r="I46" i="64"/>
  <c r="I95" i="64"/>
  <c r="W9" i="26" l="1"/>
  <c r="U8" i="26"/>
  <c r="G110" i="26"/>
  <c r="Y8" i="26"/>
  <c r="E110" i="64"/>
  <c r="G8" i="64"/>
  <c r="I8" i="64" s="1"/>
  <c r="L8" i="64"/>
  <c r="T8" i="26"/>
  <c r="W10" i="26" l="1"/>
  <c r="AN8" i="26"/>
  <c r="Y9" i="26"/>
  <c r="F112" i="26"/>
  <c r="AB8" i="26" s="1"/>
  <c r="AD8" i="26" s="1"/>
  <c r="U110" i="26"/>
  <c r="AM8" i="26"/>
  <c r="L9" i="64"/>
  <c r="J8" i="64"/>
  <c r="G110" i="64"/>
  <c r="I110" i="64" s="1"/>
  <c r="N8" i="64"/>
  <c r="T110" i="26"/>
  <c r="F113" i="64" l="1"/>
  <c r="W11" i="26"/>
  <c r="AN9" i="26"/>
  <c r="AB9" i="26"/>
  <c r="AD9" i="26" s="1"/>
  <c r="Y10" i="26"/>
  <c r="L10" i="64"/>
  <c r="AN8" i="64"/>
  <c r="N9" i="64"/>
  <c r="BC8" i="64"/>
  <c r="F112" i="64"/>
  <c r="W8" i="64" s="1"/>
  <c r="Y8" i="64" s="1"/>
  <c r="J110" i="64"/>
  <c r="AM9" i="26"/>
  <c r="AN10" i="26" l="1"/>
  <c r="AB10" i="26"/>
  <c r="AD10" i="26" s="1"/>
  <c r="Y11" i="26"/>
  <c r="AM11" i="26" s="1"/>
  <c r="W12" i="26"/>
  <c r="AN9" i="64"/>
  <c r="W9" i="64"/>
  <c r="Y9" i="64" s="1"/>
  <c r="BC9" i="64"/>
  <c r="BD8" i="64" s="1"/>
  <c r="N10" i="64"/>
  <c r="AM10" i="26"/>
  <c r="L11" i="64"/>
  <c r="W13" i="26" l="1"/>
  <c r="L12" i="64"/>
  <c r="AN10" i="64"/>
  <c r="W10" i="64"/>
  <c r="Y10" i="64" s="1"/>
  <c r="N11" i="64"/>
  <c r="BC10" i="64"/>
  <c r="AN11" i="26"/>
  <c r="AB11" i="26"/>
  <c r="AD11" i="26" s="1"/>
  <c r="Y12" i="26"/>
  <c r="AM12" i="26" s="1"/>
  <c r="W14" i="26" l="1"/>
  <c r="AB12" i="26"/>
  <c r="AD12" i="26" s="1"/>
  <c r="AN12" i="26"/>
  <c r="Y13" i="26"/>
  <c r="AM13" i="26" s="1"/>
  <c r="AN11" i="64"/>
  <c r="W11" i="64"/>
  <c r="Y11" i="64" s="1"/>
  <c r="BC11" i="64"/>
  <c r="N12" i="64"/>
  <c r="L13" i="64"/>
  <c r="BD9" i="64"/>
  <c r="W15" i="26" l="1"/>
  <c r="L14" i="64"/>
  <c r="AN12" i="64"/>
  <c r="W12" i="64"/>
  <c r="Y12" i="64" s="1"/>
  <c r="BC12" i="64"/>
  <c r="N13" i="64"/>
  <c r="AN13" i="26"/>
  <c r="AB13" i="26"/>
  <c r="AD13" i="26" s="1"/>
  <c r="Y14" i="26"/>
  <c r="BD10" i="64"/>
  <c r="AN14" i="26" l="1"/>
  <c r="AB14" i="26"/>
  <c r="AD14" i="26" s="1"/>
  <c r="Y15" i="26"/>
  <c r="AM15" i="26" s="1"/>
  <c r="L15" i="64"/>
  <c r="W16" i="26"/>
  <c r="BD11" i="64"/>
  <c r="AN13" i="64"/>
  <c r="W13" i="64"/>
  <c r="Y13" i="64" s="1"/>
  <c r="BC13" i="64"/>
  <c r="N14" i="64"/>
  <c r="AM14" i="26"/>
  <c r="L16" i="64" l="1"/>
  <c r="W17" i="26"/>
  <c r="BD12" i="64"/>
  <c r="AN14" i="64"/>
  <c r="W14" i="64"/>
  <c r="Y14" i="64" s="1"/>
  <c r="BC14" i="64"/>
  <c r="N15" i="64"/>
  <c r="AN15" i="26"/>
  <c r="AB15" i="26"/>
  <c r="AD15" i="26" s="1"/>
  <c r="Y16" i="26"/>
  <c r="AN15" i="64" l="1"/>
  <c r="W15" i="64"/>
  <c r="Y15" i="64" s="1"/>
  <c r="BC15" i="64"/>
  <c r="N16" i="64"/>
  <c r="W18" i="26"/>
  <c r="AN16" i="26"/>
  <c r="AB16" i="26"/>
  <c r="AD16" i="26" s="1"/>
  <c r="Y17" i="26"/>
  <c r="AM17" i="26" s="1"/>
  <c r="AM16" i="26"/>
  <c r="L17" i="64"/>
  <c r="BD13" i="64"/>
  <c r="W19" i="26" l="1"/>
  <c r="L18" i="64"/>
  <c r="BD14" i="64"/>
  <c r="AN17" i="26"/>
  <c r="AB17" i="26"/>
  <c r="AD17" i="26" s="1"/>
  <c r="Y18" i="26"/>
  <c r="AN16" i="64"/>
  <c r="W16" i="64"/>
  <c r="Y16" i="64" s="1"/>
  <c r="BC16" i="64"/>
  <c r="BD15" i="64" s="1"/>
  <c r="N17" i="64"/>
  <c r="L19" i="64" l="1"/>
  <c r="W20" i="26"/>
  <c r="W17" i="64"/>
  <c r="Y17" i="64" s="1"/>
  <c r="AN17" i="64"/>
  <c r="BC17" i="64"/>
  <c r="N18" i="64"/>
  <c r="AN18" i="26"/>
  <c r="AB18" i="26"/>
  <c r="AD18" i="26" s="1"/>
  <c r="Y19" i="26"/>
  <c r="AM18" i="26"/>
  <c r="AN18" i="64" l="1"/>
  <c r="W18" i="64"/>
  <c r="Y18" i="64" s="1"/>
  <c r="N19" i="64"/>
  <c r="BC18" i="64"/>
  <c r="BD17" i="64" s="1"/>
  <c r="L20" i="64"/>
  <c r="W21" i="26"/>
  <c r="AN19" i="26"/>
  <c r="AB19" i="26"/>
  <c r="AD19" i="26" s="1"/>
  <c r="Y20" i="26"/>
  <c r="AM20" i="26" s="1"/>
  <c r="BD16" i="64"/>
  <c r="AM19" i="26"/>
  <c r="W19" i="64" l="1"/>
  <c r="Y19" i="64" s="1"/>
  <c r="AN19" i="64"/>
  <c r="BC19" i="64"/>
  <c r="N20" i="64"/>
  <c r="AN20" i="26"/>
  <c r="AB20" i="26"/>
  <c r="AD20" i="26" s="1"/>
  <c r="Y21" i="26"/>
  <c r="AM21" i="26" s="1"/>
  <c r="L21" i="64"/>
  <c r="W22" i="26"/>
  <c r="BD18" i="64" l="1"/>
  <c r="L22" i="64"/>
  <c r="W23" i="26"/>
  <c r="AN21" i="26"/>
  <c r="AB21" i="26"/>
  <c r="AD21" i="26" s="1"/>
  <c r="Y22" i="26"/>
  <c r="AM22" i="26" s="1"/>
  <c r="AN20" i="64"/>
  <c r="W20" i="64"/>
  <c r="Y20" i="64" s="1"/>
  <c r="BC20" i="64"/>
  <c r="N21" i="64"/>
  <c r="AN21" i="64" l="1"/>
  <c r="W21" i="64"/>
  <c r="Y21" i="64" s="1"/>
  <c r="BC21" i="64"/>
  <c r="N22" i="64"/>
  <c r="AB22" i="26"/>
  <c r="AD22" i="26" s="1"/>
  <c r="AN22" i="26"/>
  <c r="Y23" i="26"/>
  <c r="L23" i="64"/>
  <c r="W24" i="26"/>
  <c r="BD19" i="64"/>
  <c r="AN23" i="26" l="1"/>
  <c r="AB23" i="26"/>
  <c r="AD23" i="26" s="1"/>
  <c r="Y24" i="26"/>
  <c r="AM24" i="26" s="1"/>
  <c r="BD20" i="64"/>
  <c r="L24" i="64"/>
  <c r="W25" i="26"/>
  <c r="AM23" i="26"/>
  <c r="AN22" i="64"/>
  <c r="W22" i="64"/>
  <c r="Y22" i="64" s="1"/>
  <c r="BC22" i="64"/>
  <c r="N23" i="64"/>
  <c r="AN23" i="64" l="1"/>
  <c r="W23" i="64"/>
  <c r="Y23" i="64" s="1"/>
  <c r="BC23" i="64"/>
  <c r="N24" i="64"/>
  <c r="L25" i="64"/>
  <c r="W26" i="26"/>
  <c r="AN24" i="26"/>
  <c r="AB24" i="26"/>
  <c r="AD24" i="26" s="1"/>
  <c r="Y25" i="26"/>
  <c r="AM25" i="26" s="1"/>
  <c r="BD21" i="64"/>
  <c r="L26" i="64" l="1"/>
  <c r="BD22" i="64"/>
  <c r="AN25" i="26"/>
  <c r="AB25" i="26"/>
  <c r="AD25" i="26" s="1"/>
  <c r="Y26" i="26"/>
  <c r="AM26" i="26" s="1"/>
  <c r="W27" i="26"/>
  <c r="AN24" i="64"/>
  <c r="W24" i="64"/>
  <c r="Y24" i="64" s="1"/>
  <c r="BC24" i="64"/>
  <c r="N25" i="64"/>
  <c r="AN25" i="64" l="1"/>
  <c r="W25" i="64"/>
  <c r="Y25" i="64" s="1"/>
  <c r="BC25" i="64"/>
  <c r="BD24" i="64" s="1"/>
  <c r="N26" i="64"/>
  <c r="AN26" i="26"/>
  <c r="AB26" i="26"/>
  <c r="AD26" i="26" s="1"/>
  <c r="Y27" i="26"/>
  <c r="W28" i="26"/>
  <c r="L27" i="64"/>
  <c r="BD23" i="64"/>
  <c r="W29" i="26" l="1"/>
  <c r="AN27" i="26"/>
  <c r="AB27" i="26"/>
  <c r="AD27" i="26" s="1"/>
  <c r="Y28" i="26"/>
  <c r="AM28" i="26" s="1"/>
  <c r="L28" i="64"/>
  <c r="AM27" i="26"/>
  <c r="AN26" i="64"/>
  <c r="W26" i="64"/>
  <c r="Y26" i="64" s="1"/>
  <c r="BC26" i="64"/>
  <c r="N27" i="64"/>
  <c r="AN27" i="64" l="1"/>
  <c r="W27" i="64"/>
  <c r="Y27" i="64" s="1"/>
  <c r="BC27" i="64"/>
  <c r="N28" i="64"/>
  <c r="W30" i="26"/>
  <c r="L29" i="64"/>
  <c r="AB28" i="26"/>
  <c r="AD28" i="26" s="1"/>
  <c r="AN28" i="26"/>
  <c r="Y29" i="26"/>
  <c r="AM29" i="26" s="1"/>
  <c r="BD25" i="64"/>
  <c r="W31" i="26" l="1"/>
  <c r="AN29" i="26"/>
  <c r="AB29" i="26"/>
  <c r="AD29" i="26" s="1"/>
  <c r="Y30" i="26"/>
  <c r="L30" i="64"/>
  <c r="BD26" i="64"/>
  <c r="AN28" i="64"/>
  <c r="W28" i="64"/>
  <c r="Y28" i="64" s="1"/>
  <c r="BC28" i="64"/>
  <c r="BD27" i="64" s="1"/>
  <c r="N29" i="64"/>
  <c r="W32" i="26" l="1"/>
  <c r="AN30" i="26"/>
  <c r="AB30" i="26"/>
  <c r="AD30" i="26" s="1"/>
  <c r="Y31" i="26"/>
  <c r="AN29" i="64"/>
  <c r="W29" i="64"/>
  <c r="Y29" i="64" s="1"/>
  <c r="BC29" i="64"/>
  <c r="BD28" i="64" s="1"/>
  <c r="N30" i="64"/>
  <c r="AM30" i="26"/>
  <c r="L31" i="64"/>
  <c r="W33" i="26" l="1"/>
  <c r="L32" i="64"/>
  <c r="AN31" i="26"/>
  <c r="AB31" i="26"/>
  <c r="AD31" i="26" s="1"/>
  <c r="Y32" i="26"/>
  <c r="AM31" i="26"/>
  <c r="AN30" i="64"/>
  <c r="W30" i="64"/>
  <c r="Y30" i="64" s="1"/>
  <c r="N31" i="64"/>
  <c r="BC30" i="64"/>
  <c r="BD29" i="64" s="1"/>
  <c r="AB32" i="26" l="1"/>
  <c r="AD32" i="26" s="1"/>
  <c r="AN32" i="26"/>
  <c r="Y33" i="26"/>
  <c r="W34" i="26"/>
  <c r="AM32" i="26"/>
  <c r="L33" i="64"/>
  <c r="W31" i="64"/>
  <c r="Y31" i="64" s="1"/>
  <c r="AN31" i="64"/>
  <c r="N32" i="64"/>
  <c r="BC31" i="64"/>
  <c r="AN33" i="26" l="1"/>
  <c r="AB33" i="26"/>
  <c r="AD33" i="26" s="1"/>
  <c r="Y34" i="26"/>
  <c r="AM34" i="26" s="1"/>
  <c r="AN32" i="64"/>
  <c r="W32" i="64"/>
  <c r="Y32" i="64" s="1"/>
  <c r="BC32" i="64"/>
  <c r="N33" i="64"/>
  <c r="BD30" i="64"/>
  <c r="W35" i="26"/>
  <c r="AM33" i="26"/>
  <c r="L34" i="64"/>
  <c r="W36" i="26" l="1"/>
  <c r="BD31" i="64"/>
  <c r="L35" i="64"/>
  <c r="AN33" i="64"/>
  <c r="W33" i="64"/>
  <c r="Y33" i="64" s="1"/>
  <c r="BC33" i="64"/>
  <c r="BD32" i="64" s="1"/>
  <c r="N34" i="64"/>
  <c r="AN34" i="26"/>
  <c r="AB34" i="26"/>
  <c r="AD34" i="26" s="1"/>
  <c r="Y35" i="26"/>
  <c r="AN35" i="26" l="1"/>
  <c r="AB35" i="26"/>
  <c r="AD35" i="26" s="1"/>
  <c r="Y36" i="26"/>
  <c r="AM36" i="26" s="1"/>
  <c r="AN34" i="64"/>
  <c r="W34" i="64"/>
  <c r="Y34" i="64" s="1"/>
  <c r="N35" i="64"/>
  <c r="BC34" i="64"/>
  <c r="BD33" i="64" s="1"/>
  <c r="AM35" i="26"/>
  <c r="W37" i="26"/>
  <c r="L36" i="64"/>
  <c r="W38" i="26" l="1"/>
  <c r="L37" i="64"/>
  <c r="AN35" i="64"/>
  <c r="W35" i="64"/>
  <c r="Y35" i="64" s="1"/>
  <c r="N36" i="64"/>
  <c r="BC35" i="64"/>
  <c r="BD34" i="64" s="1"/>
  <c r="AN36" i="26"/>
  <c r="AB36" i="26"/>
  <c r="AD36" i="26" s="1"/>
  <c r="Y37" i="26"/>
  <c r="W39" i="26" l="1"/>
  <c r="AB37" i="26"/>
  <c r="AD37" i="26" s="1"/>
  <c r="AN37" i="26"/>
  <c r="Y38" i="26"/>
  <c r="AM37" i="26"/>
  <c r="W36" i="64"/>
  <c r="Y36" i="64" s="1"/>
  <c r="AN36" i="64"/>
  <c r="BC36" i="64"/>
  <c r="BD35" i="64" s="1"/>
  <c r="N37" i="64"/>
  <c r="L38" i="64"/>
  <c r="AN38" i="26" l="1"/>
  <c r="AB38" i="26"/>
  <c r="AD38" i="26" s="1"/>
  <c r="Y39" i="26"/>
  <c r="W40" i="26"/>
  <c r="AN37" i="64"/>
  <c r="W37" i="64"/>
  <c r="Y37" i="64" s="1"/>
  <c r="N38" i="64"/>
  <c r="BC37" i="64"/>
  <c r="BD36" i="64" s="1"/>
  <c r="L39" i="64"/>
  <c r="AM38" i="26"/>
  <c r="AN38" i="64" l="1"/>
  <c r="W38" i="64"/>
  <c r="Y38" i="64" s="1"/>
  <c r="N39" i="64"/>
  <c r="BC38" i="64"/>
  <c r="BD37" i="64" s="1"/>
  <c r="AN39" i="26"/>
  <c r="AB39" i="26"/>
  <c r="AD39" i="26" s="1"/>
  <c r="Y40" i="26"/>
  <c r="AM40" i="26" s="1"/>
  <c r="AM39" i="26"/>
  <c r="W41" i="26"/>
  <c r="L40" i="64"/>
  <c r="L41" i="64" l="1"/>
  <c r="W42" i="26"/>
  <c r="AN40" i="26"/>
  <c r="AB40" i="26"/>
  <c r="AD40" i="26" s="1"/>
  <c r="Y41" i="26"/>
  <c r="W39" i="64"/>
  <c r="Y39" i="64" s="1"/>
  <c r="AN39" i="64"/>
  <c r="N40" i="64"/>
  <c r="BC39" i="64"/>
  <c r="BD38" i="64" s="1"/>
  <c r="AN41" i="26" l="1"/>
  <c r="AB41" i="26"/>
  <c r="AD41" i="26" s="1"/>
  <c r="Y42" i="26"/>
  <c r="AM42" i="26" s="1"/>
  <c r="W43" i="26"/>
  <c r="AN40" i="64"/>
  <c r="W40" i="64"/>
  <c r="Y40" i="64" s="1"/>
  <c r="N41" i="64"/>
  <c r="BC40" i="64"/>
  <c r="BD39" i="64" s="1"/>
  <c r="L42" i="64"/>
  <c r="AM41" i="26"/>
  <c r="AN41" i="64" l="1"/>
  <c r="W41" i="64"/>
  <c r="Y41" i="64" s="1"/>
  <c r="BC41" i="64"/>
  <c r="N42" i="64"/>
  <c r="W44" i="26"/>
  <c r="L43" i="64"/>
  <c r="AN42" i="26"/>
  <c r="AB42" i="26"/>
  <c r="AD42" i="26" s="1"/>
  <c r="Y43" i="26"/>
  <c r="AM43" i="26" s="1"/>
  <c r="L44" i="64" l="1"/>
  <c r="W45" i="26"/>
  <c r="AN43" i="26"/>
  <c r="AB43" i="26"/>
  <c r="AD43" i="26" s="1"/>
  <c r="Y44" i="26"/>
  <c r="AM44" i="26" s="1"/>
  <c r="BD40" i="64"/>
  <c r="AN42" i="64"/>
  <c r="W42" i="64"/>
  <c r="Y42" i="64" s="1"/>
  <c r="N43" i="64"/>
  <c r="BC42" i="64"/>
  <c r="L45" i="64" l="1"/>
  <c r="W46" i="26"/>
  <c r="AN43" i="64"/>
  <c r="W43" i="64"/>
  <c r="Y43" i="64" s="1"/>
  <c r="N44" i="64"/>
  <c r="BC43" i="64"/>
  <c r="BD42" i="64" s="1"/>
  <c r="AN44" i="26"/>
  <c r="AB44" i="26"/>
  <c r="AD44" i="26" s="1"/>
  <c r="Y45" i="26"/>
  <c r="AM45" i="26" s="1"/>
  <c r="BD41" i="64"/>
  <c r="W47" i="26" l="1"/>
  <c r="AN44" i="64"/>
  <c r="W44" i="64"/>
  <c r="Y44" i="64" s="1"/>
  <c r="BC44" i="64"/>
  <c r="N45" i="64"/>
  <c r="L46" i="64"/>
  <c r="AN45" i="26"/>
  <c r="AB45" i="26"/>
  <c r="AD45" i="26" s="1"/>
  <c r="Y46" i="26"/>
  <c r="AN45" i="64" l="1"/>
  <c r="W45" i="64"/>
  <c r="Y45" i="64" s="1"/>
  <c r="BC45" i="64"/>
  <c r="N46" i="64"/>
  <c r="W48" i="26"/>
  <c r="L47" i="64"/>
  <c r="BD43" i="64"/>
  <c r="AN46" i="26"/>
  <c r="AB46" i="26"/>
  <c r="AD46" i="26" s="1"/>
  <c r="Y47" i="26"/>
  <c r="AM47" i="26" s="1"/>
  <c r="AM46" i="26"/>
  <c r="AB47" i="26" l="1"/>
  <c r="AD47" i="26" s="1"/>
  <c r="AN47" i="26"/>
  <c r="Y48" i="26"/>
  <c r="AM48" i="26" s="1"/>
  <c r="W46" i="64"/>
  <c r="Y46" i="64" s="1"/>
  <c r="AN46" i="64"/>
  <c r="N47" i="64"/>
  <c r="BC46" i="64"/>
  <c r="BD45" i="64" s="1"/>
  <c r="L48" i="64"/>
  <c r="W49" i="26"/>
  <c r="BD44" i="64"/>
  <c r="L49" i="64" l="1"/>
  <c r="AN48" i="26"/>
  <c r="Y49" i="26"/>
  <c r="AM49" i="26" s="1"/>
  <c r="AB48" i="26"/>
  <c r="AD48" i="26" s="1"/>
  <c r="W50" i="26"/>
  <c r="AN47" i="64"/>
  <c r="W47" i="64"/>
  <c r="Y47" i="64" s="1"/>
  <c r="BC47" i="64"/>
  <c r="BD46" i="64" s="1"/>
  <c r="N48" i="64"/>
  <c r="AB49" i="26" l="1"/>
  <c r="AD49" i="26" s="1"/>
  <c r="AN49" i="26"/>
  <c r="Y50" i="26"/>
  <c r="AM50" i="26" s="1"/>
  <c r="W48" i="64"/>
  <c r="Y48" i="64" s="1"/>
  <c r="AN48" i="64"/>
  <c r="BC48" i="64"/>
  <c r="BD47" i="64" s="1"/>
  <c r="N49" i="64"/>
  <c r="L50" i="64"/>
  <c r="W51" i="26"/>
  <c r="AN50" i="26" l="1"/>
  <c r="AB50" i="26"/>
  <c r="AD50" i="26" s="1"/>
  <c r="Y51" i="26"/>
  <c r="AM51" i="26" s="1"/>
  <c r="W52" i="26"/>
  <c r="L51" i="64"/>
  <c r="AN49" i="64"/>
  <c r="W49" i="64"/>
  <c r="Y49" i="64" s="1"/>
  <c r="BC49" i="64"/>
  <c r="N50" i="64"/>
  <c r="L52" i="64" l="1"/>
  <c r="W53" i="26"/>
  <c r="BD48" i="64"/>
  <c r="AN50" i="64"/>
  <c r="W50" i="64"/>
  <c r="Y50" i="64" s="1"/>
  <c r="N51" i="64"/>
  <c r="BC50" i="64"/>
  <c r="AN51" i="26"/>
  <c r="AB51" i="26"/>
  <c r="AD51" i="26" s="1"/>
  <c r="Y52" i="26"/>
  <c r="W54" i="26" l="1"/>
  <c r="AN52" i="26"/>
  <c r="AB52" i="26"/>
  <c r="AD52" i="26" s="1"/>
  <c r="Y53" i="26"/>
  <c r="AM52" i="26"/>
  <c r="L53" i="64"/>
  <c r="AN51" i="64"/>
  <c r="W51" i="64"/>
  <c r="Y51" i="64" s="1"/>
  <c r="N52" i="64"/>
  <c r="BC51" i="64"/>
  <c r="BD49" i="64"/>
  <c r="W55" i="26" l="1"/>
  <c r="L54" i="64"/>
  <c r="AB53" i="26"/>
  <c r="AD53" i="26" s="1"/>
  <c r="AN53" i="26"/>
  <c r="Y54" i="26"/>
  <c r="AN52" i="64"/>
  <c r="W52" i="64"/>
  <c r="Y52" i="64" s="1"/>
  <c r="BC52" i="64"/>
  <c r="BD51" i="64" s="1"/>
  <c r="N53" i="64"/>
  <c r="BD50" i="64"/>
  <c r="AM53" i="26"/>
  <c r="AN54" i="26" l="1"/>
  <c r="AB54" i="26"/>
  <c r="AD54" i="26" s="1"/>
  <c r="Y55" i="26"/>
  <c r="AM55" i="26" s="1"/>
  <c r="L55" i="64"/>
  <c r="W56" i="26"/>
  <c r="W53" i="64"/>
  <c r="Y53" i="64" s="1"/>
  <c r="AN53" i="64"/>
  <c r="BC53" i="64"/>
  <c r="BD52" i="64" s="1"/>
  <c r="N54" i="64"/>
  <c r="AM54" i="26"/>
  <c r="W57" i="26" l="1"/>
  <c r="AN54" i="64"/>
  <c r="W54" i="64"/>
  <c r="Y54" i="64" s="1"/>
  <c r="N55" i="64"/>
  <c r="BC54" i="64"/>
  <c r="BD53" i="64" s="1"/>
  <c r="L56" i="64"/>
  <c r="AN55" i="26"/>
  <c r="AB55" i="26"/>
  <c r="AD55" i="26" s="1"/>
  <c r="Y56" i="26"/>
  <c r="W55" i="64" l="1"/>
  <c r="Y55" i="64" s="1"/>
  <c r="AN55" i="64"/>
  <c r="N56" i="64"/>
  <c r="BC55" i="64"/>
  <c r="BD54" i="64" s="1"/>
  <c r="W58" i="26"/>
  <c r="AN56" i="26"/>
  <c r="AB56" i="26"/>
  <c r="AD56" i="26" s="1"/>
  <c r="Y57" i="26"/>
  <c r="L57" i="64"/>
  <c r="AM56" i="26"/>
  <c r="W59" i="26" l="1"/>
  <c r="AB57" i="26"/>
  <c r="AD57" i="26" s="1"/>
  <c r="AN57" i="26"/>
  <c r="Y58" i="26"/>
  <c r="AN56" i="64"/>
  <c r="W56" i="64"/>
  <c r="Y56" i="64" s="1"/>
  <c r="BC56" i="64"/>
  <c r="N57" i="64"/>
  <c r="AM57" i="26"/>
  <c r="L58" i="64"/>
  <c r="W60" i="26" l="1"/>
  <c r="AN58" i="26"/>
  <c r="AB58" i="26"/>
  <c r="AD58" i="26" s="1"/>
  <c r="Y59" i="26"/>
  <c r="AM59" i="26" s="1"/>
  <c r="BD55" i="64"/>
  <c r="L59" i="64"/>
  <c r="W57" i="64"/>
  <c r="Y57" i="64" s="1"/>
  <c r="AN57" i="64"/>
  <c r="BC57" i="64"/>
  <c r="N58" i="64"/>
  <c r="AM58" i="26"/>
  <c r="W61" i="26" l="1"/>
  <c r="W58" i="64"/>
  <c r="Y58" i="64" s="1"/>
  <c r="AN58" i="64"/>
  <c r="BC58" i="64"/>
  <c r="N59" i="64"/>
  <c r="L60" i="64"/>
  <c r="AB59" i="26"/>
  <c r="AD59" i="26" s="1"/>
  <c r="Y60" i="26"/>
  <c r="AN59" i="26"/>
  <c r="BD56" i="64"/>
  <c r="W62" i="26" l="1"/>
  <c r="L61" i="64"/>
  <c r="AN59" i="64"/>
  <c r="W59" i="64"/>
  <c r="Y59" i="64" s="1"/>
  <c r="N60" i="64"/>
  <c r="BC59" i="64"/>
  <c r="AN60" i="26"/>
  <c r="AB60" i="26"/>
  <c r="AD60" i="26" s="1"/>
  <c r="Y61" i="26"/>
  <c r="AM61" i="26" s="1"/>
  <c r="BD57" i="64"/>
  <c r="AM60" i="26"/>
  <c r="L62" i="64" l="1"/>
  <c r="W63" i="26"/>
  <c r="W60" i="64"/>
  <c r="Y60" i="64" s="1"/>
  <c r="AN60" i="64"/>
  <c r="BC60" i="64"/>
  <c r="N61" i="64"/>
  <c r="AN61" i="26"/>
  <c r="AB61" i="26"/>
  <c r="AD61" i="26" s="1"/>
  <c r="Y62" i="26"/>
  <c r="BD58" i="64"/>
  <c r="L63" i="64" l="1"/>
  <c r="AN62" i="26"/>
  <c r="AB62" i="26"/>
  <c r="AD62" i="26" s="1"/>
  <c r="Y63" i="26"/>
  <c r="AM63" i="26" s="1"/>
  <c r="W61" i="64"/>
  <c r="Y61" i="64" s="1"/>
  <c r="AN61" i="64"/>
  <c r="BC61" i="64"/>
  <c r="N62" i="64"/>
  <c r="BD59" i="64"/>
  <c r="W64" i="26"/>
  <c r="AM62" i="26"/>
  <c r="AN62" i="64" l="1"/>
  <c r="W62" i="64"/>
  <c r="Y62" i="64" s="1"/>
  <c r="BC62" i="64"/>
  <c r="N63" i="64"/>
  <c r="AB63" i="26"/>
  <c r="AD63" i="26" s="1"/>
  <c r="AN63" i="26"/>
  <c r="Y64" i="26"/>
  <c r="L64" i="64"/>
  <c r="W65" i="26"/>
  <c r="BD60" i="64"/>
  <c r="AN64" i="26" l="1"/>
  <c r="AB64" i="26"/>
  <c r="AD64" i="26" s="1"/>
  <c r="Y65" i="26"/>
  <c r="L65" i="64"/>
  <c r="W66" i="26"/>
  <c r="AN63" i="64"/>
  <c r="W63" i="64"/>
  <c r="Y63" i="64" s="1"/>
  <c r="BC63" i="64"/>
  <c r="BD62" i="64" s="1"/>
  <c r="N64" i="64"/>
  <c r="AM64" i="26"/>
  <c r="BD61" i="64"/>
  <c r="L66" i="64" l="1"/>
  <c r="AN64" i="64"/>
  <c r="W64" i="64"/>
  <c r="Y64" i="64" s="1"/>
  <c r="BC64" i="64"/>
  <c r="BD63" i="64" s="1"/>
  <c r="N65" i="64"/>
  <c r="AN65" i="26"/>
  <c r="AB65" i="26"/>
  <c r="AD65" i="26" s="1"/>
  <c r="Y66" i="26"/>
  <c r="AM66" i="26" s="1"/>
  <c r="AM65" i="26"/>
  <c r="W67" i="26"/>
  <c r="AN65" i="64" l="1"/>
  <c r="W65" i="64"/>
  <c r="Y65" i="64" s="1"/>
  <c r="BC65" i="64"/>
  <c r="BD64" i="64" s="1"/>
  <c r="N66" i="64"/>
  <c r="L67" i="64"/>
  <c r="W68" i="26"/>
  <c r="AN66" i="26"/>
  <c r="AB66" i="26"/>
  <c r="AD66" i="26" s="1"/>
  <c r="Y67" i="26"/>
  <c r="AB67" i="26" l="1"/>
  <c r="AD67" i="26" s="1"/>
  <c r="AN67" i="26"/>
  <c r="Y68" i="26"/>
  <c r="AM68" i="26" s="1"/>
  <c r="L68" i="64"/>
  <c r="W69" i="26"/>
  <c r="AM67" i="26"/>
  <c r="W66" i="64"/>
  <c r="Y66" i="64" s="1"/>
  <c r="AN66" i="64"/>
  <c r="N67" i="64"/>
  <c r="BC66" i="64"/>
  <c r="W67" i="64" l="1"/>
  <c r="Y67" i="64" s="1"/>
  <c r="AN67" i="64"/>
  <c r="N68" i="64"/>
  <c r="BC67" i="64"/>
  <c r="BD66" i="64" s="1"/>
  <c r="W70" i="26"/>
  <c r="BD65" i="64"/>
  <c r="L69" i="64"/>
  <c r="AN68" i="26"/>
  <c r="AB68" i="26"/>
  <c r="AD68" i="26" s="1"/>
  <c r="Y69" i="26"/>
  <c r="W71" i="26" l="1"/>
  <c r="AN69" i="26"/>
  <c r="AB69" i="26"/>
  <c r="AD69" i="26" s="1"/>
  <c r="Y70" i="26"/>
  <c r="L70" i="64"/>
  <c r="W68" i="64"/>
  <c r="Y68" i="64" s="1"/>
  <c r="AN68" i="64"/>
  <c r="BC68" i="64"/>
  <c r="BD67" i="64" s="1"/>
  <c r="N69" i="64"/>
  <c r="AM69" i="26"/>
  <c r="W72" i="26" l="1"/>
  <c r="L71" i="64"/>
  <c r="AN70" i="26"/>
  <c r="Y71" i="26"/>
  <c r="AB70" i="26"/>
  <c r="AD70" i="26" s="1"/>
  <c r="AN69" i="64"/>
  <c r="W69" i="64"/>
  <c r="Y69" i="64" s="1"/>
  <c r="BC69" i="64"/>
  <c r="BD68" i="64" s="1"/>
  <c r="N70" i="64"/>
  <c r="AM70" i="26"/>
  <c r="W73" i="26" l="1"/>
  <c r="W70" i="64"/>
  <c r="Y70" i="64" s="1"/>
  <c r="AN70" i="64"/>
  <c r="N71" i="64"/>
  <c r="BC70" i="64"/>
  <c r="AB71" i="26"/>
  <c r="AD71" i="26" s="1"/>
  <c r="AN71" i="26"/>
  <c r="Y72" i="26"/>
  <c r="L72" i="64"/>
  <c r="AM71" i="26"/>
  <c r="AN71" i="64" l="1"/>
  <c r="W71" i="64"/>
  <c r="Y71" i="64" s="1"/>
  <c r="BC71" i="64"/>
  <c r="N72" i="64"/>
  <c r="W74" i="26"/>
  <c r="BD69" i="64"/>
  <c r="L73" i="64"/>
  <c r="AN72" i="26"/>
  <c r="AB72" i="26"/>
  <c r="AD72" i="26" s="1"/>
  <c r="Y73" i="26"/>
  <c r="AM73" i="26" s="1"/>
  <c r="AM72" i="26"/>
  <c r="AN73" i="26" l="1"/>
  <c r="AB73" i="26"/>
  <c r="AD73" i="26" s="1"/>
  <c r="Y74" i="26"/>
  <c r="AM74" i="26" s="1"/>
  <c r="L74" i="64"/>
  <c r="W72" i="64"/>
  <c r="Y72" i="64" s="1"/>
  <c r="AN72" i="64"/>
  <c r="BC72" i="64"/>
  <c r="BD71" i="64" s="1"/>
  <c r="N73" i="64"/>
  <c r="W75" i="26"/>
  <c r="BD70" i="64"/>
  <c r="AN73" i="64" l="1"/>
  <c r="W73" i="64"/>
  <c r="Y73" i="64" s="1"/>
  <c r="BC73" i="64"/>
  <c r="N74" i="64"/>
  <c r="W76" i="26"/>
  <c r="L75" i="64"/>
  <c r="AN74" i="26"/>
  <c r="Y75" i="26"/>
  <c r="AB74" i="26"/>
  <c r="AD74" i="26" s="1"/>
  <c r="AB75" i="26" l="1"/>
  <c r="AD75" i="26" s="1"/>
  <c r="AN75" i="26"/>
  <c r="Y76" i="26"/>
  <c r="AM76" i="26" s="1"/>
  <c r="W77" i="26"/>
  <c r="AM75" i="26"/>
  <c r="L76" i="64"/>
  <c r="BD72" i="64"/>
  <c r="W74" i="64"/>
  <c r="Y74" i="64" s="1"/>
  <c r="AN74" i="64"/>
  <c r="BC74" i="64"/>
  <c r="N75" i="64"/>
  <c r="W75" i="64" l="1"/>
  <c r="Y75" i="64" s="1"/>
  <c r="AN75" i="64"/>
  <c r="N76" i="64"/>
  <c r="BC75" i="64"/>
  <c r="BD74" i="64" s="1"/>
  <c r="W78" i="26"/>
  <c r="L77" i="64"/>
  <c r="BD73" i="64"/>
  <c r="AN76" i="26"/>
  <c r="AB76" i="26"/>
  <c r="AD76" i="26" s="1"/>
  <c r="Y77" i="26"/>
  <c r="W79" i="26" l="1"/>
  <c r="AB77" i="26"/>
  <c r="AD77" i="26" s="1"/>
  <c r="AN77" i="26"/>
  <c r="Y78" i="26"/>
  <c r="AM77" i="26"/>
  <c r="W76" i="64"/>
  <c r="Y76" i="64" s="1"/>
  <c r="AN76" i="64"/>
  <c r="BC76" i="64"/>
  <c r="BD75" i="64" s="1"/>
  <c r="N77" i="64"/>
  <c r="L78" i="64"/>
  <c r="W80" i="26" l="1"/>
  <c r="AN78" i="26"/>
  <c r="Y79" i="26"/>
  <c r="AB78" i="26"/>
  <c r="AD78" i="26" s="1"/>
  <c r="AM78" i="26"/>
  <c r="L79" i="64"/>
  <c r="AN77" i="64"/>
  <c r="W77" i="64"/>
  <c r="Y77" i="64" s="1"/>
  <c r="BC77" i="64"/>
  <c r="BD76" i="64" s="1"/>
  <c r="N78" i="64"/>
  <c r="W81" i="26" l="1"/>
  <c r="AB79" i="26"/>
  <c r="AD79" i="26" s="1"/>
  <c r="AN79" i="26"/>
  <c r="Y80" i="26"/>
  <c r="W78" i="64"/>
  <c r="Y78" i="64" s="1"/>
  <c r="AN78" i="64"/>
  <c r="BC78" i="64"/>
  <c r="N79" i="64"/>
  <c r="L80" i="64"/>
  <c r="AM79" i="26"/>
  <c r="AN80" i="26" l="1"/>
  <c r="AB80" i="26"/>
  <c r="AD80" i="26" s="1"/>
  <c r="Y81" i="26"/>
  <c r="AM81" i="26" s="1"/>
  <c r="BD77" i="64"/>
  <c r="AM80" i="26"/>
  <c r="W82" i="26"/>
  <c r="L81" i="64"/>
  <c r="AN79" i="64"/>
  <c r="W79" i="64"/>
  <c r="Y79" i="64" s="1"/>
  <c r="BC79" i="64"/>
  <c r="N80" i="64"/>
  <c r="W80" i="64" l="1"/>
  <c r="Y80" i="64" s="1"/>
  <c r="AN80" i="64"/>
  <c r="BC80" i="64"/>
  <c r="N81" i="64"/>
  <c r="L82" i="64"/>
  <c r="W83" i="26"/>
  <c r="AB81" i="26"/>
  <c r="AD81" i="26" s="1"/>
  <c r="AN81" i="26"/>
  <c r="Y82" i="26"/>
  <c r="AM82" i="26" s="1"/>
  <c r="BD78" i="64"/>
  <c r="L83" i="64" l="1"/>
  <c r="AN81" i="64"/>
  <c r="W81" i="64"/>
  <c r="Y81" i="64" s="1"/>
  <c r="BC81" i="64"/>
  <c r="N82" i="64"/>
  <c r="AN82" i="26"/>
  <c r="AB82" i="26"/>
  <c r="AD82" i="26" s="1"/>
  <c r="Y83" i="26"/>
  <c r="AM83" i="26" s="1"/>
  <c r="W84" i="26"/>
  <c r="BD79" i="64"/>
  <c r="L84" i="64" l="1"/>
  <c r="BD80" i="64"/>
  <c r="W85" i="26"/>
  <c r="AB83" i="26"/>
  <c r="AD83" i="26" s="1"/>
  <c r="AN83" i="26"/>
  <c r="Y84" i="26"/>
  <c r="AM84" i="26" s="1"/>
  <c r="W82" i="64"/>
  <c r="Y82" i="64" s="1"/>
  <c r="AN82" i="64"/>
  <c r="N83" i="64"/>
  <c r="BC82" i="64"/>
  <c r="AN83" i="64" l="1"/>
  <c r="W83" i="64"/>
  <c r="Y83" i="64" s="1"/>
  <c r="N84" i="64"/>
  <c r="BC83" i="64"/>
  <c r="AN84" i="26"/>
  <c r="AB84" i="26"/>
  <c r="AD84" i="26" s="1"/>
  <c r="Y85" i="26"/>
  <c r="AM85" i="26" s="1"/>
  <c r="W86" i="26"/>
  <c r="L85" i="64"/>
  <c r="BD81" i="64"/>
  <c r="L86" i="64" l="1"/>
  <c r="W87" i="26"/>
  <c r="AN85" i="26"/>
  <c r="AB85" i="26"/>
  <c r="AD85" i="26" s="1"/>
  <c r="Y86" i="26"/>
  <c r="AN84" i="64"/>
  <c r="W84" i="64"/>
  <c r="Y84" i="64" s="1"/>
  <c r="BC84" i="64"/>
  <c r="N85" i="64"/>
  <c r="BD82" i="64"/>
  <c r="AB86" i="26" l="1"/>
  <c r="AD86" i="26" s="1"/>
  <c r="AN86" i="26"/>
  <c r="Y87" i="26"/>
  <c r="AM87" i="26" s="1"/>
  <c r="AN85" i="64"/>
  <c r="W85" i="64"/>
  <c r="Y85" i="64" s="1"/>
  <c r="BC85" i="64"/>
  <c r="BD84" i="64" s="1"/>
  <c r="N86" i="64"/>
  <c r="W88" i="26"/>
  <c r="AM86" i="26"/>
  <c r="L87" i="64"/>
  <c r="BD83" i="64"/>
  <c r="L88" i="64" l="1"/>
  <c r="AN86" i="64"/>
  <c r="W86" i="64"/>
  <c r="Y86" i="64" s="1"/>
  <c r="BC86" i="64"/>
  <c r="N87" i="64"/>
  <c r="W89" i="26"/>
  <c r="AN87" i="26"/>
  <c r="AB87" i="26"/>
  <c r="AD87" i="26" s="1"/>
  <c r="Y88" i="26"/>
  <c r="AM88" i="26" s="1"/>
  <c r="J1" i="28" l="1"/>
  <c r="C4" i="28" s="1"/>
  <c r="Q17" i="28"/>
  <c r="Q13" i="28" s="1"/>
  <c r="W90" i="26"/>
  <c r="L89" i="64"/>
  <c r="AN88" i="26"/>
  <c r="AB88" i="26"/>
  <c r="AD88" i="26" s="1"/>
  <c r="Y89" i="26"/>
  <c r="BD85" i="64"/>
  <c r="AN87" i="64"/>
  <c r="W87" i="64"/>
  <c r="Y87" i="64" s="1"/>
  <c r="BC87" i="64"/>
  <c r="BD86" i="64" s="1"/>
  <c r="N88" i="64"/>
  <c r="Q21" i="28" l="1"/>
  <c r="Q12" i="28"/>
  <c r="AU4" i="204"/>
  <c r="E5" i="199"/>
  <c r="F5" i="199" s="1"/>
  <c r="Q20" i="28"/>
  <c r="Q28" i="28"/>
  <c r="P28" i="28" s="1"/>
  <c r="D4" i="28"/>
  <c r="Z26" i="28"/>
  <c r="AN88" i="64"/>
  <c r="W88" i="64"/>
  <c r="Y88" i="64" s="1"/>
  <c r="BC88" i="64"/>
  <c r="N89" i="64"/>
  <c r="AN89" i="26"/>
  <c r="Y90" i="26"/>
  <c r="AM90" i="26" s="1"/>
  <c r="AB89" i="26"/>
  <c r="AD89" i="26" s="1"/>
  <c r="L90" i="64"/>
  <c r="W91" i="26"/>
  <c r="AM89" i="26"/>
  <c r="AN4" i="204" l="1"/>
  <c r="AL4" i="204" s="1"/>
  <c r="AV4" i="204"/>
  <c r="F4" i="28"/>
  <c r="D5" i="28"/>
  <c r="E4" i="28" s="1"/>
  <c r="D13" i="28" s="1"/>
  <c r="BD87" i="64"/>
  <c r="L91" i="64"/>
  <c r="W92" i="26"/>
  <c r="AB90" i="26"/>
  <c r="AD90" i="26" s="1"/>
  <c r="AN90" i="26"/>
  <c r="Y91" i="26"/>
  <c r="AM91" i="26" s="1"/>
  <c r="AN89" i="64"/>
  <c r="W89" i="64"/>
  <c r="Y89" i="64" s="1"/>
  <c r="N90" i="64"/>
  <c r="BC89" i="64"/>
  <c r="O45" i="28" s="1"/>
  <c r="E10" i="28" l="1"/>
  <c r="I22" i="28" s="1"/>
  <c r="E9" i="28"/>
  <c r="E13" i="28"/>
  <c r="I25" i="28" s="1"/>
  <c r="E12" i="28"/>
  <c r="I24" i="28" s="1"/>
  <c r="E11" i="28"/>
  <c r="I23" i="28" s="1"/>
  <c r="D9" i="28"/>
  <c r="D11" i="28"/>
  <c r="D10" i="28"/>
  <c r="D12" i="28"/>
  <c r="AN13" i="204"/>
  <c r="AN5" i="204"/>
  <c r="AK6" i="215"/>
  <c r="AG31" i="216"/>
  <c r="AZ4" i="204"/>
  <c r="L92" i="64"/>
  <c r="W90" i="64"/>
  <c r="Y90" i="64" s="1"/>
  <c r="AN90" i="64"/>
  <c r="BC90" i="64"/>
  <c r="N91" i="64"/>
  <c r="AN91" i="26"/>
  <c r="AB91" i="26"/>
  <c r="AD91" i="26" s="1"/>
  <c r="Y92" i="26"/>
  <c r="W93" i="26"/>
  <c r="BD88" i="64"/>
  <c r="AZ5" i="204" l="1"/>
  <c r="AL5" i="204"/>
  <c r="H22" i="28"/>
  <c r="H15" i="28"/>
  <c r="H19" i="28"/>
  <c r="H16" i="28"/>
  <c r="H23" i="28"/>
  <c r="G9" i="28"/>
  <c r="G10" i="28" s="1"/>
  <c r="I21" i="28"/>
  <c r="E16" i="28"/>
  <c r="F16" i="28" s="1"/>
  <c r="F17" i="28" s="1"/>
  <c r="AI13" i="215"/>
  <c r="AJ13" i="215" s="1"/>
  <c r="AN6" i="215"/>
  <c r="AJ12" i="215"/>
  <c r="AI15" i="215"/>
  <c r="AJ15" i="215" s="1"/>
  <c r="AI12" i="215"/>
  <c r="AI14" i="215"/>
  <c r="AJ14" i="215" s="1"/>
  <c r="AO6" i="215"/>
  <c r="AF44" i="216"/>
  <c r="AG43" i="216"/>
  <c r="AG45" i="216"/>
  <c r="AF43" i="216"/>
  <c r="AG41" i="216"/>
  <c r="AF46" i="216"/>
  <c r="AL32" i="216"/>
  <c r="AF41" i="216"/>
  <c r="AG42" i="216"/>
  <c r="AF45" i="216"/>
  <c r="AG46" i="216"/>
  <c r="AG44" i="216"/>
  <c r="AF42" i="216"/>
  <c r="L93" i="64"/>
  <c r="AN92" i="26"/>
  <c r="AB92" i="26"/>
  <c r="AD92" i="26" s="1"/>
  <c r="Y93" i="26"/>
  <c r="AM93" i="26" s="1"/>
  <c r="W94" i="26"/>
  <c r="AN91" i="64"/>
  <c r="W91" i="64"/>
  <c r="Y91" i="64" s="1"/>
  <c r="BC91" i="64"/>
  <c r="BD90" i="64" s="1"/>
  <c r="N92" i="64"/>
  <c r="AM92" i="26"/>
  <c r="BD89" i="64"/>
  <c r="F30" i="28" l="1"/>
  <c r="F31" i="28"/>
  <c r="I31" i="28"/>
  <c r="H28" i="28"/>
  <c r="I30" i="28"/>
  <c r="E29" i="28"/>
  <c r="E28" i="28"/>
  <c r="H30" i="28"/>
  <c r="I28" i="28"/>
  <c r="E27" i="28"/>
  <c r="E30" i="28"/>
  <c r="F28" i="28"/>
  <c r="H29" i="28"/>
  <c r="H31" i="28"/>
  <c r="I27" i="28"/>
  <c r="F27" i="28"/>
  <c r="E31" i="28"/>
  <c r="I29" i="28"/>
  <c r="F29" i="28"/>
  <c r="H27" i="28"/>
  <c r="W95" i="26"/>
  <c r="AN93" i="26"/>
  <c r="AB93" i="26"/>
  <c r="AD93" i="26" s="1"/>
  <c r="Y94" i="26"/>
  <c r="L94" i="64"/>
  <c r="AN92" i="64"/>
  <c r="W92" i="64"/>
  <c r="Y92" i="64" s="1"/>
  <c r="N93" i="64"/>
  <c r="BC92" i="64"/>
  <c r="BD91" i="64" s="1"/>
  <c r="J27" i="28" l="1"/>
  <c r="H33" i="28"/>
  <c r="H39" i="28" s="1"/>
  <c r="J30" i="28"/>
  <c r="H36" i="28"/>
  <c r="H42" i="28" s="1"/>
  <c r="H34" i="28"/>
  <c r="H40" i="28" s="1"/>
  <c r="J28" i="28"/>
  <c r="K31" i="28"/>
  <c r="I37" i="28"/>
  <c r="I43" i="28" s="1"/>
  <c r="I35" i="28"/>
  <c r="I41" i="28" s="1"/>
  <c r="K29" i="28"/>
  <c r="J31" i="28"/>
  <c r="H37" i="28"/>
  <c r="H43" i="28" s="1"/>
  <c r="K27" i="28"/>
  <c r="I33" i="28"/>
  <c r="I39" i="28" s="1"/>
  <c r="H35" i="28"/>
  <c r="H41" i="28" s="1"/>
  <c r="J29" i="28"/>
  <c r="K28" i="28"/>
  <c r="I34" i="28"/>
  <c r="I40" i="28" s="1"/>
  <c r="K30" i="28"/>
  <c r="I36" i="28"/>
  <c r="I42" i="28" s="1"/>
  <c r="AN94" i="26"/>
  <c r="AB94" i="26"/>
  <c r="AD94" i="26" s="1"/>
  <c r="Y95" i="26"/>
  <c r="AM95" i="26" s="1"/>
  <c r="W96" i="26"/>
  <c r="AM94" i="26"/>
  <c r="AN93" i="64"/>
  <c r="W93" i="64"/>
  <c r="Y93" i="64" s="1"/>
  <c r="BC93" i="64"/>
  <c r="BD92" i="64" s="1"/>
  <c r="N94" i="64"/>
  <c r="L95" i="64"/>
  <c r="W97" i="26" l="1"/>
  <c r="AN94" i="64"/>
  <c r="W94" i="64"/>
  <c r="Y94" i="64" s="1"/>
  <c r="BC94" i="64"/>
  <c r="N95" i="64"/>
  <c r="L96" i="64"/>
  <c r="AN95" i="26"/>
  <c r="AB95" i="26"/>
  <c r="AD95" i="26" s="1"/>
  <c r="Y96" i="26"/>
  <c r="AN95" i="64" l="1"/>
  <c r="W95" i="64"/>
  <c r="Y95" i="64" s="1"/>
  <c r="BC95" i="64"/>
  <c r="BD94" i="64" s="1"/>
  <c r="N96" i="64"/>
  <c r="W98" i="26"/>
  <c r="AN96" i="26"/>
  <c r="Y97" i="26"/>
  <c r="AB96" i="26"/>
  <c r="AD96" i="26" s="1"/>
  <c r="AM96" i="26"/>
  <c r="L97" i="64"/>
  <c r="BD93" i="64"/>
  <c r="W99" i="26" l="1"/>
  <c r="AN97" i="26"/>
  <c r="AB97" i="26"/>
  <c r="AD97" i="26" s="1"/>
  <c r="Y98" i="26"/>
  <c r="AM97" i="26"/>
  <c r="L98" i="64"/>
  <c r="W96" i="64"/>
  <c r="Y96" i="64" s="1"/>
  <c r="AN96" i="64"/>
  <c r="BC96" i="64"/>
  <c r="N97" i="64"/>
  <c r="AB98" i="26" l="1"/>
  <c r="AD98" i="26" s="1"/>
  <c r="AN98" i="26"/>
  <c r="Y99" i="26"/>
  <c r="AM99" i="26" s="1"/>
  <c r="AN97" i="64"/>
  <c r="W97" i="64"/>
  <c r="Y97" i="64" s="1"/>
  <c r="N98" i="64"/>
  <c r="BC97" i="64"/>
  <c r="BD96" i="64" s="1"/>
  <c r="W100" i="26"/>
  <c r="L99" i="64"/>
  <c r="BD95" i="64"/>
  <c r="AM98" i="26"/>
  <c r="L100" i="64" l="1"/>
  <c r="W101" i="26"/>
  <c r="W98" i="64"/>
  <c r="Y98" i="64" s="1"/>
  <c r="BC98" i="64"/>
  <c r="AN98" i="64"/>
  <c r="N99" i="64"/>
  <c r="AN99" i="26"/>
  <c r="Y100" i="26"/>
  <c r="AM100" i="26" s="1"/>
  <c r="AB99" i="26"/>
  <c r="AD99" i="26" s="1"/>
  <c r="W102" i="26" l="1"/>
  <c r="L101" i="64"/>
  <c r="AN100" i="26"/>
  <c r="AB100" i="26"/>
  <c r="AD100" i="26" s="1"/>
  <c r="Y101" i="26"/>
  <c r="AN99" i="64"/>
  <c r="W99" i="64"/>
  <c r="Y99" i="64" s="1"/>
  <c r="BC99" i="64"/>
  <c r="BD98" i="64" s="1"/>
  <c r="N100" i="64"/>
  <c r="BD97" i="64"/>
  <c r="AN101" i="26" l="1"/>
  <c r="AB101" i="26"/>
  <c r="AD101" i="26" s="1"/>
  <c r="Y102" i="26"/>
  <c r="L102" i="64"/>
  <c r="W103" i="26"/>
  <c r="AN100" i="64"/>
  <c r="W100" i="64"/>
  <c r="Y100" i="64" s="1"/>
  <c r="N101" i="64"/>
  <c r="BC100" i="64"/>
  <c r="BD99" i="64" s="1"/>
  <c r="AM101" i="26"/>
  <c r="W104" i="26" l="1"/>
  <c r="AB102" i="26"/>
  <c r="AD102" i="26" s="1"/>
  <c r="AN102" i="26"/>
  <c r="Y103" i="26"/>
  <c r="AM102" i="26"/>
  <c r="W101" i="64"/>
  <c r="Y101" i="64" s="1"/>
  <c r="AN101" i="64"/>
  <c r="BC101" i="64"/>
  <c r="BD100" i="64" s="1"/>
  <c r="N102" i="64"/>
  <c r="L103" i="64"/>
  <c r="AN103" i="26" l="1"/>
  <c r="AB103" i="26"/>
  <c r="AD103" i="26" s="1"/>
  <c r="Y104" i="26"/>
  <c r="L104" i="64"/>
  <c r="W105" i="26"/>
  <c r="AN102" i="64"/>
  <c r="W102" i="64"/>
  <c r="Y102" i="64" s="1"/>
  <c r="N103" i="64"/>
  <c r="BC102" i="64"/>
  <c r="BD101" i="64" s="1"/>
  <c r="AM103" i="26"/>
  <c r="W106" i="26" l="1"/>
  <c r="AN104" i="26"/>
  <c r="Y105" i="26"/>
  <c r="AB104" i="26"/>
  <c r="AD104" i="26" s="1"/>
  <c r="AM104" i="26"/>
  <c r="AN103" i="64"/>
  <c r="W103" i="64"/>
  <c r="Y103" i="64" s="1"/>
  <c r="N104" i="64"/>
  <c r="BC103" i="64"/>
  <c r="BD102" i="64" s="1"/>
  <c r="L105" i="64"/>
  <c r="L106" i="64" l="1"/>
  <c r="W107" i="26"/>
  <c r="AN105" i="26"/>
  <c r="AB105" i="26"/>
  <c r="AD105" i="26" s="1"/>
  <c r="Y106" i="26"/>
  <c r="AN104" i="64"/>
  <c r="W104" i="64"/>
  <c r="Y104" i="64" s="1"/>
  <c r="BC104" i="64"/>
  <c r="BD103" i="64" s="1"/>
  <c r="N105" i="64"/>
  <c r="AM105" i="26"/>
  <c r="AN106" i="26" l="1"/>
  <c r="AB106" i="26"/>
  <c r="AD106" i="26" s="1"/>
  <c r="Y107" i="26"/>
  <c r="AM107" i="26" s="1"/>
  <c r="L107" i="64"/>
  <c r="AM106" i="26"/>
  <c r="W108" i="26"/>
  <c r="AN105" i="64"/>
  <c r="W105" i="64"/>
  <c r="Y105" i="64" s="1"/>
  <c r="BC105" i="64"/>
  <c r="BD104" i="64" s="1"/>
  <c r="N106" i="64"/>
  <c r="AN106" i="64" l="1"/>
  <c r="W106" i="64"/>
  <c r="Y106" i="64" s="1"/>
  <c r="N107" i="64"/>
  <c r="BC106" i="64"/>
  <c r="BD105" i="64" s="1"/>
  <c r="AG90" i="26"/>
  <c r="AG59" i="26"/>
  <c r="AG16" i="26"/>
  <c r="AG96" i="26"/>
  <c r="AG32" i="26"/>
  <c r="AG31" i="26"/>
  <c r="AG36" i="26"/>
  <c r="AG39" i="26"/>
  <c r="AG55" i="26"/>
  <c r="AG48" i="26"/>
  <c r="AG57" i="26"/>
  <c r="AG43" i="26"/>
  <c r="AG13" i="26"/>
  <c r="AG11" i="26"/>
  <c r="AG18" i="26"/>
  <c r="AG37" i="26"/>
  <c r="AG42" i="26"/>
  <c r="AG102" i="26"/>
  <c r="AG108" i="26"/>
  <c r="AJ108" i="26" s="1"/>
  <c r="AG24" i="26"/>
  <c r="AG53" i="26"/>
  <c r="AG107" i="26"/>
  <c r="AG75" i="26"/>
  <c r="AG64" i="26"/>
  <c r="AG103" i="26"/>
  <c r="AG29" i="26"/>
  <c r="AG87" i="26"/>
  <c r="AG14" i="26"/>
  <c r="AG33" i="26"/>
  <c r="AG79" i="26"/>
  <c r="AG65" i="26"/>
  <c r="AG21" i="26"/>
  <c r="AG68" i="26"/>
  <c r="AG51" i="26"/>
  <c r="AG26" i="26"/>
  <c r="AG83" i="26"/>
  <c r="AG44" i="26"/>
  <c r="AG101" i="26"/>
  <c r="AG94" i="26"/>
  <c r="AG85" i="26"/>
  <c r="AG34" i="26"/>
  <c r="AG92" i="26"/>
  <c r="AG97" i="26"/>
  <c r="AG100" i="26"/>
  <c r="AG95" i="26"/>
  <c r="AG19" i="26"/>
  <c r="AG73" i="26"/>
  <c r="AG82" i="26"/>
  <c r="AG58" i="26"/>
  <c r="AG47" i="26"/>
  <c r="AG22" i="26"/>
  <c r="AG38" i="26"/>
  <c r="AG89" i="26"/>
  <c r="AG81" i="26"/>
  <c r="AG91" i="26"/>
  <c r="AG17" i="26"/>
  <c r="AG69" i="26"/>
  <c r="AG98" i="26"/>
  <c r="AG20" i="26"/>
  <c r="AG74" i="26"/>
  <c r="AG78" i="26"/>
  <c r="AG54" i="26"/>
  <c r="AG50" i="26"/>
  <c r="AG41" i="26"/>
  <c r="AG66" i="26"/>
  <c r="AG93" i="26"/>
  <c r="AG77" i="26"/>
  <c r="AG35" i="26"/>
  <c r="AG88" i="26"/>
  <c r="AG70" i="26"/>
  <c r="AG15" i="26"/>
  <c r="AG56" i="26"/>
  <c r="AG80" i="26"/>
  <c r="AG25" i="26"/>
  <c r="AG9" i="26"/>
  <c r="AG105" i="26"/>
  <c r="AG99" i="26"/>
  <c r="AG28" i="26"/>
  <c r="AG49" i="26"/>
  <c r="AG46" i="26"/>
  <c r="AG27" i="26"/>
  <c r="AG71" i="26"/>
  <c r="AG30" i="26"/>
  <c r="AG60" i="26"/>
  <c r="AG10" i="26"/>
  <c r="AG8" i="26"/>
  <c r="AG106" i="26"/>
  <c r="AG45" i="26"/>
  <c r="AG72" i="26"/>
  <c r="AG52" i="26"/>
  <c r="AG23" i="26"/>
  <c r="AG67" i="26"/>
  <c r="AG61" i="26"/>
  <c r="AG63" i="26"/>
  <c r="AG84" i="26"/>
  <c r="AG76" i="26"/>
  <c r="AG12" i="26"/>
  <c r="AG40" i="26"/>
  <c r="AG104" i="26"/>
  <c r="AG62" i="26"/>
  <c r="AG86" i="26"/>
  <c r="L108" i="64"/>
  <c r="Y108" i="26"/>
  <c r="AM108" i="26" s="1"/>
  <c r="AN107" i="26"/>
  <c r="AB107" i="26"/>
  <c r="AD107" i="26" s="1"/>
  <c r="AI67" i="26" l="1"/>
  <c r="AQ67" i="26" s="1"/>
  <c r="AJ67" i="26"/>
  <c r="AR108" i="64"/>
  <c r="P45" i="64"/>
  <c r="P9" i="64"/>
  <c r="P75" i="64"/>
  <c r="P42" i="64"/>
  <c r="P103" i="64"/>
  <c r="P15" i="64"/>
  <c r="P62" i="64"/>
  <c r="P69" i="64"/>
  <c r="P41" i="64"/>
  <c r="P104" i="64"/>
  <c r="P85" i="64"/>
  <c r="P81" i="64"/>
  <c r="P88" i="64"/>
  <c r="P11" i="64"/>
  <c r="P53" i="64"/>
  <c r="P23" i="64"/>
  <c r="P83" i="64"/>
  <c r="P32" i="64"/>
  <c r="P39" i="64"/>
  <c r="P20" i="64"/>
  <c r="P87" i="64"/>
  <c r="P28" i="64"/>
  <c r="P80" i="64"/>
  <c r="P16" i="64"/>
  <c r="P40" i="64"/>
  <c r="P84" i="64"/>
  <c r="P47" i="64"/>
  <c r="P35" i="64"/>
  <c r="P73" i="64"/>
  <c r="P46" i="64"/>
  <c r="P90" i="64"/>
  <c r="P37" i="64"/>
  <c r="P48" i="64"/>
  <c r="P108" i="64"/>
  <c r="R108" i="64" s="1"/>
  <c r="P21" i="64"/>
  <c r="P27" i="64"/>
  <c r="P60" i="64"/>
  <c r="P36" i="64"/>
  <c r="P30" i="64"/>
  <c r="P102" i="64"/>
  <c r="P8" i="64"/>
  <c r="P29" i="64"/>
  <c r="P50" i="64"/>
  <c r="P67" i="64"/>
  <c r="P34" i="64"/>
  <c r="P100" i="64"/>
  <c r="P55" i="64"/>
  <c r="P10" i="64"/>
  <c r="P78" i="64"/>
  <c r="P99" i="64"/>
  <c r="P43" i="64"/>
  <c r="P101" i="64"/>
  <c r="P66" i="64"/>
  <c r="P57" i="64"/>
  <c r="P74" i="64"/>
  <c r="P61" i="64"/>
  <c r="P93" i="64"/>
  <c r="P77" i="64"/>
  <c r="P98" i="64"/>
  <c r="P107" i="64"/>
  <c r="P59" i="64"/>
  <c r="P31" i="64"/>
  <c r="P58" i="64"/>
  <c r="P17" i="64"/>
  <c r="P96" i="64"/>
  <c r="P95" i="64"/>
  <c r="P94" i="64"/>
  <c r="P86" i="64"/>
  <c r="P76" i="64"/>
  <c r="P106" i="64"/>
  <c r="P12" i="64"/>
  <c r="P54" i="64"/>
  <c r="P65" i="64"/>
  <c r="P19" i="64"/>
  <c r="P64" i="64"/>
  <c r="P89" i="64"/>
  <c r="P51" i="64"/>
  <c r="P49" i="64"/>
  <c r="P52" i="64"/>
  <c r="P97" i="64"/>
  <c r="P33" i="64"/>
  <c r="P63" i="64"/>
  <c r="P72" i="64"/>
  <c r="P56" i="64"/>
  <c r="P44" i="64"/>
  <c r="P92" i="64"/>
  <c r="P26" i="64"/>
  <c r="P68" i="64"/>
  <c r="P70" i="64"/>
  <c r="P71" i="64"/>
  <c r="P79" i="64"/>
  <c r="P25" i="64"/>
  <c r="P38" i="64"/>
  <c r="P91" i="64"/>
  <c r="P82" i="64"/>
  <c r="P18" i="64"/>
  <c r="P14" i="64"/>
  <c r="P22" i="64"/>
  <c r="P105" i="64"/>
  <c r="P13" i="64"/>
  <c r="P24" i="64"/>
  <c r="AR8" i="64"/>
  <c r="AR9" i="64"/>
  <c r="AR10" i="64"/>
  <c r="AR11" i="64"/>
  <c r="AR12" i="64"/>
  <c r="AR13" i="64"/>
  <c r="AR14" i="64"/>
  <c r="AR15" i="64"/>
  <c r="AR16" i="64"/>
  <c r="AR17" i="64"/>
  <c r="AR18" i="64"/>
  <c r="AR19" i="64"/>
  <c r="AR20" i="64"/>
  <c r="AR21" i="64"/>
  <c r="AR22" i="64"/>
  <c r="AR23" i="64"/>
  <c r="AR24" i="64"/>
  <c r="AR25" i="64"/>
  <c r="AR26" i="64"/>
  <c r="AR27" i="64"/>
  <c r="AR28" i="64"/>
  <c r="AR29" i="64"/>
  <c r="AR30" i="64"/>
  <c r="AR31" i="64"/>
  <c r="AR32" i="64"/>
  <c r="AR33" i="64"/>
  <c r="AR34" i="64"/>
  <c r="AR35" i="64"/>
  <c r="AR36" i="64"/>
  <c r="AR37" i="64"/>
  <c r="AR38" i="64"/>
  <c r="AR39" i="64"/>
  <c r="AR40" i="64"/>
  <c r="AR41" i="64"/>
  <c r="AR42" i="64"/>
  <c r="AR43" i="64"/>
  <c r="AR44" i="64"/>
  <c r="AR45" i="64"/>
  <c r="AR46" i="64"/>
  <c r="AR47" i="64"/>
  <c r="AR48" i="64"/>
  <c r="AR49" i="64"/>
  <c r="AR50" i="64"/>
  <c r="AR51" i="64"/>
  <c r="AR52" i="64"/>
  <c r="AR53" i="64"/>
  <c r="AR54" i="64"/>
  <c r="AR55" i="64"/>
  <c r="AR56" i="64"/>
  <c r="AR57" i="64"/>
  <c r="AR58" i="64"/>
  <c r="AR59" i="64"/>
  <c r="AR60" i="64"/>
  <c r="AR61" i="64"/>
  <c r="AR62" i="64"/>
  <c r="AR63" i="64"/>
  <c r="AR64" i="64"/>
  <c r="AR65" i="64"/>
  <c r="AR66" i="64"/>
  <c r="AR67" i="64"/>
  <c r="AR68" i="64"/>
  <c r="AR69" i="64"/>
  <c r="AR70" i="64"/>
  <c r="AR71" i="64"/>
  <c r="AR72" i="64"/>
  <c r="AR73" i="64"/>
  <c r="AR74" i="64"/>
  <c r="AR75" i="64"/>
  <c r="AR76" i="64"/>
  <c r="AR77" i="64"/>
  <c r="AR78" i="64"/>
  <c r="AR79" i="64"/>
  <c r="AR80" i="64"/>
  <c r="AR81" i="64"/>
  <c r="AR82" i="64"/>
  <c r="AR83" i="64"/>
  <c r="AR84" i="64"/>
  <c r="AR85" i="64"/>
  <c r="AR86" i="64"/>
  <c r="AR87" i="64"/>
  <c r="AR88" i="64"/>
  <c r="AR89" i="64"/>
  <c r="AR90" i="64"/>
  <c r="AR91" i="64"/>
  <c r="AR92" i="64"/>
  <c r="AR93" i="64"/>
  <c r="AR94" i="64"/>
  <c r="AR95" i="64"/>
  <c r="AR96" i="64"/>
  <c r="AR97" i="64"/>
  <c r="AR98" i="64"/>
  <c r="AR99" i="64"/>
  <c r="AR100" i="64"/>
  <c r="AR101" i="64"/>
  <c r="AR102" i="64"/>
  <c r="AR103" i="64"/>
  <c r="AR104" i="64"/>
  <c r="AR105" i="64"/>
  <c r="AR106" i="64"/>
  <c r="AI76" i="26"/>
  <c r="AQ76" i="26" s="1"/>
  <c r="AJ76" i="26"/>
  <c r="AI60" i="26"/>
  <c r="AQ60" i="26" s="1"/>
  <c r="AJ60" i="26"/>
  <c r="AI56" i="26"/>
  <c r="AQ56" i="26" s="1"/>
  <c r="AJ56" i="26"/>
  <c r="AI74" i="26"/>
  <c r="AQ74" i="26" s="1"/>
  <c r="AJ74" i="26"/>
  <c r="AI51" i="26"/>
  <c r="AQ51" i="26" s="1"/>
  <c r="AJ51" i="26"/>
  <c r="AI29" i="26"/>
  <c r="AQ29" i="26" s="1"/>
  <c r="AJ29" i="26"/>
  <c r="AI102" i="26"/>
  <c r="AQ102" i="26" s="1"/>
  <c r="AJ102" i="26"/>
  <c r="AI48" i="26"/>
  <c r="AQ48" i="26" s="1"/>
  <c r="AJ48" i="26"/>
  <c r="AI59" i="26"/>
  <c r="AQ59" i="26" s="1"/>
  <c r="AJ59" i="26"/>
  <c r="AI84" i="26"/>
  <c r="AQ84" i="26" s="1"/>
  <c r="AJ84" i="26"/>
  <c r="AI106" i="26"/>
  <c r="AQ106" i="26" s="1"/>
  <c r="AJ106" i="26"/>
  <c r="AI49" i="26"/>
  <c r="AQ49" i="26" s="1"/>
  <c r="AJ49" i="26"/>
  <c r="AI15" i="26"/>
  <c r="AQ15" i="26" s="1"/>
  <c r="AJ15" i="26"/>
  <c r="AI50" i="26"/>
  <c r="AQ50" i="26" s="1"/>
  <c r="AJ50" i="26"/>
  <c r="AI22" i="26"/>
  <c r="AQ22" i="26" s="1"/>
  <c r="AJ22" i="26"/>
  <c r="AI100" i="26"/>
  <c r="AQ100" i="26" s="1"/>
  <c r="AJ100" i="26"/>
  <c r="AI44" i="26"/>
  <c r="AQ44" i="26" s="1"/>
  <c r="AJ44" i="26"/>
  <c r="AI33" i="26"/>
  <c r="AQ33" i="26" s="1"/>
  <c r="AJ33" i="26"/>
  <c r="AI103" i="26"/>
  <c r="AQ103" i="26" s="1"/>
  <c r="AJ103" i="26"/>
  <c r="AI42" i="26"/>
  <c r="AQ42" i="26" s="1"/>
  <c r="AJ42" i="26"/>
  <c r="AI55" i="26"/>
  <c r="AQ55" i="26" s="1"/>
  <c r="AJ55" i="26"/>
  <c r="AI32" i="26"/>
  <c r="AQ32" i="26" s="1"/>
  <c r="AJ32" i="26"/>
  <c r="AA107" i="26"/>
  <c r="AR107" i="64"/>
  <c r="AI40" i="26"/>
  <c r="AQ40" i="26" s="1"/>
  <c r="AJ40" i="26"/>
  <c r="AI63" i="26"/>
  <c r="AQ63" i="26" s="1"/>
  <c r="AJ63" i="26"/>
  <c r="AI52" i="26"/>
  <c r="AQ52" i="26" s="1"/>
  <c r="AJ52" i="26"/>
  <c r="AI8" i="26"/>
  <c r="AQ8" i="26" s="1"/>
  <c r="AJ8" i="26"/>
  <c r="AI71" i="26"/>
  <c r="AQ71" i="26" s="1"/>
  <c r="AJ71" i="26"/>
  <c r="AI28" i="26"/>
  <c r="AQ28" i="26" s="1"/>
  <c r="AJ28" i="26"/>
  <c r="AI25" i="26"/>
  <c r="AQ25" i="26" s="1"/>
  <c r="AJ25" i="26"/>
  <c r="AI70" i="26"/>
  <c r="AQ70" i="26" s="1"/>
  <c r="AJ70" i="26"/>
  <c r="AI93" i="26"/>
  <c r="AQ93" i="26" s="1"/>
  <c r="AJ93" i="26"/>
  <c r="AI54" i="26"/>
  <c r="AQ54" i="26" s="1"/>
  <c r="AJ54" i="26"/>
  <c r="AI98" i="26"/>
  <c r="AQ98" i="26" s="1"/>
  <c r="AJ98" i="26"/>
  <c r="AI81" i="26"/>
  <c r="AQ81" i="26" s="1"/>
  <c r="AJ81" i="26"/>
  <c r="AI47" i="26"/>
  <c r="AQ47" i="26" s="1"/>
  <c r="AJ47" i="26"/>
  <c r="AI73" i="26"/>
  <c r="AQ73" i="26" s="1"/>
  <c r="AJ73" i="26"/>
  <c r="AI97" i="26"/>
  <c r="AQ97" i="26" s="1"/>
  <c r="AJ97" i="26"/>
  <c r="AI83" i="26"/>
  <c r="AQ83" i="26" s="1"/>
  <c r="AJ83" i="26"/>
  <c r="AI21" i="26"/>
  <c r="AQ21" i="26" s="1"/>
  <c r="AJ21" i="26"/>
  <c r="AI14" i="26"/>
  <c r="AQ14" i="26" s="1"/>
  <c r="AJ14" i="26"/>
  <c r="AI64" i="26"/>
  <c r="AQ64" i="26" s="1"/>
  <c r="AJ64" i="26"/>
  <c r="AI24" i="26"/>
  <c r="AQ24" i="26" s="1"/>
  <c r="AJ24" i="26"/>
  <c r="AI37" i="26"/>
  <c r="AQ37" i="26" s="1"/>
  <c r="AJ37" i="26"/>
  <c r="AI43" i="26"/>
  <c r="AQ43" i="26" s="1"/>
  <c r="AJ43" i="26"/>
  <c r="AI39" i="26"/>
  <c r="AQ39" i="26" s="1"/>
  <c r="AJ39" i="26"/>
  <c r="AI96" i="26"/>
  <c r="AQ96" i="26" s="1"/>
  <c r="AJ96" i="26"/>
  <c r="AI62" i="26"/>
  <c r="AQ62" i="26" s="1"/>
  <c r="S17" i="28"/>
  <c r="S13" i="28" s="1"/>
  <c r="AJ62" i="26"/>
  <c r="AI45" i="26"/>
  <c r="AQ45" i="26" s="1"/>
  <c r="AJ45" i="26"/>
  <c r="AI46" i="26"/>
  <c r="AQ46" i="26" s="1"/>
  <c r="AJ46" i="26"/>
  <c r="AI105" i="26"/>
  <c r="AQ105" i="26" s="1"/>
  <c r="AJ105" i="26"/>
  <c r="AI35" i="26"/>
  <c r="AQ35" i="26" s="1"/>
  <c r="AJ35" i="26"/>
  <c r="AI41" i="26"/>
  <c r="AQ41" i="26" s="1"/>
  <c r="AJ41" i="26"/>
  <c r="AI17" i="26"/>
  <c r="AQ17" i="26" s="1"/>
  <c r="AJ17" i="26"/>
  <c r="AI38" i="26"/>
  <c r="AQ38" i="26" s="1"/>
  <c r="AJ38" i="26"/>
  <c r="AI58" i="26"/>
  <c r="AQ58" i="26" s="1"/>
  <c r="AJ58" i="26"/>
  <c r="AI95" i="26"/>
  <c r="AQ95" i="26" s="1"/>
  <c r="AJ95" i="26"/>
  <c r="AI34" i="26"/>
  <c r="AQ34" i="26" s="1"/>
  <c r="AJ34" i="26"/>
  <c r="AI101" i="26"/>
  <c r="AQ101" i="26" s="1"/>
  <c r="AJ101" i="26"/>
  <c r="AI79" i="26"/>
  <c r="AQ79" i="26" s="1"/>
  <c r="AJ79" i="26"/>
  <c r="AI107" i="26"/>
  <c r="AQ107" i="26" s="1"/>
  <c r="AJ107" i="26"/>
  <c r="AI11" i="26"/>
  <c r="AQ11" i="26" s="1"/>
  <c r="AJ11" i="26"/>
  <c r="AI31" i="26"/>
  <c r="AQ31" i="26" s="1"/>
  <c r="AJ31" i="26"/>
  <c r="AN107" i="64"/>
  <c r="N108" i="64"/>
  <c r="V107" i="64" s="1"/>
  <c r="BC107" i="64"/>
  <c r="BD106" i="64" s="1"/>
  <c r="W107" i="64"/>
  <c r="Y107" i="64" s="1"/>
  <c r="AA108" i="26"/>
  <c r="AN108" i="26"/>
  <c r="AS108" i="26"/>
  <c r="AU108" i="26" s="1"/>
  <c r="AB108" i="26"/>
  <c r="AD108" i="26" s="1"/>
  <c r="AA8" i="26"/>
  <c r="AS8" i="26"/>
  <c r="AU8" i="26" s="1"/>
  <c r="AS9" i="26"/>
  <c r="AU9" i="26" s="1"/>
  <c r="AA9" i="26"/>
  <c r="AA10" i="26"/>
  <c r="AS10" i="26"/>
  <c r="AU10" i="26" s="1"/>
  <c r="AA11" i="26"/>
  <c r="AS11" i="26"/>
  <c r="AU11" i="26" s="1"/>
  <c r="AA12" i="26"/>
  <c r="AS12" i="26"/>
  <c r="AU12" i="26" s="1"/>
  <c r="AA13" i="26"/>
  <c r="AS13" i="26"/>
  <c r="AU13" i="26" s="1"/>
  <c r="AA14" i="26"/>
  <c r="AS14" i="26"/>
  <c r="AU14" i="26" s="1"/>
  <c r="AS15" i="26"/>
  <c r="AU15" i="26" s="1"/>
  <c r="AA15" i="26"/>
  <c r="AA16" i="26"/>
  <c r="AS16" i="26"/>
  <c r="AU16" i="26" s="1"/>
  <c r="AS17" i="26"/>
  <c r="AU17" i="26" s="1"/>
  <c r="AA17" i="26"/>
  <c r="AS18" i="26"/>
  <c r="AU18" i="26" s="1"/>
  <c r="AA18" i="26"/>
  <c r="AS19" i="26"/>
  <c r="AU19" i="26" s="1"/>
  <c r="AA19" i="26"/>
  <c r="AA20" i="26"/>
  <c r="AS20" i="26"/>
  <c r="AU20" i="26" s="1"/>
  <c r="AS21" i="26"/>
  <c r="AU21" i="26" s="1"/>
  <c r="AA21" i="26"/>
  <c r="AS22" i="26"/>
  <c r="AU22" i="26" s="1"/>
  <c r="AA22" i="26"/>
  <c r="AA23" i="26"/>
  <c r="AS23" i="26"/>
  <c r="AU23" i="26" s="1"/>
  <c r="AS24" i="26"/>
  <c r="AU24" i="26" s="1"/>
  <c r="AA24" i="26"/>
  <c r="AS25" i="26"/>
  <c r="AU25" i="26" s="1"/>
  <c r="AA25" i="26"/>
  <c r="AS26" i="26"/>
  <c r="AU26" i="26" s="1"/>
  <c r="AA26" i="26"/>
  <c r="AA27" i="26"/>
  <c r="AS27" i="26"/>
  <c r="AU27" i="26" s="1"/>
  <c r="AS28" i="26"/>
  <c r="AU28" i="26" s="1"/>
  <c r="AA28" i="26"/>
  <c r="AS29" i="26"/>
  <c r="AU29" i="26" s="1"/>
  <c r="AA29" i="26"/>
  <c r="AA30" i="26"/>
  <c r="AS30" i="26"/>
  <c r="AU30" i="26" s="1"/>
  <c r="AA31" i="26"/>
  <c r="AS31" i="26"/>
  <c r="AU31" i="26" s="1"/>
  <c r="AS32" i="26"/>
  <c r="AU32" i="26" s="1"/>
  <c r="AA32" i="26"/>
  <c r="AS33" i="26"/>
  <c r="AU33" i="26" s="1"/>
  <c r="AA33" i="26"/>
  <c r="AA34" i="26"/>
  <c r="AS34" i="26"/>
  <c r="AU34" i="26" s="1"/>
  <c r="AA35" i="26"/>
  <c r="AS35" i="26"/>
  <c r="AU35" i="26" s="1"/>
  <c r="AS36" i="26"/>
  <c r="AU36" i="26" s="1"/>
  <c r="AA36" i="26"/>
  <c r="AA37" i="26"/>
  <c r="AS37" i="26"/>
  <c r="AU37" i="26" s="1"/>
  <c r="AS38" i="26"/>
  <c r="AU38" i="26" s="1"/>
  <c r="AA38" i="26"/>
  <c r="AS39" i="26"/>
  <c r="AU39" i="26" s="1"/>
  <c r="AA39" i="26"/>
  <c r="AA40" i="26"/>
  <c r="AS40" i="26"/>
  <c r="AU40" i="26" s="1"/>
  <c r="AA41" i="26"/>
  <c r="AS41" i="26"/>
  <c r="AU41" i="26" s="1"/>
  <c r="AS42" i="26"/>
  <c r="AU42" i="26" s="1"/>
  <c r="AA42" i="26"/>
  <c r="AA43" i="26"/>
  <c r="AS43" i="26"/>
  <c r="AU43" i="26" s="1"/>
  <c r="AS44" i="26"/>
  <c r="AU44" i="26" s="1"/>
  <c r="AA44" i="26"/>
  <c r="AA45" i="26"/>
  <c r="AS45" i="26"/>
  <c r="AU45" i="26" s="1"/>
  <c r="AA46" i="26"/>
  <c r="AS46" i="26"/>
  <c r="AU46" i="26" s="1"/>
  <c r="AA47" i="26"/>
  <c r="AS47" i="26"/>
  <c r="AU47" i="26" s="1"/>
  <c r="AA48" i="26"/>
  <c r="AS48" i="26"/>
  <c r="AU48" i="26" s="1"/>
  <c r="AS49" i="26"/>
  <c r="AU49" i="26" s="1"/>
  <c r="AA49" i="26"/>
  <c r="AS50" i="26"/>
  <c r="AU50" i="26" s="1"/>
  <c r="AA50" i="26"/>
  <c r="AA51" i="26"/>
  <c r="AS51" i="26"/>
  <c r="AU51" i="26" s="1"/>
  <c r="AA52" i="26"/>
  <c r="AS52" i="26"/>
  <c r="AU52" i="26" s="1"/>
  <c r="AA53" i="26"/>
  <c r="AS53" i="26"/>
  <c r="AU53" i="26" s="1"/>
  <c r="AA54" i="26"/>
  <c r="AS54" i="26"/>
  <c r="AU54" i="26" s="1"/>
  <c r="AS55" i="26"/>
  <c r="AU55" i="26" s="1"/>
  <c r="AA55" i="26"/>
  <c r="AA56" i="26"/>
  <c r="AS56" i="26"/>
  <c r="AU56" i="26" s="1"/>
  <c r="AS57" i="26"/>
  <c r="AU57" i="26" s="1"/>
  <c r="AA57" i="26"/>
  <c r="AS58" i="26"/>
  <c r="AU58" i="26" s="1"/>
  <c r="AA58" i="26"/>
  <c r="AA59" i="26"/>
  <c r="AS59" i="26"/>
  <c r="AU59" i="26" s="1"/>
  <c r="AS60" i="26"/>
  <c r="AU60" i="26" s="1"/>
  <c r="AA60" i="26"/>
  <c r="AA61" i="26"/>
  <c r="AS61" i="26"/>
  <c r="AU61" i="26" s="1"/>
  <c r="AA62" i="26"/>
  <c r="AS62" i="26"/>
  <c r="AU62" i="26" s="1"/>
  <c r="AS63" i="26"/>
  <c r="AU63" i="26" s="1"/>
  <c r="AA63" i="26"/>
  <c r="AS64" i="26"/>
  <c r="AU64" i="26" s="1"/>
  <c r="AA64" i="26"/>
  <c r="AA65" i="26"/>
  <c r="AS65" i="26"/>
  <c r="AU65" i="26" s="1"/>
  <c r="AS66" i="26"/>
  <c r="AU66" i="26" s="1"/>
  <c r="AA66" i="26"/>
  <c r="AA67" i="26"/>
  <c r="AS67" i="26"/>
  <c r="AU67" i="26" s="1"/>
  <c r="AS68" i="26"/>
  <c r="AU68" i="26" s="1"/>
  <c r="AA68" i="26"/>
  <c r="AA69" i="26"/>
  <c r="AS69" i="26"/>
  <c r="AU69" i="26" s="1"/>
  <c r="AS70" i="26"/>
  <c r="AU70" i="26" s="1"/>
  <c r="AA70" i="26"/>
  <c r="AS71" i="26"/>
  <c r="AU71" i="26" s="1"/>
  <c r="AA71" i="26"/>
  <c r="AA72" i="26"/>
  <c r="AS72" i="26"/>
  <c r="AU72" i="26" s="1"/>
  <c r="AA73" i="26"/>
  <c r="AS73" i="26"/>
  <c r="AU73" i="26" s="1"/>
  <c r="AS74" i="26"/>
  <c r="AU74" i="26" s="1"/>
  <c r="AA74" i="26"/>
  <c r="AA75" i="26"/>
  <c r="AS75" i="26"/>
  <c r="AU75" i="26" s="1"/>
  <c r="AS76" i="26"/>
  <c r="AU76" i="26" s="1"/>
  <c r="AA76" i="26"/>
  <c r="AA77" i="26"/>
  <c r="AS77" i="26"/>
  <c r="AU77" i="26" s="1"/>
  <c r="AA78" i="26"/>
  <c r="AS78" i="26"/>
  <c r="AU78" i="26" s="1"/>
  <c r="AA79" i="26"/>
  <c r="AS79" i="26"/>
  <c r="AU79" i="26" s="1"/>
  <c r="AS80" i="26"/>
  <c r="AU80" i="26" s="1"/>
  <c r="AA80" i="26"/>
  <c r="AS81" i="26"/>
  <c r="AU81" i="26" s="1"/>
  <c r="AA81" i="26"/>
  <c r="AS82" i="26"/>
  <c r="AU82" i="26" s="1"/>
  <c r="AA82" i="26"/>
  <c r="AS83" i="26"/>
  <c r="AU83" i="26" s="1"/>
  <c r="AA83" i="26"/>
  <c r="AS84" i="26"/>
  <c r="AU84" i="26" s="1"/>
  <c r="AA84" i="26"/>
  <c r="AA85" i="26"/>
  <c r="AS85" i="26"/>
  <c r="AU85" i="26" s="1"/>
  <c r="AA86" i="26"/>
  <c r="AS86" i="26"/>
  <c r="AU86" i="26" s="1"/>
  <c r="AS87" i="26"/>
  <c r="AU87" i="26" s="1"/>
  <c r="AA87" i="26"/>
  <c r="AS88" i="26"/>
  <c r="AU88" i="26" s="1"/>
  <c r="AA88" i="26"/>
  <c r="AA89" i="26"/>
  <c r="AS89" i="26"/>
  <c r="AU89" i="26" s="1"/>
  <c r="AS90" i="26"/>
  <c r="AU90" i="26" s="1"/>
  <c r="AA90" i="26"/>
  <c r="AA91" i="26"/>
  <c r="AS91" i="26"/>
  <c r="AU91" i="26" s="1"/>
  <c r="AA92" i="26"/>
  <c r="AS92" i="26"/>
  <c r="AU92" i="26" s="1"/>
  <c r="AA93" i="26"/>
  <c r="AS93" i="26"/>
  <c r="AU93" i="26" s="1"/>
  <c r="AS94" i="26"/>
  <c r="AU94" i="26" s="1"/>
  <c r="AA94" i="26"/>
  <c r="AA95" i="26"/>
  <c r="AS95" i="26"/>
  <c r="AU95" i="26" s="1"/>
  <c r="AA96" i="26"/>
  <c r="AS96" i="26"/>
  <c r="AU96" i="26" s="1"/>
  <c r="AA97" i="26"/>
  <c r="AS97" i="26"/>
  <c r="AU97" i="26" s="1"/>
  <c r="AA98" i="26"/>
  <c r="AS98" i="26"/>
  <c r="AU98" i="26" s="1"/>
  <c r="AA99" i="26"/>
  <c r="AS99" i="26"/>
  <c r="AU99" i="26" s="1"/>
  <c r="AA100" i="26"/>
  <c r="AS100" i="26"/>
  <c r="AU100" i="26" s="1"/>
  <c r="AA101" i="26"/>
  <c r="AS101" i="26"/>
  <c r="AU101" i="26" s="1"/>
  <c r="AA102" i="26"/>
  <c r="AS102" i="26"/>
  <c r="AU102" i="26" s="1"/>
  <c r="AA103" i="26"/>
  <c r="AS103" i="26"/>
  <c r="AU103" i="26" s="1"/>
  <c r="AA104" i="26"/>
  <c r="AS104" i="26"/>
  <c r="AU104" i="26" s="1"/>
  <c r="AA105" i="26"/>
  <c r="AS105" i="26"/>
  <c r="AU105" i="26" s="1"/>
  <c r="AA106" i="26"/>
  <c r="AS106" i="26"/>
  <c r="AU106" i="26" s="1"/>
  <c r="AI104" i="26"/>
  <c r="AQ104" i="26" s="1"/>
  <c r="AJ104" i="26"/>
  <c r="AI23" i="26"/>
  <c r="AQ23" i="26" s="1"/>
  <c r="AJ23" i="26"/>
  <c r="AI30" i="26"/>
  <c r="AQ30" i="26" s="1"/>
  <c r="AJ30" i="26"/>
  <c r="AI9" i="26"/>
  <c r="AQ9" i="26" s="1"/>
  <c r="AJ9" i="26"/>
  <c r="AI77" i="26"/>
  <c r="AQ77" i="26" s="1"/>
  <c r="AJ77" i="26"/>
  <c r="AI20" i="26"/>
  <c r="AQ20" i="26" s="1"/>
  <c r="AJ20" i="26"/>
  <c r="AI91" i="26"/>
  <c r="AQ91" i="26" s="1"/>
  <c r="AJ91" i="26"/>
  <c r="AI82" i="26"/>
  <c r="AQ82" i="26" s="1"/>
  <c r="AJ82" i="26"/>
  <c r="AI85" i="26"/>
  <c r="AQ85" i="26" s="1"/>
  <c r="AJ85" i="26"/>
  <c r="AI68" i="26"/>
  <c r="AQ68" i="26" s="1"/>
  <c r="AJ68" i="26"/>
  <c r="AI53" i="26"/>
  <c r="AQ53" i="26" s="1"/>
  <c r="AJ53" i="26"/>
  <c r="AI13" i="26"/>
  <c r="AQ13" i="26" s="1"/>
  <c r="AJ13" i="26"/>
  <c r="AI90" i="26"/>
  <c r="AQ90" i="26" s="1"/>
  <c r="AJ90" i="26"/>
  <c r="AS107" i="26"/>
  <c r="AU107" i="26" s="1"/>
  <c r="AI86" i="26"/>
  <c r="AQ86" i="26" s="1"/>
  <c r="AJ86" i="26"/>
  <c r="AI12" i="26"/>
  <c r="AQ12" i="26" s="1"/>
  <c r="AJ12" i="26"/>
  <c r="AI61" i="26"/>
  <c r="AQ61" i="26" s="1"/>
  <c r="AJ61" i="26"/>
  <c r="AI72" i="26"/>
  <c r="AQ72" i="26" s="1"/>
  <c r="AJ72" i="26"/>
  <c r="AI10" i="26"/>
  <c r="AQ10" i="26" s="1"/>
  <c r="AJ10" i="26"/>
  <c r="AI27" i="26"/>
  <c r="AQ27" i="26" s="1"/>
  <c r="AJ27" i="26"/>
  <c r="AI99" i="26"/>
  <c r="AQ99" i="26" s="1"/>
  <c r="AJ99" i="26"/>
  <c r="AI80" i="26"/>
  <c r="AQ80" i="26" s="1"/>
  <c r="AJ80" i="26"/>
  <c r="AI88" i="26"/>
  <c r="AQ88" i="26" s="1"/>
  <c r="AJ88" i="26"/>
  <c r="AI66" i="26"/>
  <c r="AQ66" i="26" s="1"/>
  <c r="AJ66" i="26"/>
  <c r="AI78" i="26"/>
  <c r="AQ78" i="26" s="1"/>
  <c r="AJ78" i="26"/>
  <c r="AI69" i="26"/>
  <c r="AQ69" i="26" s="1"/>
  <c r="AJ69" i="26"/>
  <c r="AI89" i="26"/>
  <c r="AQ89" i="26" s="1"/>
  <c r="AJ89" i="26"/>
  <c r="AI19" i="26"/>
  <c r="AQ19" i="26" s="1"/>
  <c r="AJ19" i="26"/>
  <c r="AI92" i="26"/>
  <c r="AQ92" i="26" s="1"/>
  <c r="AJ92" i="26"/>
  <c r="AI94" i="26"/>
  <c r="AQ94" i="26" s="1"/>
  <c r="AJ94" i="26"/>
  <c r="AI26" i="26"/>
  <c r="AQ26" i="26" s="1"/>
  <c r="AJ26" i="26"/>
  <c r="AI65" i="26"/>
  <c r="AQ65" i="26" s="1"/>
  <c r="AJ65" i="26"/>
  <c r="AI87" i="26"/>
  <c r="AQ87" i="26" s="1"/>
  <c r="AJ87" i="26"/>
  <c r="AI75" i="26"/>
  <c r="AQ75" i="26" s="1"/>
  <c r="AJ75" i="26"/>
  <c r="AI108" i="26"/>
  <c r="AQ108" i="26" s="1"/>
  <c r="AI18" i="26"/>
  <c r="AQ18" i="26" s="1"/>
  <c r="AJ18" i="26"/>
  <c r="AI57" i="26"/>
  <c r="AQ57" i="26" s="1"/>
  <c r="AJ57" i="26"/>
  <c r="AI36" i="26"/>
  <c r="AQ36" i="26" s="1"/>
  <c r="AJ36" i="26"/>
  <c r="AI16" i="26"/>
  <c r="AQ16" i="26" s="1"/>
  <c r="AJ16" i="26"/>
  <c r="AP33" i="26" l="1"/>
  <c r="AP30" i="26"/>
  <c r="AP102" i="26"/>
  <c r="AP63" i="26"/>
  <c r="AP35" i="26"/>
  <c r="AP27" i="26"/>
  <c r="AP20" i="26"/>
  <c r="AP32" i="26"/>
  <c r="AP14" i="26"/>
  <c r="AP25" i="26"/>
  <c r="AP16" i="26"/>
  <c r="AP75" i="26"/>
  <c r="AP38" i="26"/>
  <c r="AP54" i="26"/>
  <c r="AP44" i="26"/>
  <c r="AP57" i="26"/>
  <c r="AP108" i="26"/>
  <c r="AP104" i="26"/>
  <c r="AP67" i="26"/>
  <c r="AP36" i="26"/>
  <c r="AP95" i="26"/>
  <c r="AP43" i="26"/>
  <c r="AP64" i="26"/>
  <c r="AP83" i="26"/>
  <c r="AP98" i="26"/>
  <c r="AP70" i="26"/>
  <c r="AP106" i="26"/>
  <c r="AP48" i="26"/>
  <c r="AP99" i="26"/>
  <c r="AP72" i="26"/>
  <c r="AP94" i="26"/>
  <c r="AP78" i="26"/>
  <c r="AP80" i="26"/>
  <c r="AP11" i="26"/>
  <c r="AP101" i="26"/>
  <c r="AP46" i="26"/>
  <c r="AP39" i="26"/>
  <c r="AP24" i="26"/>
  <c r="AP81" i="26"/>
  <c r="AP52" i="26"/>
  <c r="AP49" i="26"/>
  <c r="AP56" i="26"/>
  <c r="AP76" i="26"/>
  <c r="AP66" i="26"/>
  <c r="AP91" i="26"/>
  <c r="AP9" i="26"/>
  <c r="AP26" i="26"/>
  <c r="AP86" i="26"/>
  <c r="AP85" i="26"/>
  <c r="AP31" i="26"/>
  <c r="AP79" i="26"/>
  <c r="AP17" i="26"/>
  <c r="AP105" i="26"/>
  <c r="AP62" i="26"/>
  <c r="AP96" i="26"/>
  <c r="AP8" i="26"/>
  <c r="AP40" i="26"/>
  <c r="AP55" i="26"/>
  <c r="AP22" i="26"/>
  <c r="AP84" i="26"/>
  <c r="AP74" i="26"/>
  <c r="R22" i="64"/>
  <c r="T22" i="64"/>
  <c r="AU22" i="64"/>
  <c r="R71" i="64"/>
  <c r="T71" i="64"/>
  <c r="AU71" i="64"/>
  <c r="R63" i="64"/>
  <c r="AU63" i="64"/>
  <c r="T63" i="64"/>
  <c r="R19" i="64"/>
  <c r="AU19" i="64"/>
  <c r="T19" i="64"/>
  <c r="R95" i="64"/>
  <c r="T95" i="64"/>
  <c r="AU95" i="64"/>
  <c r="R77" i="64"/>
  <c r="AU77" i="64"/>
  <c r="T77" i="64"/>
  <c r="R99" i="64"/>
  <c r="T99" i="64"/>
  <c r="AU99" i="64"/>
  <c r="R50" i="64"/>
  <c r="T50" i="64"/>
  <c r="AU50" i="64"/>
  <c r="R21" i="64"/>
  <c r="AU21" i="64"/>
  <c r="T21" i="64"/>
  <c r="R80" i="64"/>
  <c r="T80" i="64"/>
  <c r="AU80" i="64"/>
  <c r="R53" i="64"/>
  <c r="AU53" i="64"/>
  <c r="T53" i="64"/>
  <c r="AP65" i="26"/>
  <c r="AP19" i="26"/>
  <c r="AP89" i="26"/>
  <c r="AP88" i="26"/>
  <c r="AP10" i="26"/>
  <c r="AP12" i="26"/>
  <c r="AP90" i="26"/>
  <c r="AP68" i="26"/>
  <c r="AP77" i="26"/>
  <c r="AP23" i="26"/>
  <c r="AP107" i="26"/>
  <c r="AP34" i="26"/>
  <c r="AP41" i="26"/>
  <c r="AP45" i="26"/>
  <c r="AP37" i="26"/>
  <c r="AP21" i="26"/>
  <c r="AP73" i="26"/>
  <c r="AP47" i="26"/>
  <c r="AP93" i="26"/>
  <c r="AP71" i="26"/>
  <c r="AP15" i="26"/>
  <c r="AP59" i="26"/>
  <c r="AP51" i="26"/>
  <c r="R24" i="64"/>
  <c r="AU24" i="64"/>
  <c r="T24" i="64"/>
  <c r="R14" i="64"/>
  <c r="T14" i="64"/>
  <c r="AU14" i="64"/>
  <c r="R38" i="64"/>
  <c r="T38" i="64"/>
  <c r="AU38" i="64"/>
  <c r="R70" i="64"/>
  <c r="T70" i="64"/>
  <c r="AU70" i="64"/>
  <c r="R44" i="64"/>
  <c r="T44" i="64"/>
  <c r="AU44" i="64"/>
  <c r="R33" i="64"/>
  <c r="T33" i="64"/>
  <c r="AU33" i="64"/>
  <c r="R51" i="64"/>
  <c r="T51" i="64"/>
  <c r="AU51" i="64"/>
  <c r="R65" i="64"/>
  <c r="T65" i="64"/>
  <c r="AU65" i="64"/>
  <c r="R76" i="64"/>
  <c r="AU76" i="64"/>
  <c r="T76" i="64"/>
  <c r="R96" i="64"/>
  <c r="AU96" i="64"/>
  <c r="T96" i="64"/>
  <c r="R59" i="64"/>
  <c r="T59" i="64"/>
  <c r="AU59" i="64"/>
  <c r="R93" i="64"/>
  <c r="T93" i="64"/>
  <c r="AU93" i="64"/>
  <c r="R66" i="64"/>
  <c r="T66" i="64"/>
  <c r="AU66" i="64"/>
  <c r="R78" i="64"/>
  <c r="AU78" i="64"/>
  <c r="T78" i="64"/>
  <c r="R34" i="64"/>
  <c r="T34" i="64"/>
  <c r="AU34" i="64"/>
  <c r="R29" i="64"/>
  <c r="T29" i="64"/>
  <c r="AU29" i="64"/>
  <c r="R36" i="64"/>
  <c r="AU36" i="64"/>
  <c r="T36" i="64"/>
  <c r="R46" i="64"/>
  <c r="AU46" i="64"/>
  <c r="T46" i="64"/>
  <c r="R84" i="64"/>
  <c r="AU84" i="64"/>
  <c r="T84" i="64"/>
  <c r="R28" i="64"/>
  <c r="T28" i="64"/>
  <c r="AU28" i="64"/>
  <c r="R32" i="64"/>
  <c r="AU32" i="64"/>
  <c r="T32" i="64"/>
  <c r="R11" i="64"/>
  <c r="T11" i="64"/>
  <c r="AU11" i="64"/>
  <c r="R104" i="64"/>
  <c r="AU104" i="64"/>
  <c r="T104" i="64"/>
  <c r="R15" i="64"/>
  <c r="T15" i="64"/>
  <c r="AU15" i="64"/>
  <c r="R9" i="64"/>
  <c r="AU9" i="64"/>
  <c r="T9" i="64"/>
  <c r="AP69" i="26"/>
  <c r="R91" i="64"/>
  <c r="T91" i="64"/>
  <c r="AU91" i="64"/>
  <c r="R92" i="64"/>
  <c r="T92" i="64"/>
  <c r="AU92" i="64"/>
  <c r="R49" i="64"/>
  <c r="AU49" i="64"/>
  <c r="T49" i="64"/>
  <c r="R106" i="64"/>
  <c r="AU106" i="64"/>
  <c r="T106" i="64"/>
  <c r="R31" i="64"/>
  <c r="T31" i="64"/>
  <c r="AU31" i="64"/>
  <c r="R57" i="64"/>
  <c r="AU57" i="64"/>
  <c r="T57" i="64"/>
  <c r="R100" i="64"/>
  <c r="AU100" i="64"/>
  <c r="T100" i="64"/>
  <c r="R30" i="64"/>
  <c r="AU30" i="64"/>
  <c r="T30" i="64"/>
  <c r="R90" i="64"/>
  <c r="AU90" i="64"/>
  <c r="T90" i="64"/>
  <c r="R47" i="64"/>
  <c r="AU47" i="64"/>
  <c r="T47" i="64"/>
  <c r="R39" i="64"/>
  <c r="AU39" i="64"/>
  <c r="T39" i="64"/>
  <c r="R85" i="64"/>
  <c r="T85" i="64"/>
  <c r="AU85" i="64"/>
  <c r="R62" i="64"/>
  <c r="AU62" i="64"/>
  <c r="T62" i="64"/>
  <c r="R75" i="64"/>
  <c r="AU75" i="64"/>
  <c r="T75" i="64"/>
  <c r="AP18" i="26"/>
  <c r="AP87" i="26"/>
  <c r="AP92" i="26"/>
  <c r="AP61" i="26"/>
  <c r="AP53" i="26"/>
  <c r="BC108" i="64"/>
  <c r="BD107" i="64" s="1"/>
  <c r="BD110" i="64" s="1"/>
  <c r="V108" i="64"/>
  <c r="AN108" i="64"/>
  <c r="W108" i="64"/>
  <c r="Y108" i="64" s="1"/>
  <c r="V8" i="64"/>
  <c r="V9" i="64"/>
  <c r="V10" i="64"/>
  <c r="V11" i="64"/>
  <c r="V12" i="64"/>
  <c r="V13" i="64"/>
  <c r="V14" i="64"/>
  <c r="V15" i="64"/>
  <c r="V16" i="64"/>
  <c r="V17" i="64"/>
  <c r="V18" i="64"/>
  <c r="V19" i="64"/>
  <c r="V20" i="64"/>
  <c r="V21" i="64"/>
  <c r="V22" i="64"/>
  <c r="V23" i="64"/>
  <c r="V24" i="64"/>
  <c r="V25" i="64"/>
  <c r="V26" i="64"/>
  <c r="V27" i="64"/>
  <c r="V28" i="64"/>
  <c r="V29" i="64"/>
  <c r="V30" i="64"/>
  <c r="V31" i="64"/>
  <c r="V32" i="64"/>
  <c r="V33" i="64"/>
  <c r="V34" i="64"/>
  <c r="V35" i="64"/>
  <c r="V36" i="64"/>
  <c r="V37" i="64"/>
  <c r="V38" i="64"/>
  <c r="V39" i="64"/>
  <c r="V40" i="64"/>
  <c r="V41" i="64"/>
  <c r="V42" i="64"/>
  <c r="V43" i="64"/>
  <c r="V44" i="64"/>
  <c r="V45" i="64"/>
  <c r="V46" i="64"/>
  <c r="V47" i="64"/>
  <c r="V48" i="64"/>
  <c r="V49" i="64"/>
  <c r="V50" i="64"/>
  <c r="V51" i="64"/>
  <c r="V52" i="64"/>
  <c r="V53" i="64"/>
  <c r="V54" i="64"/>
  <c r="V55" i="64"/>
  <c r="V56" i="64"/>
  <c r="V57" i="64"/>
  <c r="V58" i="64"/>
  <c r="V59" i="64"/>
  <c r="V60" i="64"/>
  <c r="V61" i="64"/>
  <c r="V62" i="64"/>
  <c r="V63" i="64"/>
  <c r="V64" i="64"/>
  <c r="V65" i="64"/>
  <c r="V66" i="64"/>
  <c r="V67" i="64"/>
  <c r="V68" i="64"/>
  <c r="V69" i="64"/>
  <c r="V70" i="64"/>
  <c r="V71" i="64"/>
  <c r="V72" i="64"/>
  <c r="V73" i="64"/>
  <c r="V74" i="64"/>
  <c r="V75" i="64"/>
  <c r="V76" i="64"/>
  <c r="V77" i="64"/>
  <c r="V78" i="64"/>
  <c r="V79" i="64"/>
  <c r="V80" i="64"/>
  <c r="V81" i="64"/>
  <c r="V82" i="64"/>
  <c r="V83" i="64"/>
  <c r="V84" i="64"/>
  <c r="V85" i="64"/>
  <c r="V86" i="64"/>
  <c r="V87" i="64"/>
  <c r="V88" i="64"/>
  <c r="V89" i="64"/>
  <c r="V90" i="64"/>
  <c r="V91" i="64"/>
  <c r="V92" i="64"/>
  <c r="V93" i="64"/>
  <c r="V94" i="64"/>
  <c r="V95" i="64"/>
  <c r="V96" i="64"/>
  <c r="V97" i="64"/>
  <c r="V98" i="64"/>
  <c r="V99" i="64"/>
  <c r="V100" i="64"/>
  <c r="V101" i="64"/>
  <c r="V102" i="64"/>
  <c r="V103" i="64"/>
  <c r="V104" i="64"/>
  <c r="V105" i="64"/>
  <c r="V106" i="64"/>
  <c r="AP97" i="26"/>
  <c r="AP28" i="26"/>
  <c r="AP103" i="26"/>
  <c r="AP50" i="26"/>
  <c r="AP29" i="26"/>
  <c r="AP60" i="26"/>
  <c r="R13" i="64"/>
  <c r="T13" i="64"/>
  <c r="AU13" i="64"/>
  <c r="R18" i="64"/>
  <c r="T18" i="64"/>
  <c r="AU18" i="64"/>
  <c r="R25" i="64"/>
  <c r="AU25" i="64"/>
  <c r="T25" i="64"/>
  <c r="R68" i="64"/>
  <c r="AU68" i="64"/>
  <c r="T68" i="64"/>
  <c r="R56" i="64"/>
  <c r="T56" i="64"/>
  <c r="AU56" i="64"/>
  <c r="R97" i="64"/>
  <c r="AU97" i="64"/>
  <c r="T97" i="64"/>
  <c r="R89" i="64"/>
  <c r="AU89" i="64"/>
  <c r="T89" i="64"/>
  <c r="R54" i="64"/>
  <c r="AU54" i="64"/>
  <c r="T54" i="64"/>
  <c r="R86" i="64"/>
  <c r="T86" i="64"/>
  <c r="AU86" i="64"/>
  <c r="R17" i="64"/>
  <c r="T17" i="64"/>
  <c r="AU17" i="64"/>
  <c r="R107" i="64"/>
  <c r="AU107" i="64"/>
  <c r="T107" i="64"/>
  <c r="R61" i="64"/>
  <c r="T61" i="64"/>
  <c r="AU61" i="64"/>
  <c r="R101" i="64"/>
  <c r="AU101" i="64"/>
  <c r="T101" i="64"/>
  <c r="R10" i="64"/>
  <c r="AU10" i="64"/>
  <c r="T10" i="64"/>
  <c r="R67" i="64"/>
  <c r="T67" i="64"/>
  <c r="AU67" i="64"/>
  <c r="R8" i="64"/>
  <c r="T8" i="64"/>
  <c r="AU8" i="64"/>
  <c r="R60" i="64"/>
  <c r="T60" i="64"/>
  <c r="AU60" i="64"/>
  <c r="R48" i="64"/>
  <c r="AU48" i="64"/>
  <c r="T48" i="64"/>
  <c r="R73" i="64"/>
  <c r="T73" i="64"/>
  <c r="AU73" i="64"/>
  <c r="R40" i="64"/>
  <c r="T40" i="64"/>
  <c r="AU40" i="64"/>
  <c r="R87" i="64"/>
  <c r="T87" i="64"/>
  <c r="AU87" i="64"/>
  <c r="R83" i="64"/>
  <c r="AU83" i="64"/>
  <c r="T83" i="64"/>
  <c r="R88" i="64"/>
  <c r="AU88" i="64"/>
  <c r="T88" i="64"/>
  <c r="R41" i="64"/>
  <c r="T41" i="64"/>
  <c r="AU41" i="64"/>
  <c r="R103" i="64"/>
  <c r="T103" i="64"/>
  <c r="AU103" i="64"/>
  <c r="R45" i="64"/>
  <c r="T45" i="64"/>
  <c r="AU45" i="64"/>
  <c r="AP13" i="26"/>
  <c r="AP82" i="26"/>
  <c r="AW107" i="64"/>
  <c r="AP107" i="64"/>
  <c r="AP58" i="26"/>
  <c r="S21" i="28"/>
  <c r="Q25" i="28"/>
  <c r="P25" i="28" s="1"/>
  <c r="S12" i="28"/>
  <c r="Q27" i="28"/>
  <c r="P27" i="28" s="1"/>
  <c r="AU5" i="204"/>
  <c r="E6" i="199"/>
  <c r="U17" i="28"/>
  <c r="AP42" i="26"/>
  <c r="AP100" i="26"/>
  <c r="R105" i="64"/>
  <c r="T105" i="64"/>
  <c r="AU105" i="64"/>
  <c r="R82" i="64"/>
  <c r="T82" i="64"/>
  <c r="AU82" i="64"/>
  <c r="R79" i="64"/>
  <c r="AU79" i="64"/>
  <c r="T79" i="64"/>
  <c r="R26" i="64"/>
  <c r="AU26" i="64"/>
  <c r="T26" i="64"/>
  <c r="R72" i="64"/>
  <c r="AU72" i="64"/>
  <c r="T72" i="64"/>
  <c r="R52" i="64"/>
  <c r="AU52" i="64"/>
  <c r="T52" i="64"/>
  <c r="R64" i="64"/>
  <c r="T64" i="64"/>
  <c r="AU64" i="64"/>
  <c r="R12" i="64"/>
  <c r="AU12" i="64"/>
  <c r="T12" i="64"/>
  <c r="R94" i="64"/>
  <c r="T94" i="64"/>
  <c r="AU94" i="64"/>
  <c r="R58" i="64"/>
  <c r="T58" i="64"/>
  <c r="AU58" i="64"/>
  <c r="R98" i="64"/>
  <c r="AU98" i="64"/>
  <c r="T98" i="64"/>
  <c r="R74" i="64"/>
  <c r="T74" i="64"/>
  <c r="AU74" i="64"/>
  <c r="R43" i="64"/>
  <c r="T43" i="64"/>
  <c r="AU43" i="64"/>
  <c r="R55" i="64"/>
  <c r="AU55" i="64"/>
  <c r="T55" i="64"/>
  <c r="AU108" i="64"/>
  <c r="AV108" i="64" s="1"/>
  <c r="R102" i="64"/>
  <c r="T102" i="64"/>
  <c r="AU102" i="64"/>
  <c r="R27" i="64"/>
  <c r="AU27" i="64"/>
  <c r="T27" i="64"/>
  <c r="R37" i="64"/>
  <c r="AU37" i="64"/>
  <c r="T37" i="64"/>
  <c r="R35" i="64"/>
  <c r="AU35" i="64"/>
  <c r="T35" i="64"/>
  <c r="R16" i="64"/>
  <c r="T16" i="64"/>
  <c r="AU16" i="64"/>
  <c r="R20" i="64"/>
  <c r="AU20" i="64"/>
  <c r="T20" i="64"/>
  <c r="R23" i="64"/>
  <c r="T23" i="64"/>
  <c r="AU23" i="64"/>
  <c r="R81" i="64"/>
  <c r="T81" i="64"/>
  <c r="AU81" i="64"/>
  <c r="R69" i="64"/>
  <c r="T69" i="64"/>
  <c r="AU69" i="64"/>
  <c r="R42" i="64"/>
  <c r="T42" i="64"/>
  <c r="AU42" i="64"/>
  <c r="T108" i="64"/>
  <c r="AY69" i="64" l="1"/>
  <c r="AV69" i="64"/>
  <c r="AY16" i="64"/>
  <c r="AV16" i="64"/>
  <c r="AV58" i="64"/>
  <c r="AY58" i="64"/>
  <c r="AV72" i="64"/>
  <c r="AY72" i="64"/>
  <c r="R18" i="28"/>
  <c r="T18" i="28"/>
  <c r="Q18" i="28"/>
  <c r="AV103" i="64"/>
  <c r="AY103" i="64"/>
  <c r="AV60" i="64"/>
  <c r="AY60" i="64"/>
  <c r="AP103" i="64"/>
  <c r="AW103" i="64"/>
  <c r="AW27" i="64"/>
  <c r="AP27" i="64"/>
  <c r="AY53" i="64"/>
  <c r="AV53" i="64"/>
  <c r="AY50" i="64"/>
  <c r="AV50" i="64"/>
  <c r="AV63" i="64"/>
  <c r="AY63" i="64"/>
  <c r="AV42" i="64"/>
  <c r="AY42" i="64"/>
  <c r="AY55" i="64"/>
  <c r="AV55" i="64"/>
  <c r="AV64" i="64"/>
  <c r="AY64" i="64"/>
  <c r="AY52" i="64"/>
  <c r="AV52" i="64"/>
  <c r="S18" i="28"/>
  <c r="AV45" i="64"/>
  <c r="AY45" i="64"/>
  <c r="AV101" i="64"/>
  <c r="AY101" i="64"/>
  <c r="AY17" i="64"/>
  <c r="AV17" i="64"/>
  <c r="AV18" i="64"/>
  <c r="AY18" i="64"/>
  <c r="AP106" i="64"/>
  <c r="AW106" i="64"/>
  <c r="AP102" i="64"/>
  <c r="AW102" i="64"/>
  <c r="AP98" i="64"/>
  <c r="AW98" i="64"/>
  <c r="AW94" i="64"/>
  <c r="AP94" i="64"/>
  <c r="AP90" i="64"/>
  <c r="AW90" i="64"/>
  <c r="AP86" i="64"/>
  <c r="AW86" i="64"/>
  <c r="AP82" i="64"/>
  <c r="AW82" i="64"/>
  <c r="AW78" i="64"/>
  <c r="AP78" i="64"/>
  <c r="AP74" i="64"/>
  <c r="AW74" i="64"/>
  <c r="AP70" i="64"/>
  <c r="AW70" i="64"/>
  <c r="AP66" i="64"/>
  <c r="AW66" i="64"/>
  <c r="AP62" i="64"/>
  <c r="AW62" i="64"/>
  <c r="AW58" i="64"/>
  <c r="AP58" i="64"/>
  <c r="AP54" i="64"/>
  <c r="AW54" i="64"/>
  <c r="AP50" i="64"/>
  <c r="AW50" i="64"/>
  <c r="AW46" i="64"/>
  <c r="AP46" i="64"/>
  <c r="AW42" i="64"/>
  <c r="AP42" i="64"/>
  <c r="AW38" i="64"/>
  <c r="AP38" i="64"/>
  <c r="AP34" i="64"/>
  <c r="AW34" i="64"/>
  <c r="AP30" i="64"/>
  <c r="AW30" i="64"/>
  <c r="AP26" i="64"/>
  <c r="AW26" i="64"/>
  <c r="AP22" i="64"/>
  <c r="AW22" i="64"/>
  <c r="AW18" i="64"/>
  <c r="AP18" i="64"/>
  <c r="AP14" i="64"/>
  <c r="AW14" i="64"/>
  <c r="AP10" i="64"/>
  <c r="AW10" i="64"/>
  <c r="AY62" i="64"/>
  <c r="AV62" i="64"/>
  <c r="M45" i="28"/>
  <c r="AY90" i="64"/>
  <c r="AV90" i="64"/>
  <c r="AY92" i="64"/>
  <c r="AV92" i="64"/>
  <c r="AY9" i="64"/>
  <c r="AV9" i="64"/>
  <c r="AV11" i="64"/>
  <c r="AY11" i="64"/>
  <c r="AV32" i="64"/>
  <c r="AY32" i="64"/>
  <c r="AY36" i="64"/>
  <c r="AV36" i="64"/>
  <c r="AV76" i="64"/>
  <c r="AY76" i="64"/>
  <c r="AY33" i="64"/>
  <c r="AV33" i="64"/>
  <c r="AY14" i="64"/>
  <c r="AV14" i="64"/>
  <c r="AV24" i="64"/>
  <c r="AY24" i="64"/>
  <c r="AY95" i="64"/>
  <c r="AV95" i="64"/>
  <c r="AV19" i="64"/>
  <c r="AY19" i="64"/>
  <c r="AV22" i="64"/>
  <c r="AY22" i="64"/>
  <c r="AY87" i="64"/>
  <c r="AV87" i="64"/>
  <c r="AY54" i="64"/>
  <c r="AV54" i="64"/>
  <c r="AY56" i="64"/>
  <c r="AV56" i="64"/>
  <c r="AW99" i="64"/>
  <c r="AP99" i="64"/>
  <c r="AW91" i="64"/>
  <c r="AP91" i="64"/>
  <c r="AP83" i="64"/>
  <c r="AW83" i="64"/>
  <c r="AP75" i="64"/>
  <c r="AW75" i="64"/>
  <c r="AW67" i="64"/>
  <c r="AP67" i="64"/>
  <c r="AW59" i="64"/>
  <c r="AP59" i="64"/>
  <c r="AW51" i="64"/>
  <c r="AP51" i="64"/>
  <c r="AW43" i="64"/>
  <c r="AP43" i="64"/>
  <c r="AP35" i="64"/>
  <c r="AW35" i="64"/>
  <c r="AW23" i="64"/>
  <c r="AP23" i="64"/>
  <c r="AW15" i="64"/>
  <c r="AP15" i="64"/>
  <c r="AW11" i="64"/>
  <c r="AP11" i="64"/>
  <c r="AV30" i="64"/>
  <c r="AY30" i="64"/>
  <c r="AY31" i="64"/>
  <c r="AV31" i="64"/>
  <c r="AV66" i="64"/>
  <c r="AY66" i="64"/>
  <c r="AV44" i="64"/>
  <c r="AY44" i="64"/>
  <c r="AV83" i="64"/>
  <c r="AY83" i="64"/>
  <c r="AY73" i="64"/>
  <c r="AV73" i="64"/>
  <c r="AY48" i="64"/>
  <c r="AV48" i="64"/>
  <c r="AY67" i="64"/>
  <c r="AV67" i="64"/>
  <c r="AV10" i="64"/>
  <c r="AY10" i="64"/>
  <c r="AY97" i="64"/>
  <c r="AV97" i="64"/>
  <c r="AP105" i="64"/>
  <c r="AW105" i="64"/>
  <c r="AP101" i="64"/>
  <c r="AW101" i="64"/>
  <c r="AW97" i="64"/>
  <c r="AP97" i="64"/>
  <c r="AP93" i="64"/>
  <c r="AW93" i="64"/>
  <c r="AP89" i="64"/>
  <c r="AW89" i="64"/>
  <c r="AW85" i="64"/>
  <c r="AP85" i="64"/>
  <c r="AW81" i="64"/>
  <c r="AP81" i="64"/>
  <c r="AW77" i="64"/>
  <c r="AP77" i="64"/>
  <c r="AP73" i="64"/>
  <c r="AW73" i="64"/>
  <c r="AP69" i="64"/>
  <c r="AW69" i="64"/>
  <c r="AP65" i="64"/>
  <c r="AW65" i="64"/>
  <c r="AP61" i="64"/>
  <c r="AW61" i="64"/>
  <c r="AW57" i="64"/>
  <c r="AP57" i="64"/>
  <c r="AW53" i="64"/>
  <c r="AP53" i="64"/>
  <c r="AW49" i="64"/>
  <c r="AP49" i="64"/>
  <c r="AW45" i="64"/>
  <c r="AP45" i="64"/>
  <c r="AP41" i="64"/>
  <c r="AW41" i="64"/>
  <c r="AP37" i="64"/>
  <c r="AW37" i="64"/>
  <c r="AP33" i="64"/>
  <c r="AW33" i="64"/>
  <c r="AW29" i="64"/>
  <c r="AP29" i="64"/>
  <c r="AW25" i="64"/>
  <c r="AP25" i="64"/>
  <c r="AW21" i="64"/>
  <c r="AP21" i="64"/>
  <c r="AP17" i="64"/>
  <c r="AW17" i="64"/>
  <c r="AP13" i="64"/>
  <c r="AW13" i="64"/>
  <c r="AP9" i="64"/>
  <c r="AW9" i="64"/>
  <c r="AP108" i="64"/>
  <c r="AW108" i="64"/>
  <c r="AV75" i="64"/>
  <c r="AY75" i="64"/>
  <c r="AV47" i="64"/>
  <c r="AY47" i="64"/>
  <c r="AV57" i="64"/>
  <c r="AY57" i="64"/>
  <c r="AY46" i="64"/>
  <c r="AV46" i="64"/>
  <c r="AY34" i="64"/>
  <c r="AV34" i="64"/>
  <c r="AV78" i="64"/>
  <c r="AY78" i="64"/>
  <c r="AV59" i="64"/>
  <c r="AY59" i="64"/>
  <c r="AV96" i="64"/>
  <c r="AY96" i="64"/>
  <c r="AV51" i="64"/>
  <c r="AY51" i="64"/>
  <c r="AY38" i="64"/>
  <c r="AV38" i="64"/>
  <c r="AV80" i="64"/>
  <c r="AY80" i="64"/>
  <c r="AV21" i="64"/>
  <c r="AY21" i="64"/>
  <c r="AY71" i="64"/>
  <c r="AV71" i="64"/>
  <c r="AY35" i="64"/>
  <c r="AV35" i="64"/>
  <c r="AY102" i="64"/>
  <c r="AV102" i="64"/>
  <c r="AY82" i="64"/>
  <c r="AV82" i="64"/>
  <c r="AV86" i="64"/>
  <c r="AY86" i="64"/>
  <c r="AV68" i="64"/>
  <c r="AY68" i="64"/>
  <c r="AY13" i="64"/>
  <c r="AV13" i="64"/>
  <c r="AW95" i="64"/>
  <c r="AP95" i="64"/>
  <c r="AW87" i="64"/>
  <c r="AP87" i="64"/>
  <c r="AP79" i="64"/>
  <c r="AW79" i="64"/>
  <c r="AW71" i="64"/>
  <c r="AP71" i="64"/>
  <c r="AW63" i="64"/>
  <c r="AP63" i="64"/>
  <c r="AP55" i="64"/>
  <c r="AW55" i="64"/>
  <c r="AW47" i="64"/>
  <c r="AP47" i="64"/>
  <c r="AW39" i="64"/>
  <c r="AP39" i="64"/>
  <c r="AP31" i="64"/>
  <c r="AW31" i="64"/>
  <c r="AW19" i="64"/>
  <c r="AP19" i="64"/>
  <c r="AV106" i="64"/>
  <c r="AY106" i="64"/>
  <c r="AV91" i="64"/>
  <c r="AY91" i="64"/>
  <c r="AV23" i="64"/>
  <c r="AY23" i="64"/>
  <c r="AV20" i="64"/>
  <c r="AY20" i="64"/>
  <c r="AV27" i="64"/>
  <c r="AY27" i="64"/>
  <c r="AV74" i="64"/>
  <c r="AY74" i="64"/>
  <c r="AV98" i="64"/>
  <c r="AY98" i="64"/>
  <c r="AY79" i="64"/>
  <c r="AV79" i="64"/>
  <c r="F6" i="199"/>
  <c r="F7" i="199" s="1"/>
  <c r="K6" i="199" s="1"/>
  <c r="F15" i="199" s="1"/>
  <c r="F16" i="199" s="1"/>
  <c r="F17" i="199" s="1"/>
  <c r="E7" i="199"/>
  <c r="AY81" i="64"/>
  <c r="AV81" i="64"/>
  <c r="AV37" i="64"/>
  <c r="AY37" i="64"/>
  <c r="AY43" i="64"/>
  <c r="AV43" i="64"/>
  <c r="AV94" i="64"/>
  <c r="AY94" i="64"/>
  <c r="AV12" i="64"/>
  <c r="AY12" i="64"/>
  <c r="AV26" i="64"/>
  <c r="AY26" i="64"/>
  <c r="AY105" i="64"/>
  <c r="AV105" i="64"/>
  <c r="AV5" i="204"/>
  <c r="AN15" i="204"/>
  <c r="AN10" i="204"/>
  <c r="AL10" i="204" s="1"/>
  <c r="AN9" i="204"/>
  <c r="AL9" i="204" s="1"/>
  <c r="AU6" i="204"/>
  <c r="AY41" i="64"/>
  <c r="AV41" i="64"/>
  <c r="AV88" i="64"/>
  <c r="AY88" i="64"/>
  <c r="AV40" i="64"/>
  <c r="AY40" i="64"/>
  <c r="AV8" i="64"/>
  <c r="AY8" i="64"/>
  <c r="AY61" i="64"/>
  <c r="AV61" i="64"/>
  <c r="AY107" i="64"/>
  <c r="AV107" i="64"/>
  <c r="AY89" i="64"/>
  <c r="AV89" i="64"/>
  <c r="AV25" i="64"/>
  <c r="AY25" i="64"/>
  <c r="AP104" i="64"/>
  <c r="AW104" i="64"/>
  <c r="AW100" i="64"/>
  <c r="AP100" i="64"/>
  <c r="AW96" i="64"/>
  <c r="AP96" i="64"/>
  <c r="AP92" i="64"/>
  <c r="AW92" i="64"/>
  <c r="AP88" i="64"/>
  <c r="AW88" i="64"/>
  <c r="AP84" i="64"/>
  <c r="AW84" i="64"/>
  <c r="AW80" i="64"/>
  <c r="AP80" i="64"/>
  <c r="AP76" i="64"/>
  <c r="AW76" i="64"/>
  <c r="AP72" i="64"/>
  <c r="AW72" i="64"/>
  <c r="AP68" i="64"/>
  <c r="AW68" i="64"/>
  <c r="AW64" i="64"/>
  <c r="AP64" i="64"/>
  <c r="AW60" i="64"/>
  <c r="AP60" i="64"/>
  <c r="AW56" i="64"/>
  <c r="AP56" i="64"/>
  <c r="AW52" i="64"/>
  <c r="AP52" i="64"/>
  <c r="AP48" i="64"/>
  <c r="AW48" i="64"/>
  <c r="AW44" i="64"/>
  <c r="AP44" i="64"/>
  <c r="AP40" i="64"/>
  <c r="AW40" i="64"/>
  <c r="AP36" i="64"/>
  <c r="AW36" i="64"/>
  <c r="AP32" i="64"/>
  <c r="AW32" i="64"/>
  <c r="AW28" i="64"/>
  <c r="AP28" i="64"/>
  <c r="AP24" i="64"/>
  <c r="AW24" i="64"/>
  <c r="AW20" i="64"/>
  <c r="AP20" i="64"/>
  <c r="AW16" i="64"/>
  <c r="AP16" i="64"/>
  <c r="AP12" i="64"/>
  <c r="AW12" i="64"/>
  <c r="AP8" i="64"/>
  <c r="AW8" i="64"/>
  <c r="AV85" i="64"/>
  <c r="AY85" i="64"/>
  <c r="AV39" i="64"/>
  <c r="AY39" i="64"/>
  <c r="AV100" i="64"/>
  <c r="AY100" i="64"/>
  <c r="AV49" i="64"/>
  <c r="AY49" i="64"/>
  <c r="AV15" i="64"/>
  <c r="AY15" i="64"/>
  <c r="AV104" i="64"/>
  <c r="AY104" i="64"/>
  <c r="AV28" i="64"/>
  <c r="AY28" i="64"/>
  <c r="AV84" i="64"/>
  <c r="AY84" i="64"/>
  <c r="AY29" i="64"/>
  <c r="AV29" i="64"/>
  <c r="AY93" i="64"/>
  <c r="AV93" i="64"/>
  <c r="AV65" i="64"/>
  <c r="AY65" i="64"/>
  <c r="AV70" i="64"/>
  <c r="AY70" i="64"/>
  <c r="AY99" i="64"/>
  <c r="AV99" i="64"/>
  <c r="AV77" i="64"/>
  <c r="AY77" i="64"/>
  <c r="Q19" i="28" l="1"/>
  <c r="Q23" i="28"/>
  <c r="S19" i="28"/>
  <c r="S23" i="28"/>
  <c r="T19" i="28"/>
  <c r="T23" i="28"/>
  <c r="R19" i="28"/>
  <c r="R23" i="28"/>
  <c r="AY110" i="64"/>
  <c r="Y33" i="28" s="1"/>
  <c r="AN12" i="204" s="1"/>
  <c r="AZ9" i="204"/>
  <c r="AN8" i="204"/>
  <c r="AZ10" i="204"/>
  <c r="F6" i="213" s="1"/>
  <c r="AN11" i="204"/>
  <c r="J5" i="199"/>
  <c r="J6" i="199"/>
  <c r="K5" i="199"/>
  <c r="AV6" i="204"/>
  <c r="AU7" i="204" s="1"/>
  <c r="D6" i="213" s="1"/>
  <c r="F39" i="199"/>
  <c r="F1083" i="199"/>
  <c r="F604" i="199"/>
  <c r="F918" i="199"/>
  <c r="F664" i="199"/>
  <c r="F983" i="199"/>
  <c r="F432" i="199"/>
  <c r="F685" i="199"/>
  <c r="F976" i="199"/>
  <c r="F724" i="199"/>
  <c r="F1041" i="199"/>
  <c r="F345" i="199"/>
  <c r="F776" i="199"/>
  <c r="F1020" i="199"/>
  <c r="F774" i="199"/>
  <c r="F1085" i="199"/>
  <c r="F321" i="199"/>
  <c r="F824" i="199"/>
  <c r="F1032" i="199"/>
  <c r="F798" i="199"/>
  <c r="F1097" i="199"/>
  <c r="F876" i="199"/>
  <c r="F562" i="199"/>
  <c r="F928" i="199"/>
  <c r="F674" i="199"/>
  <c r="F194" i="199"/>
  <c r="F913" i="199"/>
  <c r="F655" i="199"/>
  <c r="F1018" i="199"/>
  <c r="F764" i="199"/>
  <c r="F973" i="199"/>
  <c r="F699" i="199"/>
  <c r="F1064" i="199"/>
  <c r="F850" i="199"/>
  <c r="F553" i="199"/>
  <c r="F743" i="199"/>
  <c r="F1108" i="199"/>
  <c r="F795" i="199"/>
  <c r="F597" i="199"/>
  <c r="F270" i="199"/>
  <c r="F358" i="199"/>
  <c r="F123" i="199"/>
  <c r="F82" i="199"/>
  <c r="F1051" i="199"/>
  <c r="F588" i="199"/>
  <c r="F895" i="199"/>
  <c r="F648" i="199"/>
  <c r="F969" i="199"/>
  <c r="F464" i="199"/>
  <c r="F653" i="199"/>
  <c r="F962" i="199"/>
  <c r="F708" i="199"/>
  <c r="F1027" i="199"/>
  <c r="F376" i="199"/>
  <c r="F741" i="199"/>
  <c r="F1004" i="199"/>
  <c r="F752" i="199"/>
  <c r="F1069" i="199"/>
  <c r="F353" i="199"/>
  <c r="F763" i="199"/>
  <c r="F1016" i="199"/>
  <c r="F766" i="199"/>
  <c r="F1081" i="199"/>
  <c r="F844" i="199"/>
  <c r="F546" i="199"/>
  <c r="F912" i="199"/>
  <c r="F658" i="199"/>
  <c r="F210" i="199"/>
  <c r="F885" i="199"/>
  <c r="F639" i="199"/>
  <c r="F1002" i="199"/>
  <c r="F750" i="199"/>
  <c r="F941" i="199"/>
  <c r="F683" i="199"/>
  <c r="F1048" i="199"/>
  <c r="F818" i="199"/>
  <c r="F537" i="199"/>
  <c r="F727" i="199"/>
  <c r="F1092" i="199"/>
  <c r="F906" i="199"/>
  <c r="F581" i="199"/>
  <c r="F286" i="199"/>
  <c r="F389" i="199"/>
  <c r="F139" i="199"/>
  <c r="F265" i="199"/>
  <c r="F1062" i="199"/>
  <c r="F555" i="199"/>
  <c r="F1038" i="199"/>
  <c r="F169" i="199"/>
  <c r="F951" i="199"/>
  <c r="F1110" i="199"/>
  <c r="F799" i="199"/>
  <c r="F603" i="199"/>
  <c r="F114" i="199"/>
  <c r="F1075" i="199"/>
  <c r="F600" i="199"/>
  <c r="F914" i="199"/>
  <c r="F660" i="199"/>
  <c r="F979" i="199"/>
  <c r="F472" i="199"/>
  <c r="F645" i="199"/>
  <c r="F958" i="199"/>
  <c r="F704" i="199"/>
  <c r="F1023" i="199"/>
  <c r="F448" i="199"/>
  <c r="F669" i="199"/>
  <c r="F970" i="199"/>
  <c r="F716" i="199"/>
  <c r="F1036" i="199"/>
  <c r="F757" i="199"/>
  <c r="F498" i="199"/>
  <c r="F819" i="199"/>
  <c r="F609" i="199"/>
  <c r="F258" i="199"/>
  <c r="F789" i="199"/>
  <c r="F590" i="199"/>
  <c r="F956" i="199"/>
  <c r="F702" i="199"/>
  <c r="F877" i="199"/>
  <c r="F635" i="199"/>
  <c r="F998" i="199"/>
  <c r="F746" i="199"/>
  <c r="F937" i="199"/>
  <c r="F679" i="199"/>
  <c r="F1044" i="199"/>
  <c r="F810" i="199"/>
  <c r="F533" i="199"/>
  <c r="F334" i="199"/>
  <c r="F437" i="199"/>
  <c r="F187" i="199"/>
  <c r="F201" i="199"/>
  <c r="F919" i="199"/>
  <c r="F1094" i="199"/>
  <c r="F767" i="199"/>
  <c r="F587" i="199"/>
  <c r="F70" i="199"/>
  <c r="F1043" i="199"/>
  <c r="F584" i="199"/>
  <c r="F887" i="199"/>
  <c r="F644" i="199"/>
  <c r="F965" i="199"/>
  <c r="F512" i="199"/>
  <c r="F629" i="199"/>
  <c r="F942" i="199"/>
  <c r="F688" i="199"/>
  <c r="F1007" i="199"/>
  <c r="F480" i="199"/>
  <c r="F641" i="199"/>
  <c r="F954" i="199"/>
  <c r="F700" i="199"/>
  <c r="F1019" i="199"/>
  <c r="F739" i="199"/>
  <c r="F1104" i="199"/>
  <c r="F787" i="199"/>
  <c r="F593" i="199"/>
  <c r="F274" i="199"/>
  <c r="F900" i="199"/>
  <c r="F574" i="199"/>
  <c r="F940" i="199"/>
  <c r="F686" i="199"/>
  <c r="F845" i="199"/>
  <c r="F618" i="199"/>
  <c r="F982" i="199"/>
  <c r="F730" i="199"/>
  <c r="F921" i="199"/>
  <c r="F663" i="199"/>
  <c r="F1026" i="199"/>
  <c r="F778" i="199"/>
  <c r="F517" i="199"/>
  <c r="F350" i="199"/>
  <c r="F453" i="199"/>
  <c r="F203" i="199"/>
  <c r="F1115" i="199"/>
  <c r="F934" i="199"/>
  <c r="F999" i="199"/>
  <c r="F717" i="199"/>
  <c r="F297" i="199"/>
  <c r="F872" i="199"/>
  <c r="F424" i="199"/>
  <c r="F822" i="199"/>
  <c r="F177" i="199"/>
  <c r="F1106" i="199"/>
  <c r="F599" i="199"/>
  <c r="F1029" i="199"/>
  <c r="F879" i="199"/>
  <c r="F94" i="199"/>
  <c r="F592" i="199"/>
  <c r="F652" i="199"/>
  <c r="F691" i="199"/>
  <c r="F834" i="199"/>
  <c r="F322" i="199"/>
  <c r="F526" i="199"/>
  <c r="F638" i="199"/>
  <c r="F570" i="199"/>
  <c r="F682" i="199"/>
  <c r="F614" i="199"/>
  <c r="F726" i="199"/>
  <c r="F509" i="199"/>
  <c r="F251" i="199"/>
  <c r="F808" i="199"/>
  <c r="F790" i="199"/>
  <c r="F209" i="199"/>
  <c r="F1090" i="199"/>
  <c r="F583" i="199"/>
  <c r="F997" i="199"/>
  <c r="F847" i="199"/>
  <c r="F50" i="199"/>
  <c r="F576" i="199"/>
  <c r="F636" i="199"/>
  <c r="F675" i="199"/>
  <c r="F802" i="199"/>
  <c r="F338" i="199"/>
  <c r="F510" i="199"/>
  <c r="F621" i="199"/>
  <c r="F554" i="199"/>
  <c r="F666" i="199"/>
  <c r="F598" i="199"/>
  <c r="F710" i="199"/>
  <c r="F134" i="199"/>
  <c r="F267" i="199"/>
  <c r="F854" i="199"/>
  <c r="F552" i="199"/>
  <c r="F615" i="199"/>
  <c r="F1067" i="199"/>
  <c r="F911" i="199"/>
  <c r="F93" i="199"/>
  <c r="F608" i="199"/>
  <c r="F668" i="199"/>
  <c r="F707" i="199"/>
  <c r="F866" i="199"/>
  <c r="F306" i="199"/>
  <c r="F542" i="199"/>
  <c r="F654" i="199"/>
  <c r="F586" i="199"/>
  <c r="F698" i="199"/>
  <c r="F631" i="199"/>
  <c r="F742" i="199"/>
  <c r="F381" i="199"/>
  <c r="F235" i="199"/>
  <c r="F120" i="199"/>
  <c r="F505" i="199"/>
  <c r="F515" i="199"/>
  <c r="F255" i="199"/>
  <c r="F524" i="199"/>
  <c r="F348" i="199"/>
  <c r="F429" i="199"/>
  <c r="F179" i="199"/>
  <c r="F434" i="199"/>
  <c r="F272" i="199"/>
  <c r="F344" i="199"/>
  <c r="F449" i="199"/>
  <c r="F199" i="199"/>
  <c r="F454" i="199"/>
  <c r="F292" i="199"/>
  <c r="F395" i="199"/>
  <c r="F1017" i="199"/>
  <c r="F977" i="199"/>
  <c r="F45" i="199"/>
  <c r="F277" i="199"/>
  <c r="F317" i="199"/>
  <c r="F361" i="199"/>
  <c r="F1012" i="199"/>
  <c r="F1077" i="199"/>
  <c r="F841" i="199"/>
  <c r="F878" i="199"/>
  <c r="F153" i="199"/>
  <c r="F1118" i="199"/>
  <c r="F611" i="199"/>
  <c r="F989" i="199"/>
  <c r="F839" i="199"/>
  <c r="F917" i="199"/>
  <c r="F1022" i="199"/>
  <c r="F513" i="199"/>
  <c r="F751" i="199"/>
  <c r="F811" i="199"/>
  <c r="F828" i="199"/>
  <c r="F899" i="199"/>
  <c r="F773" i="199"/>
  <c r="F948" i="199"/>
  <c r="F174" i="199"/>
  <c r="F104" i="199"/>
  <c r="F426" i="199"/>
  <c r="F264" i="199"/>
  <c r="F393" i="199"/>
  <c r="F143" i="199"/>
  <c r="F398" i="199"/>
  <c r="F236" i="199"/>
  <c r="F246" i="199"/>
  <c r="F64" i="199"/>
  <c r="F323" i="199"/>
  <c r="F160" i="199"/>
  <c r="F419" i="199"/>
  <c r="F282" i="199"/>
  <c r="F44" i="199"/>
  <c r="F343" i="199"/>
  <c r="F180" i="199"/>
  <c r="F439" i="199"/>
  <c r="F495" i="199"/>
  <c r="F111" i="199"/>
  <c r="F78" i="199"/>
  <c r="F897" i="199"/>
  <c r="F817" i="199"/>
  <c r="F49" i="199"/>
  <c r="F325" i="199"/>
  <c r="F365" i="199"/>
  <c r="F51" i="199"/>
  <c r="F27" i="199"/>
  <c r="F87" i="199"/>
  <c r="F392" i="199"/>
  <c r="F996" i="199"/>
  <c r="F1061" i="199"/>
  <c r="F777" i="199"/>
  <c r="F846" i="199"/>
  <c r="F185" i="199"/>
  <c r="F1102" i="199"/>
  <c r="F595" i="199"/>
  <c r="F959" i="199"/>
  <c r="F807" i="199"/>
  <c r="F893" i="199"/>
  <c r="F1006" i="199"/>
  <c r="F497" i="199"/>
  <c r="F735" i="199"/>
  <c r="F779" i="199"/>
  <c r="F796" i="199"/>
  <c r="F867" i="199"/>
  <c r="F884" i="199"/>
  <c r="F932" i="199"/>
  <c r="F318" i="199"/>
  <c r="F233" i="199"/>
  <c r="F855" i="199"/>
  <c r="F528" i="199"/>
  <c r="F577" i="199"/>
  <c r="F968" i="199"/>
  <c r="F294" i="199"/>
  <c r="F232" i="199"/>
  <c r="F20" i="199"/>
  <c r="F204" i="199"/>
  <c r="F96" i="199"/>
  <c r="F128" i="199"/>
  <c r="F218" i="199"/>
  <c r="F311" i="199"/>
  <c r="F407" i="199"/>
  <c r="F165" i="199"/>
  <c r="F784" i="199"/>
  <c r="F58" i="199"/>
  <c r="F21" i="199"/>
  <c r="F53" i="199"/>
  <c r="F110" i="199"/>
  <c r="F113" i="199"/>
  <c r="F947" i="199"/>
  <c r="F309" i="199"/>
  <c r="F544" i="199"/>
  <c r="F991" i="199"/>
  <c r="F558" i="199"/>
  <c r="F238" i="199"/>
  <c r="F425" i="199"/>
  <c r="F310" i="199"/>
  <c r="F320" i="199"/>
  <c r="F247" i="199"/>
  <c r="F519" i="199"/>
  <c r="F61" i="199"/>
  <c r="F729" i="199"/>
  <c r="F745" i="199"/>
  <c r="F369" i="199"/>
  <c r="F945" i="199"/>
  <c r="F216" i="199"/>
  <c r="F397" i="199"/>
  <c r="F503" i="199"/>
  <c r="F543" i="199"/>
  <c r="F444" i="199"/>
  <c r="F848" i="199"/>
  <c r="F950" i="199"/>
  <c r="F281" i="199"/>
  <c r="F862" i="199"/>
  <c r="F687" i="199"/>
  <c r="F788" i="199"/>
  <c r="F299" i="199"/>
  <c r="F170" i="199"/>
  <c r="F287" i="199"/>
  <c r="F383" i="199"/>
  <c r="F211" i="199"/>
  <c r="F304" i="199"/>
  <c r="F481" i="199"/>
  <c r="F486" i="199"/>
  <c r="F475" i="199"/>
  <c r="F1111" i="199"/>
  <c r="F149" i="199"/>
  <c r="F261" i="199"/>
  <c r="F1099" i="199"/>
  <c r="F647" i="199"/>
  <c r="F84" i="199"/>
  <c r="F32" i="199"/>
  <c r="F499" i="199"/>
  <c r="F66" i="199"/>
  <c r="F75" i="199"/>
  <c r="F696" i="199"/>
  <c r="F1052" i="199"/>
  <c r="F473" i="199"/>
  <c r="F19" i="199"/>
  <c r="F527" i="199"/>
  <c r="F452" i="199"/>
  <c r="F886" i="199"/>
  <c r="F693" i="199"/>
  <c r="F728" i="199"/>
  <c r="F305" i="199"/>
  <c r="F1042" i="199"/>
  <c r="F1105" i="199"/>
  <c r="F889" i="199"/>
  <c r="F902" i="199"/>
  <c r="F193" i="199"/>
  <c r="F1098" i="199"/>
  <c r="F591" i="199"/>
  <c r="F626" i="199"/>
  <c r="F738" i="199"/>
  <c r="F385" i="199"/>
  <c r="F1084" i="199"/>
  <c r="F573" i="199"/>
  <c r="F506" i="199"/>
  <c r="F617" i="199"/>
  <c r="F550" i="199"/>
  <c r="F662" i="199"/>
  <c r="F230" i="199"/>
  <c r="F315" i="199"/>
  <c r="F661" i="199"/>
  <c r="F712" i="199"/>
  <c r="F337" i="199"/>
  <c r="F1024" i="199"/>
  <c r="F1089" i="199"/>
  <c r="F825" i="199"/>
  <c r="F870" i="199"/>
  <c r="F225" i="199"/>
  <c r="F1082" i="199"/>
  <c r="F575" i="199"/>
  <c r="F610" i="199"/>
  <c r="F722" i="199"/>
  <c r="F975" i="199"/>
  <c r="F1068" i="199"/>
  <c r="F557" i="199"/>
  <c r="F1112" i="199"/>
  <c r="F601" i="199"/>
  <c r="F534" i="199"/>
  <c r="F646" i="199"/>
  <c r="F262" i="199"/>
  <c r="F35" i="199"/>
  <c r="F680" i="199"/>
  <c r="F992" i="199"/>
  <c r="F1057" i="199"/>
  <c r="F840" i="199"/>
  <c r="F806" i="199"/>
  <c r="F289" i="199"/>
  <c r="F1050" i="199"/>
  <c r="F1113" i="199"/>
  <c r="F578" i="199"/>
  <c r="F690" i="199"/>
  <c r="F929" i="199"/>
  <c r="F1037" i="199"/>
  <c r="F525" i="199"/>
  <c r="F1080" i="199"/>
  <c r="F569" i="199"/>
  <c r="F502" i="199"/>
  <c r="F613" i="199"/>
  <c r="F326" i="199"/>
  <c r="F347" i="199"/>
  <c r="F184" i="199"/>
  <c r="F234" i="199"/>
  <c r="F68" i="199"/>
  <c r="F319" i="199"/>
  <c r="F156" i="199"/>
  <c r="F415" i="199"/>
  <c r="F493" i="199"/>
  <c r="F243" i="199"/>
  <c r="F500" i="199"/>
  <c r="F336" i="199"/>
  <c r="F122" i="199"/>
  <c r="F531" i="199"/>
  <c r="F263" i="199"/>
  <c r="F540" i="199"/>
  <c r="F356" i="199"/>
  <c r="F431" i="199"/>
  <c r="F357" i="199"/>
  <c r="F396" i="199"/>
  <c r="F43" i="199"/>
  <c r="F71" i="199"/>
  <c r="F98" i="199"/>
  <c r="F1013" i="199"/>
  <c r="F863" i="199"/>
  <c r="F953" i="199"/>
  <c r="F633" i="199"/>
  <c r="F692" i="199"/>
  <c r="F408" i="199"/>
  <c r="F988" i="199"/>
  <c r="F1053" i="199"/>
  <c r="F733" i="199"/>
  <c r="F748" i="199"/>
  <c r="F812" i="199"/>
  <c r="F883" i="199"/>
  <c r="F226" i="199"/>
  <c r="F622" i="199"/>
  <c r="F734" i="199"/>
  <c r="F667" i="199"/>
  <c r="F786" i="199"/>
  <c r="F711" i="199"/>
  <c r="F874" i="199"/>
  <c r="F302" i="199"/>
  <c r="F155" i="199"/>
  <c r="F490" i="199"/>
  <c r="F328" i="199"/>
  <c r="F457" i="199"/>
  <c r="F207" i="199"/>
  <c r="F462" i="199"/>
  <c r="F300" i="199"/>
  <c r="F373" i="199"/>
  <c r="F131" i="199"/>
  <c r="F386" i="199"/>
  <c r="F224" i="199"/>
  <c r="F483" i="199"/>
  <c r="F401" i="199"/>
  <c r="F151" i="199"/>
  <c r="F406" i="199"/>
  <c r="F244" i="199"/>
  <c r="F511" i="199"/>
  <c r="F880" i="199"/>
  <c r="F800" i="199"/>
  <c r="F106" i="199"/>
  <c r="F468" i="199"/>
  <c r="F520" i="199"/>
  <c r="F69" i="199"/>
  <c r="F86" i="199"/>
  <c r="F34" i="199"/>
  <c r="F833" i="199"/>
  <c r="F896" i="199"/>
  <c r="F63" i="199"/>
  <c r="F981" i="199"/>
  <c r="F831" i="199"/>
  <c r="F33" i="199"/>
  <c r="F616" i="199"/>
  <c r="F676" i="199"/>
  <c r="F440" i="199"/>
  <c r="F1034" i="199"/>
  <c r="F1035" i="199"/>
  <c r="F701" i="199"/>
  <c r="F732" i="199"/>
  <c r="F780" i="199"/>
  <c r="F851" i="199"/>
  <c r="F242" i="199"/>
  <c r="F606" i="199"/>
  <c r="F718" i="199"/>
  <c r="F651" i="199"/>
  <c r="F760" i="199"/>
  <c r="F695" i="199"/>
  <c r="F842" i="199"/>
  <c r="F198" i="199"/>
  <c r="F1078" i="199"/>
  <c r="F949" i="199"/>
  <c r="F938" i="199"/>
  <c r="F868" i="199"/>
  <c r="F901" i="199"/>
  <c r="F219" i="199"/>
  <c r="F459" i="199"/>
  <c r="F239" i="199"/>
  <c r="F332" i="199"/>
  <c r="F163" i="199"/>
  <c r="F256" i="199"/>
  <c r="F433" i="199"/>
  <c r="F438" i="199"/>
  <c r="F360" i="199"/>
  <c r="F915" i="199"/>
  <c r="F341" i="199"/>
  <c r="F67" i="199"/>
  <c r="F849" i="199"/>
  <c r="F59" i="199"/>
  <c r="F881" i="199"/>
  <c r="F107" i="199"/>
  <c r="F301" i="199"/>
  <c r="F97" i="199"/>
  <c r="F85" i="199"/>
  <c r="F624" i="199"/>
  <c r="F670" i="199"/>
  <c r="F331" i="199"/>
  <c r="F175" i="199"/>
  <c r="F477" i="199"/>
  <c r="F451" i="199"/>
  <c r="F508" i="199"/>
  <c r="F697" i="199"/>
  <c r="F1033" i="199"/>
  <c r="F197" i="199"/>
  <c r="F705" i="199"/>
  <c r="F904" i="199"/>
  <c r="F1096" i="199"/>
  <c r="F298" i="199"/>
  <c r="F112" i="199"/>
  <c r="F92" i="199"/>
  <c r="F229" i="199"/>
  <c r="F801" i="199"/>
  <c r="F768" i="199"/>
  <c r="F1015" i="199"/>
  <c r="F1054" i="199"/>
  <c r="F797" i="199"/>
  <c r="F826" i="199"/>
  <c r="F859" i="199"/>
  <c r="F442" i="199"/>
  <c r="F409" i="199"/>
  <c r="F414" i="199"/>
  <c r="F278" i="199"/>
  <c r="F339" i="199"/>
  <c r="F435" i="199"/>
  <c r="F28" i="199"/>
  <c r="F196" i="199"/>
  <c r="F79" i="199"/>
  <c r="F47" i="199"/>
  <c r="F931" i="199"/>
  <c r="F109" i="199"/>
  <c r="F684" i="199"/>
  <c r="F40" i="199"/>
  <c r="F303" i="199"/>
  <c r="F355" i="199"/>
  <c r="F374" i="199"/>
  <c r="F41" i="199"/>
  <c r="F181" i="199"/>
  <c r="F1073" i="199"/>
  <c r="F585" i="199"/>
  <c r="F351" i="199"/>
  <c r="F186" i="199"/>
  <c r="F269" i="199"/>
  <c r="F173" i="199"/>
  <c r="F30" i="199"/>
  <c r="F1071" i="199"/>
  <c r="F706" i="199"/>
  <c r="F379" i="199"/>
  <c r="F275" i="199"/>
  <c r="F391" i="199"/>
  <c r="F25" i="199"/>
  <c r="F22" i="199"/>
  <c r="F1046" i="199"/>
  <c r="F1109" i="199"/>
  <c r="F943" i="199"/>
  <c r="F791" i="199"/>
  <c r="F62" i="199"/>
  <c r="F580" i="199"/>
  <c r="F640" i="199"/>
  <c r="F1059" i="199"/>
  <c r="F903" i="199"/>
  <c r="F957" i="199"/>
  <c r="F1056" i="199"/>
  <c r="F545" i="199"/>
  <c r="F804" i="199"/>
  <c r="F875" i="199"/>
  <c r="F892" i="199"/>
  <c r="F936" i="199"/>
  <c r="F837" i="199"/>
  <c r="F978" i="199"/>
  <c r="F142" i="199"/>
  <c r="F507" i="199"/>
  <c r="F329" i="199"/>
  <c r="F1028" i="199"/>
  <c r="F1093" i="199"/>
  <c r="F905" i="199"/>
  <c r="F910" i="199"/>
  <c r="F18" i="199"/>
  <c r="F564" i="199"/>
  <c r="F627" i="199"/>
  <c r="F1021" i="199"/>
  <c r="F871" i="199"/>
  <c r="F933" i="199"/>
  <c r="F1040" i="199"/>
  <c r="F529" i="199"/>
  <c r="F772" i="199"/>
  <c r="F843" i="199"/>
  <c r="F860" i="199"/>
  <c r="F920" i="199"/>
  <c r="F805" i="199"/>
  <c r="F964" i="199"/>
  <c r="F158" i="199"/>
  <c r="F539" i="199"/>
  <c r="F793" i="199"/>
  <c r="F145" i="199"/>
  <c r="F823" i="199"/>
  <c r="F102" i="199"/>
  <c r="F596" i="199"/>
  <c r="F656" i="199"/>
  <c r="F1091" i="199"/>
  <c r="F922" i="199"/>
  <c r="F987" i="199"/>
  <c r="F1072" i="199"/>
  <c r="F561" i="199"/>
  <c r="F836" i="199"/>
  <c r="F907" i="199"/>
  <c r="F781" i="199"/>
  <c r="F952" i="199"/>
  <c r="F869" i="199"/>
  <c r="F994" i="199"/>
  <c r="F126" i="199"/>
  <c r="F485" i="199"/>
  <c r="F410" i="199"/>
  <c r="F248" i="199"/>
  <c r="F362" i="199"/>
  <c r="F127" i="199"/>
  <c r="F382" i="199"/>
  <c r="F220" i="199"/>
  <c r="F214" i="199"/>
  <c r="F80" i="199"/>
  <c r="F307" i="199"/>
  <c r="F144" i="199"/>
  <c r="F403" i="199"/>
  <c r="F250" i="199"/>
  <c r="F60" i="199"/>
  <c r="F327" i="199"/>
  <c r="F164" i="199"/>
  <c r="F423" i="199"/>
  <c r="F479" i="199"/>
  <c r="F46" i="199"/>
  <c r="F141" i="199"/>
  <c r="F769" i="199"/>
  <c r="F832" i="199"/>
  <c r="F57" i="199"/>
  <c r="F755" i="199"/>
  <c r="F762" i="199"/>
  <c r="F241" i="199"/>
  <c r="F1074" i="199"/>
  <c r="F567" i="199"/>
  <c r="F967" i="199"/>
  <c r="F815" i="199"/>
  <c r="F125" i="199"/>
  <c r="F560" i="199"/>
  <c r="F623" i="199"/>
  <c r="F659" i="199"/>
  <c r="F770" i="199"/>
  <c r="F354" i="199"/>
  <c r="F1116" i="199"/>
  <c r="F605" i="199"/>
  <c r="F538" i="199"/>
  <c r="F650" i="199"/>
  <c r="F582" i="199"/>
  <c r="F694" i="199"/>
  <c r="F166" i="199"/>
  <c r="F283" i="199"/>
  <c r="F136" i="199"/>
  <c r="F138" i="199"/>
  <c r="F547" i="199"/>
  <c r="F271" i="199"/>
  <c r="F23" i="199"/>
  <c r="F364" i="199"/>
  <c r="F445" i="199"/>
  <c r="F195" i="199"/>
  <c r="F450" i="199"/>
  <c r="F288" i="199"/>
  <c r="F411" i="199"/>
  <c r="F465" i="199"/>
  <c r="F215" i="199"/>
  <c r="F470" i="199"/>
  <c r="F308" i="199"/>
  <c r="F427" i="199"/>
  <c r="F1087" i="199"/>
  <c r="F1047" i="199"/>
  <c r="F29" i="199"/>
  <c r="F213" i="199"/>
  <c r="F253" i="199"/>
  <c r="F816" i="199"/>
  <c r="F753" i="199"/>
  <c r="F74" i="199"/>
  <c r="F504" i="199"/>
  <c r="F1095" i="199"/>
  <c r="F65" i="199"/>
  <c r="F725" i="199"/>
  <c r="F744" i="199"/>
  <c r="F273" i="199"/>
  <c r="F1058" i="199"/>
  <c r="F551" i="199"/>
  <c r="F935" i="199"/>
  <c r="F783" i="199"/>
  <c r="F161" i="199"/>
  <c r="F1114" i="199"/>
  <c r="F607" i="199"/>
  <c r="F643" i="199"/>
  <c r="F754" i="199"/>
  <c r="F370" i="199"/>
  <c r="F1100" i="199"/>
  <c r="F589" i="199"/>
  <c r="F522" i="199"/>
  <c r="F634" i="199"/>
  <c r="F566" i="199"/>
  <c r="F678" i="199"/>
  <c r="F421" i="199"/>
  <c r="F571" i="199"/>
  <c r="F612" i="199"/>
  <c r="F1003" i="199"/>
  <c r="F924" i="199"/>
  <c r="F1010" i="199"/>
  <c r="F394" i="199"/>
  <c r="F330" i="199"/>
  <c r="F367" i="199"/>
  <c r="F182" i="199"/>
  <c r="F291" i="199"/>
  <c r="F387" i="199"/>
  <c r="F76" i="199"/>
  <c r="F148" i="199"/>
  <c r="F463" i="199"/>
  <c r="F205" i="199"/>
  <c r="F737" i="199"/>
  <c r="F923" i="199"/>
  <c r="F428" i="199"/>
  <c r="F939" i="199"/>
  <c r="F412" i="199"/>
  <c r="F985" i="199"/>
  <c r="F91" i="199"/>
  <c r="F963" i="199"/>
  <c r="F628" i="199"/>
  <c r="F723" i="199"/>
  <c r="F714" i="199"/>
  <c r="F168" i="199"/>
  <c r="F430" i="199"/>
  <c r="F227" i="199"/>
  <c r="F346" i="199"/>
  <c r="F212" i="199"/>
  <c r="F420" i="199"/>
  <c r="F993" i="199"/>
  <c r="F689" i="199"/>
  <c r="F221" i="199"/>
  <c r="F1066" i="199"/>
  <c r="F630" i="199"/>
  <c r="F223" i="199"/>
  <c r="F402" i="199"/>
  <c r="F422" i="199"/>
  <c r="F785" i="199"/>
  <c r="F864" i="199"/>
  <c r="F90" i="199"/>
  <c r="F749" i="199"/>
  <c r="F1117" i="199"/>
  <c r="F960" i="199"/>
  <c r="F731" i="199"/>
  <c r="F501" i="199"/>
  <c r="F152" i="199"/>
  <c r="F100" i="199"/>
  <c r="F124" i="199"/>
  <c r="F461" i="199"/>
  <c r="F466" i="199"/>
  <c r="F443" i="199"/>
  <c r="F231" i="199"/>
  <c r="F324" i="199"/>
  <c r="F484" i="199"/>
  <c r="F101" i="199"/>
  <c r="F189" i="199"/>
  <c r="F1001" i="199"/>
  <c r="F290" i="199"/>
  <c r="F458" i="199"/>
  <c r="F140" i="199"/>
  <c r="F192" i="199"/>
  <c r="F340" i="199"/>
  <c r="F536" i="199"/>
  <c r="F26" i="199"/>
  <c r="F257" i="199"/>
  <c r="F366" i="199"/>
  <c r="F150" i="199"/>
  <c r="F167" i="199"/>
  <c r="F404" i="199"/>
  <c r="F436" i="199"/>
  <c r="F568" i="199"/>
  <c r="F1025" i="199"/>
  <c r="F541" i="199"/>
  <c r="F36" i="199"/>
  <c r="F368" i="199"/>
  <c r="F865" i="199"/>
  <c r="F129" i="199"/>
  <c r="F980" i="199"/>
  <c r="F217" i="199"/>
  <c r="F775" i="199"/>
  <c r="F719" i="199"/>
  <c r="F852" i="199"/>
  <c r="F456" i="199"/>
  <c r="F782" i="199"/>
  <c r="F873" i="199"/>
  <c r="F1045" i="199"/>
  <c r="F1086" i="199"/>
  <c r="F861" i="199"/>
  <c r="F890" i="199"/>
  <c r="F916" i="199"/>
  <c r="F966" i="199"/>
  <c r="F249" i="199"/>
  <c r="F894" i="199"/>
  <c r="F703" i="199"/>
  <c r="F820" i="199"/>
  <c r="F620" i="199"/>
  <c r="F1039" i="199"/>
  <c r="F908" i="199"/>
  <c r="F794" i="199"/>
  <c r="F827" i="199"/>
  <c r="F312" i="199"/>
  <c r="F284" i="199"/>
  <c r="F208" i="199"/>
  <c r="F390" i="199"/>
  <c r="F721" i="199"/>
  <c r="F38" i="199"/>
  <c r="F946" i="199"/>
  <c r="F384" i="199"/>
  <c r="F642" i="199"/>
  <c r="F1030" i="199"/>
  <c r="F405" i="199"/>
  <c r="F52" i="199"/>
  <c r="F523" i="199"/>
  <c r="F154" i="199"/>
  <c r="F375" i="199"/>
  <c r="F649" i="199"/>
  <c r="F1009" i="199"/>
  <c r="F133" i="199"/>
  <c r="F930" i="199"/>
  <c r="F416" i="199"/>
  <c r="F625" i="199"/>
  <c r="F1014" i="199"/>
  <c r="F88" i="199"/>
  <c r="F813" i="199"/>
  <c r="F494" i="199"/>
  <c r="F183" i="199"/>
  <c r="F380" i="199"/>
  <c r="F54" i="199"/>
  <c r="F926" i="199"/>
  <c r="F268" i="199"/>
  <c r="F657" i="199"/>
  <c r="F559" i="199"/>
  <c r="F132" i="199"/>
  <c r="F758" i="199"/>
  <c r="F469" i="199"/>
  <c r="F48" i="199"/>
  <c r="F455" i="199"/>
  <c r="F857" i="199"/>
  <c r="F491" i="199"/>
  <c r="F594" i="199"/>
  <c r="F137" i="199"/>
  <c r="F1008" i="199"/>
  <c r="F478" i="199"/>
  <c r="F31" i="199"/>
  <c r="F856" i="199"/>
  <c r="F579" i="199"/>
  <c r="F990" i="199"/>
  <c r="F765" i="199"/>
  <c r="F206" i="199"/>
  <c r="F1031" i="199"/>
  <c r="F1070" i="199"/>
  <c r="F829" i="199"/>
  <c r="F858" i="199"/>
  <c r="F891" i="199"/>
  <c r="F400" i="199"/>
  <c r="F1101" i="199"/>
  <c r="F944" i="199"/>
  <c r="F715" i="199"/>
  <c r="F254" i="199"/>
  <c r="F441" i="199"/>
  <c r="F342" i="199"/>
  <c r="F467" i="199"/>
  <c r="F228" i="199"/>
  <c r="F42" i="199"/>
  <c r="F572" i="199"/>
  <c r="F1011" i="199"/>
  <c r="F1000" i="199"/>
  <c r="F853" i="199"/>
  <c r="F521" i="199"/>
  <c r="F363" i="199"/>
  <c r="F335" i="199"/>
  <c r="F259" i="199"/>
  <c r="F108" i="199"/>
  <c r="F447" i="199"/>
  <c r="F103" i="199"/>
  <c r="F83" i="199"/>
  <c r="F556" i="199"/>
  <c r="F995" i="199"/>
  <c r="F984" i="199"/>
  <c r="F821" i="199"/>
  <c r="F961" i="199"/>
  <c r="F1005" i="199"/>
  <c r="F549" i="199"/>
  <c r="F413" i="199"/>
  <c r="F276" i="199"/>
  <c r="F388" i="199"/>
  <c r="F55" i="199"/>
  <c r="F898" i="199"/>
  <c r="F482" i="199"/>
  <c r="F117" i="199"/>
  <c r="F378" i="199"/>
  <c r="F713" i="199"/>
  <c r="F809" i="199"/>
  <c r="F280" i="199"/>
  <c r="F176" i="199"/>
  <c r="F105" i="199"/>
  <c r="F602" i="199"/>
  <c r="F460" i="199"/>
  <c r="F516" i="199"/>
  <c r="F476" i="199"/>
  <c r="F838" i="199"/>
  <c r="F316" i="199"/>
  <c r="F673" i="199"/>
  <c r="F927" i="199"/>
  <c r="F792" i="199"/>
  <c r="F747" i="199"/>
  <c r="F740" i="199"/>
  <c r="F178" i="199"/>
  <c r="F24" i="199"/>
  <c r="F115" i="199"/>
  <c r="F487" i="199"/>
  <c r="F632" i="199"/>
  <c r="F1065" i="199"/>
  <c r="F1076" i="199"/>
  <c r="F172" i="199"/>
  <c r="F279" i="199"/>
  <c r="F73" i="199"/>
  <c r="F619" i="199"/>
  <c r="F1049" i="199"/>
  <c r="F1060" i="199"/>
  <c r="F548" i="199"/>
  <c r="F955" i="199"/>
  <c r="F681" i="199"/>
  <c r="F119" i="199"/>
  <c r="F188" i="199"/>
  <c r="F162" i="199"/>
  <c r="F314" i="199"/>
  <c r="F296" i="199"/>
  <c r="F147" i="199"/>
  <c r="F518" i="199"/>
  <c r="F492" i="199"/>
  <c r="F130" i="199"/>
  <c r="F563" i="199"/>
  <c r="F803" i="199"/>
  <c r="F313" i="199"/>
  <c r="F671" i="199"/>
  <c r="F474" i="199"/>
  <c r="F371" i="199"/>
  <c r="F759" i="199"/>
  <c r="F496" i="199"/>
  <c r="F530" i="199"/>
  <c r="F565" i="199"/>
  <c r="F118" i="199"/>
  <c r="F116" i="199"/>
  <c r="F1055" i="199"/>
  <c r="F1107" i="199"/>
  <c r="F514" i="199"/>
  <c r="F190" i="199"/>
  <c r="F489" i="199"/>
  <c r="F89" i="199"/>
  <c r="F349" i="199"/>
  <c r="F471" i="199"/>
  <c r="F240" i="199"/>
  <c r="F771" i="199"/>
  <c r="F359" i="199"/>
  <c r="F399" i="199"/>
  <c r="F260" i="199"/>
  <c r="F171" i="199"/>
  <c r="F37" i="199"/>
  <c r="F835" i="199"/>
  <c r="F974" i="199"/>
  <c r="F222" i="199"/>
  <c r="F888" i="199"/>
  <c r="F882" i="199"/>
  <c r="F191" i="199"/>
  <c r="F377" i="199"/>
  <c r="F1103" i="199"/>
  <c r="F709" i="199"/>
  <c r="F986" i="199"/>
  <c r="F200" i="199"/>
  <c r="F532" i="199"/>
  <c r="F293" i="199"/>
  <c r="F245" i="199"/>
  <c r="F677" i="199"/>
  <c r="F972" i="199"/>
  <c r="F672" i="199"/>
  <c r="F418" i="199"/>
  <c r="F81" i="199"/>
  <c r="F756" i="199"/>
  <c r="F121" i="199"/>
  <c r="F95" i="199"/>
  <c r="F159" i="199"/>
  <c r="F971" i="199"/>
  <c r="F1079" i="199"/>
  <c r="F99" i="199"/>
  <c r="F417" i="199"/>
  <c r="F157" i="199"/>
  <c r="F56" i="199"/>
  <c r="F135" i="199"/>
  <c r="F266" i="199"/>
  <c r="F720" i="199"/>
  <c r="F372" i="199"/>
  <c r="F252" i="199"/>
  <c r="F295" i="199"/>
  <c r="F814" i="199"/>
  <c r="F830" i="199"/>
  <c r="F1063" i="199"/>
  <c r="F352" i="199"/>
  <c r="F909" i="199"/>
  <c r="F202" i="199"/>
  <c r="F665" i="199"/>
  <c r="F446" i="199"/>
  <c r="F925" i="199"/>
  <c r="F535" i="199"/>
  <c r="F237" i="199"/>
  <c r="F72" i="199"/>
  <c r="F761" i="199"/>
  <c r="F736" i="199"/>
  <c r="F333" i="199"/>
  <c r="F1088" i="199"/>
  <c r="F77" i="199"/>
  <c r="F637" i="199"/>
  <c r="F146" i="199"/>
  <c r="F285" i="199"/>
  <c r="F488" i="199"/>
  <c r="AD31" i="216"/>
  <c r="AK5" i="215"/>
  <c r="AZ8" i="204" l="1"/>
  <c r="AL8" i="204"/>
  <c r="AZ11" i="204"/>
  <c r="H6" i="213" s="1"/>
  <c r="N11" i="213" s="1"/>
  <c r="AL11" i="204"/>
  <c r="AC44" i="216"/>
  <c r="AC45" i="216"/>
  <c r="AD41" i="216"/>
  <c r="AD44" i="216"/>
  <c r="AC41" i="216"/>
  <c r="AC43" i="216"/>
  <c r="AC46" i="216"/>
  <c r="AD43" i="216"/>
  <c r="AL31" i="216"/>
  <c r="AD42" i="216"/>
  <c r="AC42" i="216"/>
  <c r="AD46" i="216"/>
  <c r="AD45" i="216"/>
  <c r="L12" i="213"/>
  <c r="L11" i="213"/>
  <c r="L10" i="213"/>
  <c r="L6" i="199"/>
  <c r="E15" i="199"/>
  <c r="E16" i="199" s="1"/>
  <c r="E17" i="199" s="1"/>
  <c r="AG12" i="215"/>
  <c r="AN5" i="215"/>
  <c r="AF15" i="215"/>
  <c r="AG15" i="215" s="1"/>
  <c r="AF12" i="215"/>
  <c r="AO5" i="215"/>
  <c r="AF13" i="215"/>
  <c r="AG13" i="215" s="1"/>
  <c r="AM5" i="215"/>
  <c r="AF14" i="215"/>
  <c r="AG14" i="215" s="1"/>
  <c r="K7" i="199"/>
  <c r="D15" i="199"/>
  <c r="D16" i="199" s="1"/>
  <c r="D17" i="199" s="1"/>
  <c r="J7" i="199"/>
  <c r="L5" i="199"/>
  <c r="C15" i="199"/>
  <c r="C16" i="199" s="1"/>
  <c r="C17" i="199" s="1"/>
  <c r="AW4" i="204"/>
  <c r="AW5" i="204"/>
  <c r="AS7" i="204"/>
  <c r="D5" i="213" s="1"/>
  <c r="AN14" i="204"/>
  <c r="AL14" i="204" s="1"/>
  <c r="AX4" i="204"/>
  <c r="AX5" i="204"/>
  <c r="N12" i="213" l="1"/>
  <c r="N10" i="213"/>
  <c r="L7" i="199"/>
  <c r="D177" i="199"/>
  <c r="D221" i="199"/>
  <c r="D234" i="199"/>
  <c r="D644" i="199"/>
  <c r="D1016" i="199"/>
  <c r="D1069" i="199"/>
  <c r="D237" i="199"/>
  <c r="D1060" i="199"/>
  <c r="D132" i="199"/>
  <c r="D227" i="199"/>
  <c r="D97" i="199"/>
  <c r="D453" i="199"/>
  <c r="D412" i="199"/>
  <c r="D387" i="199"/>
  <c r="D501" i="199"/>
  <c r="D615" i="199"/>
  <c r="D516" i="199"/>
  <c r="D579" i="199"/>
  <c r="D886" i="199"/>
  <c r="D48" i="199"/>
  <c r="D204" i="199"/>
  <c r="D120" i="199"/>
  <c r="D104" i="199"/>
  <c r="D167" i="199"/>
  <c r="D212" i="199"/>
  <c r="D996" i="199"/>
  <c r="D477" i="199"/>
  <c r="D986" i="199"/>
  <c r="D613" i="199"/>
  <c r="D1021" i="199"/>
  <c r="D278" i="199"/>
  <c r="D548" i="199"/>
  <c r="D269" i="199"/>
  <c r="D978" i="199"/>
  <c r="D85" i="199"/>
  <c r="D352" i="199"/>
  <c r="D839" i="199"/>
  <c r="D582" i="199"/>
  <c r="D950" i="199"/>
  <c r="D773" i="199"/>
  <c r="D1096" i="199"/>
  <c r="D868" i="199"/>
  <c r="D366" i="199"/>
  <c r="D431" i="199"/>
  <c r="D585" i="199"/>
  <c r="D447" i="199"/>
  <c r="D575" i="199"/>
  <c r="D707" i="199"/>
  <c r="D534" i="199"/>
  <c r="D46" i="199"/>
  <c r="D300" i="199"/>
  <c r="D215" i="199"/>
  <c r="D254" i="199"/>
  <c r="D496" i="199"/>
  <c r="D812" i="199"/>
  <c r="D260" i="199"/>
  <c r="D540" i="199"/>
  <c r="D222" i="199"/>
  <c r="D1009" i="199"/>
  <c r="D81" i="199"/>
  <c r="D271" i="199"/>
  <c r="D976" i="199"/>
  <c r="D208" i="199"/>
  <c r="D19" i="199"/>
  <c r="D935" i="199"/>
  <c r="D618" i="199"/>
  <c r="D442" i="199"/>
  <c r="D514" i="199"/>
  <c r="D668" i="199"/>
  <c r="D982" i="199"/>
  <c r="D699" i="199"/>
  <c r="D145" i="199"/>
  <c r="D433" i="199"/>
  <c r="D655" i="199"/>
  <c r="D1113" i="199"/>
  <c r="D284" i="199"/>
  <c r="D702" i="199"/>
  <c r="D1109" i="199"/>
  <c r="D975" i="199"/>
  <c r="D854" i="199"/>
  <c r="D927" i="199"/>
  <c r="D769" i="199"/>
  <c r="D804" i="199"/>
  <c r="D1026" i="199"/>
  <c r="D349" i="199"/>
  <c r="D802" i="199"/>
  <c r="D172" i="199"/>
  <c r="D703" i="199"/>
  <c r="D643" i="199"/>
  <c r="D932" i="199"/>
  <c r="D832" i="199"/>
  <c r="D143" i="199"/>
  <c r="D311" i="199"/>
  <c r="D320" i="199"/>
  <c r="D614" i="199"/>
  <c r="D789" i="199"/>
  <c r="D824" i="199"/>
  <c r="D905" i="199"/>
  <c r="D693" i="199"/>
  <c r="D827" i="199"/>
  <c r="D1105" i="199"/>
  <c r="D331" i="199"/>
  <c r="D872" i="199"/>
  <c r="D134" i="199"/>
  <c r="D809" i="199"/>
  <c r="D419" i="199"/>
  <c r="D565" i="199"/>
  <c r="D179" i="199"/>
  <c r="D875" i="199"/>
  <c r="D554" i="199"/>
  <c r="D410" i="199"/>
  <c r="D450" i="199"/>
  <c r="D476" i="199"/>
  <c r="D241" i="199"/>
  <c r="D173" i="199"/>
  <c r="D417" i="199"/>
  <c r="D784" i="199"/>
  <c r="D882" i="199"/>
  <c r="D623" i="199"/>
  <c r="D1015" i="199"/>
  <c r="D118" i="199"/>
  <c r="D236" i="199"/>
  <c r="D151" i="199"/>
  <c r="D201" i="199"/>
  <c r="D305" i="199"/>
  <c r="D727" i="199"/>
  <c r="D662" i="199"/>
  <c r="D1022" i="199"/>
  <c r="D265" i="199"/>
  <c r="D921" i="199"/>
  <c r="D38" i="199"/>
  <c r="D207" i="199"/>
  <c r="D1038" i="199"/>
  <c r="D144" i="199"/>
  <c r="D84" i="199"/>
  <c r="D1050" i="199"/>
  <c r="D746" i="199"/>
  <c r="D506" i="199"/>
  <c r="D756" i="199"/>
  <c r="D732" i="199"/>
  <c r="D1048" i="199"/>
  <c r="D761" i="199"/>
  <c r="D233" i="199"/>
  <c r="D1040" i="199"/>
  <c r="D567" i="199"/>
  <c r="D866" i="199"/>
  <c r="D156" i="199"/>
  <c r="D764" i="199"/>
  <c r="D430" i="199"/>
  <c r="D1041" i="199"/>
  <c r="D970" i="199"/>
  <c r="D356" i="199"/>
  <c r="D833" i="199"/>
  <c r="D753" i="199"/>
  <c r="D537" i="199"/>
  <c r="D768" i="199"/>
  <c r="D919" i="199"/>
  <c r="D762" i="199"/>
  <c r="D760" i="199"/>
  <c r="D1047" i="199"/>
  <c r="D98" i="199"/>
  <c r="D303" i="199"/>
  <c r="D942" i="199"/>
  <c r="D240" i="199"/>
  <c r="D1025" i="199"/>
  <c r="D383" i="199"/>
  <c r="D416" i="199"/>
  <c r="D94" i="199"/>
  <c r="D432" i="199"/>
  <c r="D250" i="199"/>
  <c r="D612" i="199"/>
  <c r="D61" i="199"/>
  <c r="D62" i="199"/>
  <c r="D722" i="199"/>
  <c r="D1034" i="199"/>
  <c r="D1118" i="199"/>
  <c r="D654" i="199"/>
  <c r="D1061" i="199"/>
  <c r="D941" i="199"/>
  <c r="D790" i="199"/>
  <c r="D730" i="199"/>
  <c r="D728" i="199"/>
  <c r="D443" i="199"/>
  <c r="D691" i="199"/>
  <c r="D486" i="199"/>
  <c r="D997" i="199"/>
  <c r="D72" i="199"/>
  <c r="D706" i="199"/>
  <c r="D155" i="199"/>
  <c r="D92" i="199"/>
  <c r="D717" i="199"/>
  <c r="D513" i="199"/>
  <c r="D958" i="199"/>
  <c r="D520" i="199"/>
  <c r="D497" i="199"/>
  <c r="D49" i="199"/>
  <c r="D346" i="199"/>
  <c r="D56" i="199"/>
  <c r="D815" i="199"/>
  <c r="D390" i="199"/>
  <c r="D588" i="199"/>
  <c r="D270" i="199"/>
  <c r="D861" i="199"/>
  <c r="D373" i="199"/>
  <c r="D907" i="199"/>
  <c r="D526" i="199"/>
  <c r="D798" i="199"/>
  <c r="D1117" i="199"/>
  <c r="D181" i="199"/>
  <c r="D370" i="199"/>
  <c r="D44" i="199"/>
  <c r="D129" i="199"/>
  <c r="D589" i="199"/>
  <c r="D759" i="199"/>
  <c r="D619" i="199"/>
  <c r="D455" i="199"/>
  <c r="D645" i="199"/>
  <c r="D757" i="199"/>
  <c r="D851" i="199"/>
  <c r="D1054" i="199"/>
  <c r="D622" i="199"/>
  <c r="D1027" i="199"/>
  <c r="D894" i="199"/>
  <c r="D745" i="199"/>
  <c r="D602" i="199"/>
  <c r="D696" i="199"/>
  <c r="D411" i="199"/>
  <c r="D735" i="199"/>
  <c r="D698" i="199"/>
  <c r="D26" i="199"/>
  <c r="D135" i="199"/>
  <c r="D180" i="199"/>
  <c r="D1028" i="199"/>
  <c r="D493" i="199"/>
  <c r="D1002" i="199"/>
  <c r="D633" i="199"/>
  <c r="D1035" i="199"/>
  <c r="D294" i="199"/>
  <c r="D528" i="199"/>
  <c r="D289" i="199"/>
  <c r="D1059" i="199"/>
  <c r="D404" i="199"/>
  <c r="D381" i="199"/>
  <c r="D460" i="199"/>
  <c r="D828" i="199"/>
  <c r="D797" i="199"/>
  <c r="D35" i="199"/>
  <c r="D934" i="199"/>
  <c r="D301" i="199"/>
  <c r="D560" i="199"/>
  <c r="D407" i="199"/>
  <c r="D24" i="199"/>
  <c r="D96" i="199"/>
  <c r="D80" i="199"/>
  <c r="D216" i="199"/>
  <c r="D1116" i="199"/>
  <c r="D408" i="199"/>
  <c r="D380" i="199"/>
  <c r="D724" i="199"/>
  <c r="D327" i="199"/>
  <c r="D835" i="199"/>
  <c r="D901" i="199"/>
  <c r="D1067" i="199"/>
  <c r="D326" i="199"/>
  <c r="D484" i="199"/>
  <c r="D333" i="199"/>
  <c r="D877" i="199"/>
  <c r="D319" i="199"/>
  <c r="D256" i="199"/>
  <c r="D926" i="199"/>
  <c r="D678" i="199"/>
  <c r="D328" i="199"/>
  <c r="D821" i="199"/>
  <c r="D405" i="199"/>
  <c r="D856" i="199"/>
  <c r="D361" i="199"/>
  <c r="D841" i="199"/>
  <c r="D439" i="199"/>
  <c r="D348" i="199"/>
  <c r="D670" i="199"/>
  <c r="D1077" i="199"/>
  <c r="D940" i="199"/>
  <c r="D810" i="199"/>
  <c r="D791" i="199"/>
  <c r="D744" i="199"/>
  <c r="D459" i="199"/>
  <c r="D671" i="199"/>
  <c r="D422" i="199"/>
  <c r="D468" i="199"/>
  <c r="D983" i="199"/>
  <c r="D723" i="199"/>
  <c r="D298" i="199"/>
  <c r="D29" i="199"/>
  <c r="D321" i="199"/>
  <c r="D110" i="199"/>
  <c r="D562" i="199"/>
  <c r="D665" i="199"/>
  <c r="D1092" i="199"/>
  <c r="D286" i="199"/>
  <c r="D713" i="199"/>
  <c r="D140" i="199"/>
  <c r="D139" i="199"/>
  <c r="D879" i="199"/>
  <c r="D740" i="199"/>
  <c r="D590" i="199"/>
  <c r="D502" i="199"/>
  <c r="D951" i="199"/>
  <c r="D74" i="199"/>
  <c r="D850" i="199"/>
  <c r="D121" i="199"/>
  <c r="D675" i="199"/>
  <c r="D316" i="199"/>
  <c r="D1093" i="199"/>
  <c r="D834" i="199"/>
  <c r="D914" i="199"/>
  <c r="D647" i="199"/>
  <c r="D66" i="199"/>
  <c r="D235" i="199"/>
  <c r="D557" i="199"/>
  <c r="D721" i="199"/>
  <c r="D358" i="199"/>
  <c r="D374" i="199"/>
  <c r="D977" i="199"/>
  <c r="D793" i="199"/>
  <c r="D206" i="199"/>
  <c r="D332" i="199"/>
  <c r="D344" i="199"/>
  <c r="D1083" i="199"/>
  <c r="D845" i="199"/>
  <c r="D710" i="199"/>
  <c r="D1005" i="199"/>
  <c r="D572" i="199"/>
  <c r="D1010" i="199"/>
  <c r="D1114" i="199"/>
  <c r="D550" i="199"/>
  <c r="D758" i="199"/>
  <c r="D792" i="199"/>
  <c r="D973" i="199"/>
  <c r="D1024" i="199"/>
  <c r="D1011" i="199"/>
  <c r="D725" i="199"/>
  <c r="D680" i="199"/>
  <c r="D755" i="199"/>
  <c r="D660" i="199"/>
  <c r="D889" i="199"/>
  <c r="D367" i="199"/>
  <c r="D186" i="199"/>
  <c r="D192" i="199"/>
  <c r="D853" i="199"/>
  <c r="D777" i="199"/>
  <c r="D891" i="199"/>
  <c r="D652" i="199"/>
  <c r="D198" i="199"/>
  <c r="D161" i="199"/>
  <c r="D83" i="199"/>
  <c r="D682" i="199"/>
  <c r="D630" i="199"/>
  <c r="D1014" i="199"/>
  <c r="D189" i="199"/>
  <c r="D611" i="199"/>
  <c r="D542" i="199"/>
  <c r="D814" i="199"/>
  <c r="D406" i="199"/>
  <c r="D165" i="199"/>
  <c r="D232" i="199"/>
  <c r="D952" i="199"/>
  <c r="D751" i="199"/>
  <c r="D574" i="199"/>
  <c r="D188" i="199"/>
  <c r="D563" i="199"/>
  <c r="D806" i="199"/>
  <c r="D893" i="199"/>
  <c r="D849" i="199"/>
  <c r="D968" i="199"/>
  <c r="D1018" i="199"/>
  <c r="D530" i="199"/>
  <c r="D719" i="199"/>
  <c r="D959" i="199"/>
  <c r="D310" i="199"/>
  <c r="D639" i="199"/>
  <c r="D571" i="199"/>
  <c r="D1072" i="199"/>
  <c r="D1110" i="199"/>
  <c r="D184" i="199"/>
  <c r="D498" i="199"/>
  <c r="D681" i="199"/>
  <c r="D313" i="199"/>
  <c r="D736" i="199"/>
  <c r="D90" i="199"/>
  <c r="D282" i="199"/>
  <c r="D40" i="199"/>
  <c r="D754" i="199"/>
  <c r="D608" i="199"/>
  <c r="D708" i="199"/>
  <c r="D1088" i="199"/>
  <c r="D994" i="199"/>
  <c r="D195" i="199"/>
  <c r="D50" i="199"/>
  <c r="D27" i="199"/>
  <c r="D733" i="199"/>
  <c r="D987" i="199"/>
  <c r="D245" i="199"/>
  <c r="D306" i="199"/>
  <c r="D105" i="199"/>
  <c r="D363" i="199"/>
  <c r="D525" i="199"/>
  <c r="D677" i="199"/>
  <c r="D350" i="199"/>
  <c r="D766" i="199"/>
  <c r="D580" i="199"/>
  <c r="D457" i="199"/>
  <c r="D291" i="199"/>
  <c r="D672" i="199"/>
  <c r="D471" i="199"/>
  <c r="D285" i="199"/>
  <c r="D663" i="199"/>
  <c r="D88" i="199"/>
  <c r="D183" i="199"/>
  <c r="D295" i="199"/>
  <c r="D867" i="199"/>
  <c r="D923" i="199"/>
  <c r="D956" i="199"/>
  <c r="D656" i="199"/>
  <c r="D1108" i="199"/>
  <c r="D1020" i="199"/>
  <c r="D490" i="199"/>
  <c r="D716" i="199"/>
  <c r="D452" i="199"/>
  <c r="D765" i="199"/>
  <c r="D64" i="199"/>
  <c r="D266" i="199"/>
  <c r="D365" i="199"/>
  <c r="D594" i="199"/>
  <c r="D949" i="199"/>
  <c r="D600" i="199"/>
  <c r="D428" i="199"/>
  <c r="D248" i="199"/>
  <c r="D392" i="199"/>
  <c r="D400" i="199"/>
  <c r="D912" i="199"/>
  <c r="D359" i="199"/>
  <c r="D803" i="199"/>
  <c r="D885" i="199"/>
  <c r="D946" i="199"/>
  <c r="D341" i="199"/>
  <c r="D720" i="199"/>
  <c r="D864" i="199"/>
  <c r="D1082" i="199"/>
  <c r="D398" i="199"/>
  <c r="D749" i="199"/>
  <c r="D748" i="199"/>
  <c r="D801" i="199"/>
  <c r="D229" i="199"/>
  <c r="D1006" i="199"/>
  <c r="D1039" i="199"/>
  <c r="D384" i="199"/>
  <c r="D913" i="199"/>
  <c r="D34" i="199"/>
  <c r="D788" i="199"/>
  <c r="D364" i="199"/>
  <c r="D174" i="199"/>
  <c r="D28" i="199"/>
  <c r="D1091" i="199"/>
  <c r="D323" i="199"/>
  <c r="D243" i="199"/>
  <c r="D378" i="199"/>
  <c r="D786" i="199"/>
  <c r="D435" i="199"/>
  <c r="D726" i="199"/>
  <c r="D1094" i="199"/>
  <c r="D770" i="199"/>
  <c r="D808" i="199"/>
  <c r="D543" i="199"/>
  <c r="D354" i="199"/>
  <c r="D737" i="199"/>
  <c r="D943" i="199"/>
  <c r="D171" i="199"/>
  <c r="D1089" i="199"/>
  <c r="D661" i="199"/>
  <c r="D741" i="199"/>
  <c r="D603" i="199"/>
  <c r="D816" i="199"/>
  <c r="D146" i="199"/>
  <c r="D642" i="199"/>
  <c r="D308" i="199"/>
  <c r="D458" i="199"/>
  <c r="D469" i="199"/>
  <c r="D549" i="199"/>
  <c r="D715" i="199"/>
  <c r="D1013" i="199"/>
  <c r="D205" i="199"/>
  <c r="D822" i="199"/>
  <c r="D369" i="199"/>
  <c r="D544" i="199"/>
  <c r="D157" i="199"/>
  <c r="D175" i="199"/>
  <c r="D518" i="199"/>
  <c r="D985" i="199"/>
  <c r="D334" i="199"/>
  <c r="D122" i="199"/>
  <c r="D336" i="199"/>
  <c r="D679" i="199"/>
  <c r="D971" i="199"/>
  <c r="D705" i="199"/>
  <c r="D1079" i="199"/>
  <c r="D653" i="199"/>
  <c r="D325" i="199"/>
  <c r="D628" i="199"/>
  <c r="D686" i="199"/>
  <c r="D445" i="199"/>
  <c r="D989" i="199"/>
  <c r="D1101" i="199"/>
  <c r="D795" i="199"/>
  <c r="D1031" i="199"/>
  <c r="D1099" i="199"/>
  <c r="D729" i="199"/>
  <c r="D203" i="199"/>
  <c r="D95" i="199"/>
  <c r="D787" i="199"/>
  <c r="D541" i="199"/>
  <c r="D464" i="199"/>
  <c r="D967" i="199"/>
  <c r="D491" i="199"/>
  <c r="D249" i="199"/>
  <c r="D799" i="199"/>
  <c r="D763" i="199"/>
  <c r="D1080" i="199"/>
  <c r="D900" i="199"/>
  <c r="D160" i="199"/>
  <c r="D878" i="199"/>
  <c r="D465" i="199"/>
  <c r="D752" i="199"/>
  <c r="D980" i="199"/>
  <c r="D396" i="199"/>
  <c r="D99" i="199"/>
  <c r="D742" i="199"/>
  <c r="D150" i="199"/>
  <c r="D586" i="199"/>
  <c r="D928" i="199"/>
  <c r="D570" i="199"/>
  <c r="D674" i="199"/>
  <c r="D474" i="199"/>
  <c r="D933" i="199"/>
  <c r="D993" i="199"/>
  <c r="D895" i="199"/>
  <c r="D646" i="199"/>
  <c r="D389" i="199"/>
  <c r="D836" i="199"/>
  <c r="D938" i="199"/>
  <c r="D779" i="199"/>
  <c r="D209" i="199"/>
  <c r="D817" i="199"/>
  <c r="D357" i="199"/>
  <c r="D71" i="199"/>
  <c r="D648" i="199"/>
  <c r="D1051" i="199"/>
  <c r="D947" i="199"/>
  <c r="D999" i="199"/>
  <c r="D859" i="199"/>
  <c r="D247" i="199"/>
  <c r="D747" i="199"/>
  <c r="D539" i="199"/>
  <c r="D424" i="199"/>
  <c r="D519" i="199"/>
  <c r="D394" i="199"/>
  <c r="D296" i="199"/>
  <c r="D687" i="199"/>
  <c r="D581" i="199"/>
  <c r="D964" i="199"/>
  <c r="D239" i="199"/>
  <c r="D176" i="199"/>
  <c r="D743" i="199"/>
  <c r="D106" i="199"/>
  <c r="D314" i="199"/>
  <c r="D103" i="199"/>
  <c r="D783" i="199"/>
  <c r="D252" i="199"/>
  <c r="D382" i="199"/>
  <c r="D874" i="199"/>
  <c r="D785" i="199"/>
  <c r="D607" i="199"/>
  <c r="D908" i="199"/>
  <c r="D831" i="199"/>
  <c r="D917" i="199"/>
  <c r="D597" i="199"/>
  <c r="D584" i="199"/>
  <c r="D704" i="199"/>
  <c r="D126" i="199"/>
  <c r="D218" i="199"/>
  <c r="D82" i="199"/>
  <c r="D690" i="199"/>
  <c r="D659" i="199"/>
  <c r="D829" i="199"/>
  <c r="D981" i="199"/>
  <c r="D385" i="199"/>
  <c r="D259" i="199"/>
  <c r="D130" i="199"/>
  <c r="D347" i="199"/>
  <c r="D669" i="199"/>
  <c r="D870" i="199"/>
  <c r="D309" i="199"/>
  <c r="D242" i="199"/>
  <c r="D68" i="199"/>
  <c r="D244" i="199"/>
  <c r="D461" i="199"/>
  <c r="D593" i="199"/>
  <c r="D257" i="199"/>
  <c r="D535" i="199"/>
  <c r="D47" i="199"/>
  <c r="D1081" i="199"/>
  <c r="D377" i="199"/>
  <c r="D123" i="199"/>
  <c r="D1012" i="199"/>
  <c r="D317" i="199"/>
  <c r="D275" i="199"/>
  <c r="D1097" i="199"/>
  <c r="D133" i="199"/>
  <c r="D1078" i="199"/>
  <c r="D45" i="199"/>
  <c r="D108" i="199"/>
  <c r="D637" i="199"/>
  <c r="D636" i="199"/>
  <c r="D440" i="199"/>
  <c r="D182" i="199"/>
  <c r="D517" i="199"/>
  <c r="D119" i="199"/>
  <c r="D734" i="199"/>
  <c r="D124" i="199"/>
  <c r="D819" i="199"/>
  <c r="D1046" i="199"/>
  <c r="D552" i="199"/>
  <c r="D253" i="199"/>
  <c r="D906" i="199"/>
  <c r="D437" i="199"/>
  <c r="D649" i="199"/>
  <c r="D362" i="199"/>
  <c r="D190" i="199"/>
  <c r="D1042" i="199"/>
  <c r="D626" i="199"/>
  <c r="D142" i="199"/>
  <c r="D920" i="199"/>
  <c r="D545" i="199"/>
  <c r="D911" i="199"/>
  <c r="D843" i="199"/>
  <c r="D605" i="199"/>
  <c r="D915" i="199"/>
  <c r="D601" i="199"/>
  <c r="D159" i="199"/>
  <c r="D1045" i="199"/>
  <c r="D666" i="199"/>
  <c r="D555" i="199"/>
  <c r="D880" i="199"/>
  <c r="D503" i="199"/>
  <c r="D196" i="199"/>
  <c r="D112" i="199"/>
  <c r="D478" i="199"/>
  <c r="D830" i="199"/>
  <c r="D1084" i="199"/>
  <c r="D881" i="199"/>
  <c r="D149" i="199"/>
  <c r="D420" i="199"/>
  <c r="D107" i="199"/>
  <c r="D263" i="199"/>
  <c r="D650" i="199"/>
  <c r="D685" i="199"/>
  <c r="D922" i="199"/>
  <c r="D998" i="199"/>
  <c r="D293" i="199"/>
  <c r="D624" i="199"/>
  <c r="D631" i="199"/>
  <c r="D556" i="199"/>
  <c r="D1001" i="199"/>
  <c r="D954" i="199"/>
  <c r="D876" i="199"/>
  <c r="D163" i="199"/>
  <c r="D413" i="199"/>
  <c r="D70" i="199"/>
  <c r="D495" i="199"/>
  <c r="D101" i="199"/>
  <c r="D372" i="199"/>
  <c r="D500" i="199"/>
  <c r="D992" i="199"/>
  <c r="D664" i="199"/>
  <c r="D86" i="199"/>
  <c r="D425" i="199"/>
  <c r="D1055" i="199"/>
  <c r="D434" i="199"/>
  <c r="D276" i="199"/>
  <c r="D953" i="199"/>
  <c r="D475" i="199"/>
  <c r="D225" i="199"/>
  <c r="D462" i="199"/>
  <c r="D1068" i="199"/>
  <c r="D587" i="199"/>
  <c r="D800" i="199"/>
  <c r="D794" i="199"/>
  <c r="D57" i="199"/>
  <c r="D131" i="199"/>
  <c r="D1052" i="199"/>
  <c r="D353" i="199"/>
  <c r="D264" i="199"/>
  <c r="D262" i="199"/>
  <c r="D945" i="199"/>
  <c r="D117" i="199"/>
  <c r="D883" i="199"/>
  <c r="D568" i="199"/>
  <c r="D338" i="199"/>
  <c r="D606" i="199"/>
  <c r="D136" i="199"/>
  <c r="D904" i="199"/>
  <c r="D823" i="199"/>
  <c r="D813" i="199"/>
  <c r="D304" i="199"/>
  <c r="D658" i="199"/>
  <c r="D200" i="199"/>
  <c r="D399" i="199"/>
  <c r="D426" i="199"/>
  <c r="D427" i="199"/>
  <c r="D1017" i="199"/>
  <c r="D988" i="199"/>
  <c r="D701" i="199"/>
  <c r="D504" i="199"/>
  <c r="D1104" i="199"/>
  <c r="D288" i="199"/>
  <c r="D1074" i="199"/>
  <c r="D616" i="199"/>
  <c r="D873" i="199"/>
  <c r="D1076" i="199"/>
  <c r="D292" i="199"/>
  <c r="D591" i="199"/>
  <c r="D111" i="199"/>
  <c r="D194" i="199"/>
  <c r="D446" i="199"/>
  <c r="D532" i="199"/>
  <c r="D508" i="199"/>
  <c r="D415" i="199"/>
  <c r="D261" i="199"/>
  <c r="D620" i="199"/>
  <c r="D1057" i="199"/>
  <c r="D925" i="199"/>
  <c r="D858" i="199"/>
  <c r="D1095" i="199"/>
  <c r="D290" i="199"/>
  <c r="D651" i="199"/>
  <c r="D598" i="199"/>
  <c r="D848" i="199"/>
  <c r="D1029" i="199"/>
  <c r="D423" i="199"/>
  <c r="D564" i="199"/>
  <c r="D100" i="199"/>
  <c r="D1066" i="199"/>
  <c r="D202" i="199"/>
  <c r="D1003" i="199"/>
  <c r="D281" i="199"/>
  <c r="D87" i="199"/>
  <c r="D22" i="199"/>
  <c r="D738" i="199"/>
  <c r="D53" i="199"/>
  <c r="D533" i="199"/>
  <c r="D536" i="199"/>
  <c r="D944" i="199"/>
  <c r="D512" i="199"/>
  <c r="D63" i="199"/>
  <c r="D1090" i="199"/>
  <c r="D1036" i="199"/>
  <c r="D168" i="199"/>
  <c r="D170" i="199"/>
  <c r="D625" i="199"/>
  <c r="D153" i="199"/>
  <c r="D76" i="199"/>
  <c r="D116" i="199"/>
  <c r="D467" i="199"/>
  <c r="D673" i="199"/>
  <c r="D238" i="199"/>
  <c r="D402" i="199"/>
  <c r="D268" i="199"/>
  <c r="D23" i="199"/>
  <c r="D340" i="199"/>
  <c r="D73" i="199"/>
  <c r="D529" i="199"/>
  <c r="D214" i="199"/>
  <c r="D185" i="199"/>
  <c r="D41" i="199"/>
  <c r="D714" i="199"/>
  <c r="D694" i="199"/>
  <c r="D1030" i="199"/>
  <c r="D936" i="199"/>
  <c r="D480" i="199"/>
  <c r="D368" i="199"/>
  <c r="D32" i="199"/>
  <c r="D54" i="199"/>
  <c r="D863" i="199"/>
  <c r="D617" i="199"/>
  <c r="D860" i="199"/>
  <c r="D37" i="199"/>
  <c r="D1100" i="199"/>
  <c r="D109" i="199"/>
  <c r="D162" i="199"/>
  <c r="D191" i="199"/>
  <c r="D1062" i="199"/>
  <c r="D267" i="199"/>
  <c r="D826" i="199"/>
  <c r="D929" i="199"/>
  <c r="D391" i="199"/>
  <c r="D210" i="199"/>
  <c r="D220" i="199"/>
  <c r="D52" i="199"/>
  <c r="D522" i="199"/>
  <c r="D902" i="199"/>
  <c r="D1019" i="199"/>
  <c r="D776" i="199"/>
  <c r="D583" i="199"/>
  <c r="D322" i="199"/>
  <c r="D481" i="199"/>
  <c r="D634" i="199"/>
  <c r="D515" i="199"/>
  <c r="D957" i="199"/>
  <c r="D115" i="199"/>
  <c r="D279" i="199"/>
  <c r="D896" i="199"/>
  <c r="D137" i="199"/>
  <c r="D114" i="199"/>
  <c r="D272" i="199"/>
  <c r="D75" i="199"/>
  <c r="D386" i="199"/>
  <c r="D635" i="199"/>
  <c r="D178" i="199"/>
  <c r="D1086" i="199"/>
  <c r="D910" i="199"/>
  <c r="D505" i="199"/>
  <c r="D197" i="199"/>
  <c r="D930" i="199"/>
  <c r="D844" i="199"/>
  <c r="D102" i="199"/>
  <c r="D811" i="199"/>
  <c r="D966" i="199"/>
  <c r="D573" i="199"/>
  <c r="D164" i="199"/>
  <c r="D632" i="199"/>
  <c r="D375" i="199"/>
  <c r="D689" i="199"/>
  <c r="D55" i="199"/>
  <c r="D955" i="199"/>
  <c r="D187" i="199"/>
  <c r="D429" i="199"/>
  <c r="D684" i="199"/>
  <c r="D488" i="199"/>
  <c r="D230" i="199"/>
  <c r="D397" i="199"/>
  <c r="D778" i="199"/>
  <c r="D576" i="199"/>
  <c r="D838" i="199"/>
  <c r="D887" i="199"/>
  <c r="D939" i="199"/>
  <c r="D1070" i="199"/>
  <c r="D403" i="199"/>
  <c r="D960" i="199"/>
  <c r="D436" i="199"/>
  <c r="D847" i="199"/>
  <c r="D1063" i="199"/>
  <c r="D487" i="199"/>
  <c r="D995" i="199"/>
  <c r="D379" i="199"/>
  <c r="D578" i="199"/>
  <c r="D456" i="199"/>
  <c r="D473" i="199"/>
  <c r="D25" i="199"/>
  <c r="D918" i="199"/>
  <c r="D855" i="199"/>
  <c r="D246" i="199"/>
  <c r="D339" i="199"/>
  <c r="D312" i="199"/>
  <c r="D228" i="199"/>
  <c r="D499" i="199"/>
  <c r="D884" i="199"/>
  <c r="D345" i="199"/>
  <c r="D842" i="199"/>
  <c r="D36" i="199"/>
  <c r="D697" i="199"/>
  <c r="D287" i="199"/>
  <c r="D837" i="199"/>
  <c r="D627" i="199"/>
  <c r="D695" i="199"/>
  <c r="D807" i="199"/>
  <c r="D577" i="199"/>
  <c r="D213" i="199"/>
  <c r="D527" i="199"/>
  <c r="D1032" i="199"/>
  <c r="D869" i="199"/>
  <c r="D395" i="199"/>
  <c r="D128" i="199"/>
  <c r="D852" i="199"/>
  <c r="D330" i="199"/>
  <c r="D255" i="199"/>
  <c r="D441" i="199"/>
  <c r="D521" i="199"/>
  <c r="D482" i="199"/>
  <c r="D711" i="199"/>
  <c r="D401" i="199"/>
  <c r="D219" i="199"/>
  <c r="D489" i="199"/>
  <c r="D731" i="199"/>
  <c r="D274" i="199"/>
  <c r="D903" i="199"/>
  <c r="D641" i="199"/>
  <c r="D840" i="199"/>
  <c r="D463" i="199"/>
  <c r="D825" i="199"/>
  <c r="D774" i="199"/>
  <c r="D414" i="199"/>
  <c r="D30" i="199"/>
  <c r="D609" i="199"/>
  <c r="D820" i="199"/>
  <c r="D31" i="199"/>
  <c r="D211" i="199"/>
  <c r="D1106" i="199"/>
  <c r="D69" i="199"/>
  <c r="D561" i="199"/>
  <c r="D324" i="199"/>
  <c r="D750" i="199"/>
  <c r="D113" i="199"/>
  <c r="D629" i="199"/>
  <c r="D148" i="199"/>
  <c r="D1087" i="199"/>
  <c r="D1071" i="199"/>
  <c r="D1098" i="199"/>
  <c r="D507" i="199"/>
  <c r="D782" i="199"/>
  <c r="D857" i="199"/>
  <c r="D138" i="199"/>
  <c r="D58" i="199"/>
  <c r="D472" i="199"/>
  <c r="D963" i="199"/>
  <c r="D89" i="199"/>
  <c r="D871" i="199"/>
  <c r="D897" i="199"/>
  <c r="D152" i="199"/>
  <c r="D1075" i="199"/>
  <c r="D1007" i="199"/>
  <c r="D937" i="199"/>
  <c r="D916" i="199"/>
  <c r="D961" i="199"/>
  <c r="D510" i="199"/>
  <c r="D638" i="199"/>
  <c r="D818" i="199"/>
  <c r="D280" i="199"/>
  <c r="D479" i="199"/>
  <c r="D899" i="199"/>
  <c r="D169" i="199"/>
  <c r="D599" i="199"/>
  <c r="D217" i="199"/>
  <c r="D65" i="199"/>
  <c r="D315" i="199"/>
  <c r="D962" i="199"/>
  <c r="D1073" i="199"/>
  <c r="D451" i="199"/>
  <c r="D224" i="199"/>
  <c r="D898" i="199"/>
  <c r="D771" i="199"/>
  <c r="D1107" i="199"/>
  <c r="D147" i="199"/>
  <c r="D59" i="199"/>
  <c r="D948" i="199"/>
  <c r="D355" i="199"/>
  <c r="D1043" i="199"/>
  <c r="D318" i="199"/>
  <c r="D1023" i="199"/>
  <c r="D60" i="199"/>
  <c r="D709" i="199"/>
  <c r="D718" i="199"/>
  <c r="D974" i="199"/>
  <c r="D1085" i="199"/>
  <c r="D676" i="199"/>
  <c r="D1056" i="199"/>
  <c r="D610" i="199"/>
  <c r="D1033" i="199"/>
  <c r="D969" i="199"/>
  <c r="D990" i="199"/>
  <c r="D1112" i="199"/>
  <c r="D796" i="199"/>
  <c r="D409" i="199"/>
  <c r="D141" i="199"/>
  <c r="D553" i="199"/>
  <c r="D547" i="199"/>
  <c r="D154" i="199"/>
  <c r="D158" i="199"/>
  <c r="D604" i="199"/>
  <c r="D43" i="199"/>
  <c r="D448" i="199"/>
  <c r="D1065" i="199"/>
  <c r="D360" i="199"/>
  <c r="D566" i="199"/>
  <c r="D258" i="199"/>
  <c r="D329" i="199"/>
  <c r="D595" i="199"/>
  <c r="D67" i="199"/>
  <c r="D683" i="199"/>
  <c r="D569" i="199"/>
  <c r="D865" i="199"/>
  <c r="D892" i="199"/>
  <c r="D421" i="199"/>
  <c r="D1053" i="199"/>
  <c r="D538" i="199"/>
  <c r="D77" i="199"/>
  <c r="D965" i="199"/>
  <c r="D700" i="199"/>
  <c r="D805" i="199"/>
  <c r="D470" i="199"/>
  <c r="D979" i="199"/>
  <c r="D509" i="199"/>
  <c r="D393" i="199"/>
  <c r="D640" i="199"/>
  <c r="D93" i="199"/>
  <c r="D1004" i="199"/>
  <c r="D449" i="199"/>
  <c r="D388" i="199"/>
  <c r="D494" i="199"/>
  <c r="D667" i="199"/>
  <c r="D523" i="199"/>
  <c r="D454" i="199"/>
  <c r="D739" i="199"/>
  <c r="D558" i="199"/>
  <c r="D283" i="199"/>
  <c r="D1049" i="199"/>
  <c r="D79" i="199"/>
  <c r="D772" i="199"/>
  <c r="D78" i="199"/>
  <c r="D342" i="199"/>
  <c r="D223" i="199"/>
  <c r="D888" i="199"/>
  <c r="D909" i="199"/>
  <c r="D418" i="199"/>
  <c r="D657" i="199"/>
  <c r="D551" i="199"/>
  <c r="D1008" i="199"/>
  <c r="D524" i="199"/>
  <c r="D991" i="199"/>
  <c r="D780" i="199"/>
  <c r="D511" i="199"/>
  <c r="D20" i="199"/>
  <c r="D193" i="199"/>
  <c r="D251" i="199"/>
  <c r="D596" i="199"/>
  <c r="D931" i="199"/>
  <c r="D302" i="199"/>
  <c r="D483" i="199"/>
  <c r="D1103" i="199"/>
  <c r="D485" i="199"/>
  <c r="D767" i="199"/>
  <c r="D1064" i="199"/>
  <c r="D1044" i="199"/>
  <c r="D39" i="199"/>
  <c r="D335" i="199"/>
  <c r="D376" i="199"/>
  <c r="D712" i="199"/>
  <c r="D307" i="199"/>
  <c r="D438" i="199"/>
  <c r="D51" i="199"/>
  <c r="D890" i="199"/>
  <c r="D492" i="199"/>
  <c r="D125" i="199"/>
  <c r="D127" i="199"/>
  <c r="D862" i="199"/>
  <c r="D226" i="199"/>
  <c r="D592" i="199"/>
  <c r="D444" i="199"/>
  <c r="D299" i="199"/>
  <c r="D1037" i="199"/>
  <c r="D273" i="199"/>
  <c r="D166" i="199"/>
  <c r="D1000" i="199"/>
  <c r="D688" i="199"/>
  <c r="D277" i="199"/>
  <c r="D337" i="199"/>
  <c r="D924" i="199"/>
  <c r="D1058" i="199"/>
  <c r="D559" i="199"/>
  <c r="D371" i="199"/>
  <c r="D466" i="199"/>
  <c r="D21" i="199"/>
  <c r="D984" i="199"/>
  <c r="D1111" i="199"/>
  <c r="D33" i="199"/>
  <c r="D199" i="199"/>
  <c r="D1102" i="199"/>
  <c r="D546" i="199"/>
  <c r="D775" i="199"/>
  <c r="D531" i="199"/>
  <c r="D18" i="199"/>
  <c r="D297" i="199"/>
  <c r="D1115" i="199"/>
  <c r="D972" i="199"/>
  <c r="D343" i="199"/>
  <c r="D231" i="199"/>
  <c r="D781" i="199"/>
  <c r="D42" i="199"/>
  <c r="D692" i="199"/>
  <c r="D91" i="199"/>
  <c r="D351" i="199"/>
  <c r="D621" i="199"/>
  <c r="D846" i="199"/>
  <c r="C950" i="199"/>
  <c r="C997" i="199"/>
  <c r="C703" i="199"/>
  <c r="C732" i="199"/>
  <c r="C717" i="199"/>
  <c r="C639" i="199"/>
  <c r="C483" i="199"/>
  <c r="C51" i="199"/>
  <c r="C776" i="199"/>
  <c r="C577" i="199"/>
  <c r="C869" i="199"/>
  <c r="C84" i="199"/>
  <c r="C962" i="199"/>
  <c r="C1009" i="199"/>
  <c r="C727" i="199"/>
  <c r="C770" i="199"/>
  <c r="C1030" i="199"/>
  <c r="C822" i="199"/>
  <c r="C845" i="199"/>
  <c r="C799" i="199"/>
  <c r="C1072" i="199"/>
  <c r="C623" i="199"/>
  <c r="C816" i="199"/>
  <c r="C282" i="199"/>
  <c r="C641" i="199"/>
  <c r="C341" i="199"/>
  <c r="C337" i="199"/>
  <c r="C401" i="199"/>
  <c r="C1061" i="199"/>
  <c r="C757" i="199"/>
  <c r="C893" i="199"/>
  <c r="C849" i="199"/>
  <c r="C965" i="199"/>
  <c r="C1063" i="199"/>
  <c r="C616" i="199"/>
  <c r="C858" i="199"/>
  <c r="C606" i="199"/>
  <c r="C362" i="199"/>
  <c r="C168" i="199"/>
  <c r="C527" i="199"/>
  <c r="C428" i="199"/>
  <c r="C559" i="199"/>
  <c r="C154" i="199"/>
  <c r="C897" i="199"/>
  <c r="C1055" i="199"/>
  <c r="C1116" i="199"/>
  <c r="C628" i="199"/>
  <c r="C1048" i="199"/>
  <c r="C1073" i="199"/>
  <c r="C763" i="199"/>
  <c r="C629" i="199"/>
  <c r="C809" i="199"/>
  <c r="C979" i="199"/>
  <c r="C418" i="199"/>
  <c r="C177" i="199"/>
  <c r="C581" i="199"/>
  <c r="C900" i="199"/>
  <c r="C243" i="199"/>
  <c r="C259" i="199"/>
  <c r="C1096" i="199"/>
  <c r="C1037" i="199"/>
  <c r="C1077" i="199"/>
  <c r="C909" i="199"/>
  <c r="C1004" i="199"/>
  <c r="C538" i="199"/>
  <c r="C774" i="199"/>
  <c r="C365" i="199"/>
  <c r="C1046" i="199"/>
  <c r="C913" i="199"/>
  <c r="C1028" i="199"/>
  <c r="C1108" i="199"/>
  <c r="C700" i="199"/>
  <c r="C842" i="199"/>
  <c r="C18" i="199"/>
  <c r="C548" i="199"/>
  <c r="C36" i="199"/>
  <c r="C993" i="199"/>
  <c r="C980" i="199"/>
  <c r="C612" i="199"/>
  <c r="C826" i="199"/>
  <c r="C601" i="199"/>
  <c r="C358" i="199"/>
  <c r="C160" i="199"/>
  <c r="C517" i="199"/>
  <c r="C414" i="199"/>
  <c r="C551" i="199"/>
  <c r="C146" i="199"/>
  <c r="C881" i="199"/>
  <c r="C973" i="199"/>
  <c r="C1084" i="199"/>
  <c r="C624" i="199"/>
  <c r="C780" i="199"/>
  <c r="C621" i="199"/>
  <c r="C370" i="199"/>
  <c r="C184" i="199"/>
  <c r="C388" i="199"/>
  <c r="C456" i="199"/>
  <c r="C1018" i="199"/>
  <c r="C745" i="199"/>
  <c r="C797" i="199"/>
  <c r="C830" i="199"/>
  <c r="C1103" i="199"/>
  <c r="C611" i="199"/>
  <c r="C522" i="199"/>
  <c r="C918" i="199"/>
  <c r="C1039" i="199"/>
  <c r="C1023" i="199"/>
  <c r="C668" i="199"/>
  <c r="C643" i="199"/>
  <c r="C710" i="199"/>
  <c r="C419" i="199"/>
  <c r="C232" i="199"/>
  <c r="C452" i="199"/>
  <c r="C800" i="199"/>
  <c r="C718" i="199"/>
  <c r="C238" i="199"/>
  <c r="C930" i="199"/>
  <c r="C1092" i="199"/>
  <c r="C1081" i="199"/>
  <c r="C692" i="199"/>
  <c r="C667" i="199"/>
  <c r="C778" i="199"/>
  <c r="C443" i="199"/>
  <c r="C256" i="199"/>
  <c r="C484" i="199"/>
  <c r="C541" i="199"/>
  <c r="C631" i="199"/>
  <c r="C24" i="199"/>
  <c r="C942" i="199"/>
  <c r="C989" i="199"/>
  <c r="C1098" i="199"/>
  <c r="C716" i="199"/>
  <c r="C691" i="199"/>
  <c r="C828" i="199"/>
  <c r="C467" i="199"/>
  <c r="C34" i="199"/>
  <c r="C516" i="199"/>
  <c r="C563" i="199"/>
  <c r="C1078" i="199"/>
  <c r="C843" i="199"/>
  <c r="C921" i="199"/>
  <c r="C977" i="199"/>
  <c r="C1069" i="199"/>
  <c r="C690" i="199"/>
  <c r="C558" i="199"/>
  <c r="C917" i="199"/>
  <c r="C554" i="199"/>
  <c r="C417" i="199"/>
  <c r="C929" i="199"/>
  <c r="C1085" i="199"/>
  <c r="C373" i="199"/>
  <c r="C1088" i="199"/>
  <c r="C339" i="199"/>
  <c r="C753" i="199"/>
  <c r="C894" i="199"/>
  <c r="C615" i="199"/>
  <c r="C274" i="199"/>
  <c r="C1050" i="199"/>
  <c r="C954" i="199"/>
  <c r="C711" i="199"/>
  <c r="C733" i="199"/>
  <c r="C523" i="199"/>
  <c r="C126" i="199"/>
  <c r="C544" i="199"/>
  <c r="C625" i="199"/>
  <c r="C1097" i="199"/>
  <c r="C1053" i="199"/>
  <c r="C992" i="199"/>
  <c r="C640" i="199"/>
  <c r="C155" i="199"/>
  <c r="C149" i="199"/>
  <c r="C206" i="199"/>
  <c r="C345" i="199"/>
  <c r="C188" i="199"/>
  <c r="C492" i="199"/>
  <c r="C478" i="199"/>
  <c r="C882" i="199"/>
  <c r="C860" i="199"/>
  <c r="C553" i="199"/>
  <c r="C275" i="199"/>
  <c r="C226" i="199"/>
  <c r="C222" i="199"/>
  <c r="C261" i="199"/>
  <c r="C38" i="199"/>
  <c r="C227" i="199"/>
  <c r="C50" i="199"/>
  <c r="C268" i="199"/>
  <c r="C377" i="199"/>
  <c r="C95" i="199"/>
  <c r="C705" i="199"/>
  <c r="C1000" i="199"/>
  <c r="C923" i="199"/>
  <c r="C729" i="199"/>
  <c r="C812" i="199"/>
  <c r="C379" i="199"/>
  <c r="C398" i="199"/>
  <c r="C588" i="199"/>
  <c r="C1083" i="199"/>
  <c r="C1007" i="199"/>
  <c r="C908" i="199"/>
  <c r="C403" i="199"/>
  <c r="C430" i="199"/>
  <c r="C1034" i="199"/>
  <c r="C861" i="199"/>
  <c r="C1104" i="199"/>
  <c r="C848" i="199"/>
  <c r="C217" i="199"/>
  <c r="C617" i="199"/>
  <c r="C815" i="199"/>
  <c r="C277" i="199"/>
  <c r="C88" i="199"/>
  <c r="C292" i="199"/>
  <c r="C105" i="199"/>
  <c r="C385" i="199"/>
  <c r="C371" i="199"/>
  <c r="C265" i="199"/>
  <c r="C390" i="199"/>
  <c r="C143" i="199"/>
  <c r="C939" i="199"/>
  <c r="C912" i="199"/>
  <c r="C901" i="199"/>
  <c r="C128" i="199"/>
  <c r="C183" i="199"/>
  <c r="C19" i="199"/>
  <c r="C191" i="199"/>
  <c r="C181" i="199"/>
  <c r="C33" i="199"/>
  <c r="C164" i="199"/>
  <c r="C328" i="199"/>
  <c r="C158" i="199"/>
  <c r="C416" i="199"/>
  <c r="C404" i="199"/>
  <c r="C303" i="199"/>
  <c r="C966" i="199"/>
  <c r="C870" i="199"/>
  <c r="C539" i="199"/>
  <c r="C1071" i="199"/>
  <c r="C819" i="199"/>
  <c r="C378" i="199"/>
  <c r="C555" i="199"/>
  <c r="C189" i="199"/>
  <c r="C1047" i="199"/>
  <c r="C878" i="199"/>
  <c r="C756" i="199"/>
  <c r="C402" i="199"/>
  <c r="C571" i="199"/>
  <c r="C221" i="199"/>
  <c r="C969" i="199"/>
  <c r="C620" i="199"/>
  <c r="C613" i="199"/>
  <c r="C286" i="199"/>
  <c r="C663" i="199"/>
  <c r="C347" i="199"/>
  <c r="C344" i="199"/>
  <c r="C57" i="199"/>
  <c r="C415" i="199"/>
  <c r="C258" i="199"/>
  <c r="C589" i="199"/>
  <c r="C583" i="199"/>
  <c r="C412" i="199"/>
  <c r="C636" i="199"/>
  <c r="C550" i="199"/>
  <c r="C925" i="199"/>
  <c r="C447" i="199"/>
  <c r="C334" i="199"/>
  <c r="C329" i="199"/>
  <c r="C37" i="199"/>
  <c r="C573" i="199"/>
  <c r="C242" i="199"/>
  <c r="C129" i="199"/>
  <c r="C41" i="199"/>
  <c r="C656" i="199"/>
  <c r="C497" i="199"/>
  <c r="C327" i="199"/>
  <c r="C85" i="199"/>
  <c r="C369" i="199"/>
  <c r="C914" i="199"/>
  <c r="C1068" i="199"/>
  <c r="C531" i="199"/>
  <c r="C604" i="199"/>
  <c r="C1038" i="199"/>
  <c r="C202" i="199"/>
  <c r="C557" i="199"/>
  <c r="C178" i="199"/>
  <c r="C96" i="199"/>
  <c r="C307" i="199"/>
  <c r="C465" i="199"/>
  <c r="C159" i="199"/>
  <c r="C511" i="199"/>
  <c r="C731" i="199"/>
  <c r="C673" i="199"/>
  <c r="C486" i="199"/>
  <c r="C389" i="199"/>
  <c r="C698" i="199"/>
  <c r="C775" i="199"/>
  <c r="C565" i="199"/>
  <c r="C213" i="199"/>
  <c r="C47" i="199"/>
  <c r="C69" i="199"/>
  <c r="C291" i="199"/>
  <c r="C547" i="199"/>
  <c r="C150" i="199"/>
  <c r="C91" i="199"/>
  <c r="C798" i="199"/>
  <c r="C349" i="199"/>
  <c r="C20" i="199"/>
  <c r="C687" i="199"/>
  <c r="C638" i="199"/>
  <c r="C229" i="199"/>
  <c r="C429" i="199"/>
  <c r="C79" i="199"/>
  <c r="C744" i="199"/>
  <c r="C1115" i="199"/>
  <c r="C111" i="199"/>
  <c r="C598" i="199"/>
  <c r="C462" i="199"/>
  <c r="C49" i="199"/>
  <c r="C575" i="199"/>
  <c r="C754" i="199"/>
  <c r="C720" i="199"/>
  <c r="C175" i="199"/>
  <c r="C1112" i="199"/>
  <c r="C823" i="199"/>
  <c r="C1051" i="199"/>
  <c r="C450" i="199"/>
  <c r="C607" i="199"/>
  <c r="C272" i="199"/>
  <c r="C994" i="199"/>
  <c r="C871" i="199"/>
  <c r="C932" i="199"/>
  <c r="C949" i="199"/>
  <c r="C600" i="199"/>
  <c r="C586" i="199"/>
  <c r="C1024" i="199"/>
  <c r="C533" i="199"/>
  <c r="C114" i="199"/>
  <c r="C961" i="199"/>
  <c r="C895" i="199"/>
  <c r="C996" i="199"/>
  <c r="C642" i="199"/>
  <c r="C534" i="199"/>
  <c r="C294" i="199"/>
  <c r="C715" i="199"/>
  <c r="C357" i="199"/>
  <c r="C359" i="199"/>
  <c r="C457" i="199"/>
  <c r="C1109" i="199"/>
  <c r="C795" i="199"/>
  <c r="C1067" i="199"/>
  <c r="C821" i="199"/>
  <c r="C1020" i="199"/>
  <c r="C666" i="199"/>
  <c r="C546" i="199"/>
  <c r="C306" i="199"/>
  <c r="C847" i="199"/>
  <c r="C376" i="199"/>
  <c r="C391" i="199"/>
  <c r="C1059" i="199"/>
  <c r="C1033" i="199"/>
  <c r="C846" i="199"/>
  <c r="C820" i="199"/>
  <c r="C883" i="199"/>
  <c r="C899" i="199"/>
  <c r="C394" i="199"/>
  <c r="C891" i="199"/>
  <c r="C933" i="199"/>
  <c r="C927" i="199"/>
  <c r="C1086" i="199"/>
  <c r="C714" i="199"/>
  <c r="C570" i="199"/>
  <c r="C330" i="199"/>
  <c r="C971" i="199"/>
  <c r="C441" i="199"/>
  <c r="C477" i="199"/>
  <c r="C468" i="199"/>
  <c r="C98" i="199"/>
  <c r="C769" i="199"/>
  <c r="C945" i="199"/>
  <c r="C951" i="199"/>
  <c r="C596" i="199"/>
  <c r="C738" i="199"/>
  <c r="C582" i="199"/>
  <c r="C342" i="199"/>
  <c r="C1003" i="199"/>
  <c r="C473" i="199"/>
  <c r="C519" i="199"/>
  <c r="C524" i="199"/>
  <c r="C110" i="199"/>
  <c r="C817" i="199"/>
  <c r="C957" i="199"/>
  <c r="C1036" i="199"/>
  <c r="C608" i="199"/>
  <c r="C794" i="199"/>
  <c r="C595" i="199"/>
  <c r="C354" i="199"/>
  <c r="C1082" i="199"/>
  <c r="C505" i="199"/>
  <c r="C400" i="199"/>
  <c r="C1002" i="199"/>
  <c r="C713" i="199"/>
  <c r="C903" i="199"/>
  <c r="C707" i="199"/>
  <c r="C948" i="199"/>
  <c r="C1016" i="199"/>
  <c r="C490" i="199"/>
  <c r="C885" i="199"/>
  <c r="C314" i="199"/>
  <c r="C392" i="199"/>
  <c r="C919" i="199"/>
  <c r="C694" i="199"/>
  <c r="C224" i="199"/>
  <c r="C528" i="199"/>
  <c r="C228" i="199"/>
  <c r="C1076" i="199"/>
  <c r="C684" i="199"/>
  <c r="C742" i="199"/>
  <c r="C248" i="199"/>
  <c r="C535" i="199"/>
  <c r="C779" i="199"/>
  <c r="C789" i="199"/>
  <c r="C658" i="199"/>
  <c r="C395" i="199"/>
  <c r="C208" i="199"/>
  <c r="C420" i="199"/>
  <c r="C500" i="199"/>
  <c r="C540" i="199"/>
  <c r="C609" i="199"/>
  <c r="C382" i="199"/>
  <c r="C45" i="199"/>
  <c r="C144" i="199"/>
  <c r="C142" i="199"/>
  <c r="C23" i="199"/>
  <c r="C197" i="199"/>
  <c r="C29" i="199"/>
  <c r="C219" i="199"/>
  <c r="C207" i="199"/>
  <c r="C367" i="199"/>
  <c r="C520" i="199"/>
  <c r="C284" i="199"/>
  <c r="C89" i="199"/>
  <c r="C58" i="199"/>
  <c r="C56" i="199"/>
  <c r="C750" i="199"/>
  <c r="C874" i="199"/>
  <c r="C536" i="199"/>
  <c r="C235" i="199"/>
  <c r="C212" i="199"/>
  <c r="C210" i="199"/>
  <c r="C445" i="199"/>
  <c r="C887" i="199"/>
  <c r="C482" i="199"/>
  <c r="C293" i="199"/>
  <c r="C766" i="199"/>
  <c r="C984" i="199"/>
  <c r="C233" i="199"/>
  <c r="C889" i="199"/>
  <c r="C308" i="199"/>
  <c r="C721" i="199"/>
  <c r="C723" i="199"/>
  <c r="C1032" i="199"/>
  <c r="C257" i="199"/>
  <c r="C1087" i="199"/>
  <c r="C938" i="199"/>
  <c r="C1066" i="199"/>
  <c r="C683" i="199"/>
  <c r="C491" i="199"/>
  <c r="C60" i="199"/>
  <c r="C824" i="199"/>
  <c r="C584" i="199"/>
  <c r="C931" i="199"/>
  <c r="C915" i="199"/>
  <c r="C647" i="199"/>
  <c r="C396" i="199"/>
  <c r="C67" i="199"/>
  <c r="C65" i="199"/>
  <c r="C127" i="199"/>
  <c r="C313" i="199"/>
  <c r="C136" i="199"/>
  <c r="C501" i="199"/>
  <c r="C487" i="199"/>
  <c r="C579" i="199"/>
  <c r="C664" i="199"/>
  <c r="C460" i="199"/>
  <c r="C133" i="199"/>
  <c r="C170" i="199"/>
  <c r="C166" i="199"/>
  <c r="C162" i="199"/>
  <c r="C1114" i="199"/>
  <c r="C1102" i="199"/>
  <c r="C116" i="199"/>
  <c r="C167" i="199"/>
  <c r="C165" i="199"/>
  <c r="C120" i="199"/>
  <c r="C1013" i="199"/>
  <c r="C709" i="199"/>
  <c r="C610" i="199"/>
  <c r="C1025" i="199"/>
  <c r="C706" i="199"/>
  <c r="C326" i="199"/>
  <c r="C431" i="199"/>
  <c r="C448" i="199"/>
  <c r="C760" i="199"/>
  <c r="C943" i="199"/>
  <c r="C730" i="199"/>
  <c r="C338" i="199"/>
  <c r="C463" i="199"/>
  <c r="C986" i="199"/>
  <c r="C839" i="199"/>
  <c r="C916" i="199"/>
  <c r="C458" i="199"/>
  <c r="C185" i="199"/>
  <c r="C587" i="199"/>
  <c r="C649" i="199"/>
  <c r="C253" i="199"/>
  <c r="C61" i="199"/>
  <c r="C264" i="199"/>
  <c r="C78" i="199"/>
  <c r="C311" i="199"/>
  <c r="C305" i="199"/>
  <c r="C163" i="199"/>
  <c r="C200" i="199"/>
  <c r="C764" i="199"/>
  <c r="C1101" i="199"/>
  <c r="C1089" i="199"/>
  <c r="C1079" i="199"/>
  <c r="C480" i="199"/>
  <c r="C699" i="199"/>
  <c r="C244" i="199"/>
  <c r="C564" i="199"/>
  <c r="C867" i="199"/>
  <c r="C407" i="199"/>
  <c r="C32" i="199"/>
  <c r="C68" i="199"/>
  <c r="C86" i="199"/>
  <c r="C319" i="199"/>
  <c r="C975" i="199"/>
  <c r="C806" i="199"/>
  <c r="C974" i="199"/>
  <c r="C549" i="199"/>
  <c r="C590" i="199"/>
  <c r="C320" i="199"/>
  <c r="C532" i="199"/>
  <c r="C285" i="199"/>
  <c r="C360" i="199"/>
  <c r="C508" i="199"/>
  <c r="C469" i="199"/>
  <c r="C115" i="199"/>
  <c r="C832" i="199"/>
  <c r="C747" i="199"/>
  <c r="C87" i="199"/>
  <c r="C73" i="199"/>
  <c r="C1095" i="199"/>
  <c r="C375" i="199"/>
  <c r="C322" i="199"/>
  <c r="C841" i="199"/>
  <c r="C736" i="199"/>
  <c r="C40" i="199"/>
  <c r="C792" i="199"/>
  <c r="C101" i="199"/>
  <c r="C64" i="199"/>
  <c r="C279" i="199"/>
  <c r="C340" i="199"/>
  <c r="C246" i="199"/>
  <c r="C437" i="199"/>
  <c r="C618" i="199"/>
  <c r="C580" i="199"/>
  <c r="C1021" i="199"/>
  <c r="C198" i="199"/>
  <c r="C121" i="199"/>
  <c r="C109" i="199"/>
  <c r="C866" i="199"/>
  <c r="C194" i="199"/>
  <c r="C510" i="199"/>
  <c r="C413" i="199"/>
  <c r="C602" i="199"/>
  <c r="C768" i="199"/>
  <c r="C529" i="199"/>
  <c r="C220" i="199"/>
  <c r="C786" i="199"/>
  <c r="C300" i="199"/>
  <c r="C805" i="199"/>
  <c r="C1058" i="199"/>
  <c r="C968" i="199"/>
  <c r="C862" i="199"/>
  <c r="C1106" i="199"/>
  <c r="C785" i="199"/>
  <c r="C746" i="199"/>
  <c r="C485" i="199"/>
  <c r="C833" i="199"/>
  <c r="C724" i="199"/>
  <c r="C892" i="199"/>
  <c r="C43" i="199"/>
  <c r="C569" i="199"/>
  <c r="C72" i="199"/>
  <c r="C1005" i="199"/>
  <c r="C748" i="199"/>
  <c r="C671" i="199"/>
  <c r="C70" i="199"/>
  <c r="C591" i="199"/>
  <c r="C907" i="199"/>
  <c r="C935" i="199"/>
  <c r="C722" i="199"/>
  <c r="C978" i="199"/>
  <c r="C814" i="199"/>
  <c r="C851" i="199"/>
  <c r="C386" i="199"/>
  <c r="C560" i="199"/>
  <c r="C199" i="199"/>
  <c r="C1111" i="199"/>
  <c r="C910" i="199"/>
  <c r="C777" i="199"/>
  <c r="C410" i="199"/>
  <c r="C576" i="199"/>
  <c r="C231" i="199"/>
  <c r="C1080" i="199"/>
  <c r="C791" i="199"/>
  <c r="C873" i="199"/>
  <c r="C434" i="199"/>
  <c r="C593" i="199"/>
  <c r="C263" i="199"/>
  <c r="C1044" i="199"/>
  <c r="C644" i="199"/>
  <c r="C662" i="199"/>
  <c r="C682" i="199"/>
  <c r="C875" i="199"/>
  <c r="C411" i="199"/>
  <c r="C672" i="199"/>
  <c r="C1049" i="199"/>
  <c r="C435" i="199"/>
  <c r="C1093" i="199"/>
  <c r="C1012" i="199"/>
  <c r="C249" i="199"/>
  <c r="C955" i="199"/>
  <c r="C138" i="199"/>
  <c r="C148" i="199"/>
  <c r="C525" i="199"/>
  <c r="C464" i="199"/>
  <c r="C42" i="199"/>
  <c r="C25" i="199"/>
  <c r="C239" i="199"/>
  <c r="C281" i="199"/>
  <c r="C107" i="199"/>
  <c r="C364" i="199"/>
  <c r="C896" i="199"/>
  <c r="C521" i="199"/>
  <c r="C940" i="199"/>
  <c r="C1010" i="199"/>
  <c r="C474" i="199"/>
  <c r="C288" i="199"/>
  <c r="C758" i="199"/>
  <c r="C498" i="199"/>
  <c r="C304" i="199"/>
  <c r="C708" i="199"/>
  <c r="C302" i="199"/>
  <c r="C368" i="199"/>
  <c r="C173" i="199"/>
  <c r="C74" i="199"/>
  <c r="C836" i="199"/>
  <c r="C597" i="199"/>
  <c r="C262" i="199"/>
  <c r="C131" i="199"/>
  <c r="C335" i="199"/>
  <c r="C454" i="199"/>
  <c r="C332" i="199"/>
  <c r="C424" i="199"/>
  <c r="C1117" i="199"/>
  <c r="C1019" i="199"/>
  <c r="C802" i="199"/>
  <c r="C151" i="199"/>
  <c r="C566" i="199"/>
  <c r="C461" i="199"/>
  <c r="C941" i="199"/>
  <c r="C578" i="199"/>
  <c r="C503" i="199"/>
  <c r="C669" i="199"/>
  <c r="C350" i="199"/>
  <c r="C495" i="199"/>
  <c r="C439" i="199"/>
  <c r="C312" i="199"/>
  <c r="C77" i="199"/>
  <c r="C825" i="199"/>
  <c r="C1094" i="199"/>
  <c r="C920" i="199"/>
  <c r="C52" i="199"/>
  <c r="C572" i="199"/>
  <c r="C696" i="199"/>
  <c r="C561" i="199"/>
  <c r="C324" i="199"/>
  <c r="C408" i="199"/>
  <c r="C787" i="199"/>
  <c r="C850" i="199"/>
  <c r="C423" i="199"/>
  <c r="C353" i="199"/>
  <c r="C234" i="199"/>
  <c r="C960" i="199"/>
  <c r="C81" i="199"/>
  <c r="C310" i="199"/>
  <c r="C1064" i="199"/>
  <c r="C31" i="199"/>
  <c r="C297" i="199"/>
  <c r="C75" i="199"/>
  <c r="C333" i="199"/>
  <c r="C28" i="199"/>
  <c r="C991" i="199"/>
  <c r="C53" i="199"/>
  <c r="C387" i="199"/>
  <c r="C728" i="199"/>
  <c r="C125" i="199"/>
  <c r="C481" i="199"/>
  <c r="C141" i="199"/>
  <c r="C118" i="199"/>
  <c r="C762" i="199"/>
  <c r="C298" i="199"/>
  <c r="C479" i="199"/>
  <c r="C853" i="199"/>
  <c r="C1113" i="199"/>
  <c r="C451" i="199"/>
  <c r="C665" i="199"/>
  <c r="C807" i="199"/>
  <c r="C905" i="199"/>
  <c r="C442" i="199"/>
  <c r="C599" i="199"/>
  <c r="C267" i="199"/>
  <c r="C990" i="199"/>
  <c r="C855" i="199"/>
  <c r="C924" i="199"/>
  <c r="C466" i="199"/>
  <c r="C626" i="199"/>
  <c r="C283" i="199"/>
  <c r="C1060" i="199"/>
  <c r="C676" i="199"/>
  <c r="C726" i="199"/>
  <c r="C737" i="199"/>
  <c r="C755" i="199"/>
  <c r="C1070" i="199"/>
  <c r="C266" i="199"/>
  <c r="C1008" i="199"/>
  <c r="C348" i="199"/>
  <c r="C790" i="199"/>
  <c r="C767" i="199"/>
  <c r="C619" i="199"/>
  <c r="C278" i="199"/>
  <c r="C336" i="199"/>
  <c r="C383" i="199"/>
  <c r="C886" i="199"/>
  <c r="C863" i="199"/>
  <c r="C634" i="199"/>
  <c r="C290" i="199"/>
  <c r="C352" i="199"/>
  <c r="C970" i="199"/>
  <c r="C743" i="199"/>
  <c r="C761" i="199"/>
  <c r="C1062" i="199"/>
  <c r="C837" i="199"/>
  <c r="C1054" i="199"/>
  <c r="C734" i="199"/>
  <c r="C1022" i="199"/>
  <c r="C1091" i="199"/>
  <c r="C796" i="199"/>
  <c r="C1001" i="199"/>
  <c r="C655" i="199"/>
  <c r="C1040" i="199"/>
  <c r="C433" i="199"/>
  <c r="C406" i="199"/>
  <c r="C987" i="199"/>
  <c r="C614" i="199"/>
  <c r="C496" i="199"/>
  <c r="C182" i="199"/>
  <c r="C260" i="199"/>
  <c r="C230" i="199"/>
  <c r="C545" i="199"/>
  <c r="C356" i="199"/>
  <c r="C269" i="199"/>
  <c r="C48" i="199"/>
  <c r="C205" i="199"/>
  <c r="C241" i="199"/>
  <c r="C739" i="199"/>
  <c r="C192" i="199"/>
  <c r="C186" i="199"/>
  <c r="C652" i="199"/>
  <c r="C216" i="199"/>
  <c r="C854" i="199"/>
  <c r="C627" i="199"/>
  <c r="C176" i="199"/>
  <c r="C444" i="199"/>
  <c r="C567" i="199"/>
  <c r="C190" i="199"/>
  <c r="C103" i="199"/>
  <c r="C944" i="199"/>
  <c r="C139" i="199"/>
  <c r="C301" i="199"/>
  <c r="C195" i="199"/>
  <c r="C132" i="199"/>
  <c r="C568" i="199"/>
  <c r="C422" i="199"/>
  <c r="C156" i="199"/>
  <c r="C62" i="199"/>
  <c r="C515" i="199"/>
  <c r="C782" i="199"/>
  <c r="C137" i="199"/>
  <c r="C187" i="199"/>
  <c r="C852" i="199"/>
  <c r="C161" i="199"/>
  <c r="C865" i="199"/>
  <c r="C890" i="199"/>
  <c r="C26" i="199"/>
  <c r="C556" i="199"/>
  <c r="C697" i="199"/>
  <c r="C317" i="199"/>
  <c r="C252" i="199"/>
  <c r="C196" i="199"/>
  <c r="C562" i="199"/>
  <c r="C453" i="199"/>
  <c r="C657" i="199"/>
  <c r="C236" i="199"/>
  <c r="C686" i="199"/>
  <c r="C537" i="199"/>
  <c r="C83" i="199"/>
  <c r="C507" i="199"/>
  <c r="C179" i="199"/>
  <c r="C218" i="199"/>
  <c r="C361" i="199"/>
  <c r="C106" i="199"/>
  <c r="C449" i="199"/>
  <c r="C97" i="199"/>
  <c r="C976" i="199"/>
  <c r="C859" i="199"/>
  <c r="C426" i="199"/>
  <c r="C247" i="199"/>
  <c r="C296" i="199"/>
  <c r="C343" i="199"/>
  <c r="C30" i="199"/>
  <c r="C22" i="199"/>
  <c r="C654" i="199"/>
  <c r="C803" i="199"/>
  <c r="C801" i="199"/>
  <c r="C130" i="199"/>
  <c r="C838" i="199"/>
  <c r="C911" i="199"/>
  <c r="C35" i="199"/>
  <c r="C425" i="199"/>
  <c r="C661" i="199"/>
  <c r="C209" i="199"/>
  <c r="C287" i="199"/>
  <c r="C685" i="199"/>
  <c r="C959" i="199"/>
  <c r="C346" i="199"/>
  <c r="C808" i="199"/>
  <c r="C695" i="199"/>
  <c r="C701" i="199"/>
  <c r="C475" i="199"/>
  <c r="C526" i="199"/>
  <c r="C879" i="199"/>
  <c r="C958" i="199"/>
  <c r="C719" i="199"/>
  <c r="C749" i="199"/>
  <c r="C499" i="199"/>
  <c r="C864" i="199"/>
  <c r="C963" i="199"/>
  <c r="C937" i="199"/>
  <c r="C1118" i="199"/>
  <c r="C574" i="199"/>
  <c r="C1029" i="199"/>
  <c r="C788" i="199"/>
  <c r="C835" i="199"/>
  <c r="C145" i="199"/>
  <c r="C704" i="199"/>
  <c r="C203" i="199"/>
  <c r="C1057" i="199"/>
  <c r="C884" i="199"/>
  <c r="C857" i="199"/>
  <c r="C169" i="199"/>
  <c r="C772" i="199"/>
  <c r="C245" i="199"/>
  <c r="C1105" i="199"/>
  <c r="C645" i="199"/>
  <c r="C936" i="199"/>
  <c r="C193" i="199"/>
  <c r="C679" i="199"/>
  <c r="C983" i="199"/>
  <c r="C999" i="199"/>
  <c r="C876" i="199"/>
  <c r="C827" i="199"/>
  <c r="C399" i="199"/>
  <c r="C635" i="199"/>
  <c r="C440" i="199"/>
  <c r="C926" i="199"/>
  <c r="C659" i="199"/>
  <c r="C472" i="199"/>
  <c r="C981" i="199"/>
  <c r="C542" i="199"/>
  <c r="C688" i="199"/>
  <c r="C299" i="199"/>
  <c r="C321" i="199"/>
  <c r="C380" i="199"/>
  <c r="C323" i="199"/>
  <c r="C223" i="199"/>
  <c r="C27" i="199"/>
  <c r="C46" i="199"/>
  <c r="C59" i="199"/>
  <c r="C276" i="199"/>
  <c r="C250" i="199"/>
  <c r="C214" i="199"/>
  <c r="C840" i="199"/>
  <c r="C998" i="199"/>
  <c r="C670" i="199"/>
  <c r="C964" i="199"/>
  <c r="C648" i="199"/>
  <c r="C1006" i="199"/>
  <c r="C956" i="199"/>
  <c r="C712" i="199"/>
  <c r="C985" i="199"/>
  <c r="C906" i="199"/>
  <c r="C759" i="199"/>
  <c r="C372" i="199"/>
  <c r="C493" i="199"/>
  <c r="C633" i="199"/>
  <c r="C888" i="199"/>
  <c r="C509" i="199"/>
  <c r="C134" i="199"/>
  <c r="C174" i="199"/>
  <c r="C172" i="199"/>
  <c r="C438" i="199"/>
  <c r="C295" i="199"/>
  <c r="C171" i="199"/>
  <c r="C1027" i="199"/>
  <c r="C63" i="199"/>
  <c r="C90" i="199"/>
  <c r="C898" i="199"/>
  <c r="C947" i="199"/>
  <c r="C93" i="199"/>
  <c r="C592" i="199"/>
  <c r="C1100" i="199"/>
  <c r="C1074" i="199"/>
  <c r="C982" i="199"/>
  <c r="C1065" i="199"/>
  <c r="C384" i="199"/>
  <c r="C872" i="199"/>
  <c r="C112" i="199"/>
  <c r="C804" i="199"/>
  <c r="C660" i="199"/>
  <c r="C928" i="199"/>
  <c r="C489" i="199"/>
  <c r="C397" i="199"/>
  <c r="C140" i="199"/>
  <c r="C39" i="199"/>
  <c r="C271" i="199"/>
  <c r="C204" i="199"/>
  <c r="C904" i="199"/>
  <c r="C953" i="199"/>
  <c r="C355" i="199"/>
  <c r="C100" i="199"/>
  <c r="C585" i="199"/>
  <c r="C113" i="199"/>
  <c r="C436" i="199"/>
  <c r="C646" i="199"/>
  <c r="C1099" i="199"/>
  <c r="C153" i="199"/>
  <c r="C237" i="199"/>
  <c r="C66" i="199"/>
  <c r="C94" i="199"/>
  <c r="C122" i="199"/>
  <c r="C605" i="199"/>
  <c r="C427" i="199"/>
  <c r="C488" i="199"/>
  <c r="C240" i="199"/>
  <c r="C102" i="199"/>
  <c r="C967" i="199"/>
  <c r="C783" i="199"/>
  <c r="C856" i="199"/>
  <c r="C811" i="199"/>
  <c r="C946" i="199"/>
  <c r="C725" i="199"/>
  <c r="C1056" i="199"/>
  <c r="C1031" i="199"/>
  <c r="C972" i="199"/>
  <c r="C1026" i="199"/>
  <c r="C868" i="199"/>
  <c r="C988" i="199"/>
  <c r="C1017" i="199"/>
  <c r="C1110" i="199"/>
  <c r="C530" i="199"/>
  <c r="C409" i="199"/>
  <c r="C702" i="199"/>
  <c r="C552" i="199"/>
  <c r="C44" i="199"/>
  <c r="C470" i="199"/>
  <c r="C831" i="199"/>
  <c r="C393" i="199"/>
  <c r="C135" i="199"/>
  <c r="C632" i="199"/>
  <c r="C1011" i="199"/>
  <c r="C793" i="199"/>
  <c r="C504" i="199"/>
  <c r="C82" i="199"/>
  <c r="C289" i="199"/>
  <c r="C844" i="199"/>
  <c r="C99" i="199"/>
  <c r="C674" i="199"/>
  <c r="C513" i="199"/>
  <c r="C818" i="199"/>
  <c r="C54" i="199"/>
  <c r="C765" i="199"/>
  <c r="C934" i="199"/>
  <c r="C653" i="199"/>
  <c r="C280" i="199"/>
  <c r="C225" i="199"/>
  <c r="C651" i="199"/>
  <c r="C514" i="199"/>
  <c r="C829" i="199"/>
  <c r="C331" i="199"/>
  <c r="C880" i="199"/>
  <c r="C834" i="199"/>
  <c r="C506" i="199"/>
  <c r="C325" i="199"/>
  <c r="C273" i="199"/>
  <c r="C147" i="199"/>
  <c r="C476" i="199"/>
  <c r="C693" i="199"/>
  <c r="C1107" i="199"/>
  <c r="C366" i="199"/>
  <c r="C104" i="199"/>
  <c r="C446" i="199"/>
  <c r="C76" i="199"/>
  <c r="C771" i="199"/>
  <c r="C810" i="199"/>
  <c r="C902" i="199"/>
  <c r="C405" i="199"/>
  <c r="C455" i="199"/>
  <c r="C751" i="199"/>
  <c r="C119" i="199"/>
  <c r="C421" i="199"/>
  <c r="C92" i="199"/>
  <c r="C80" i="199"/>
  <c r="C108" i="199"/>
  <c r="C363" i="199"/>
  <c r="C201" i="199"/>
  <c r="C922" i="199"/>
  <c r="C781" i="199"/>
  <c r="C784" i="199"/>
  <c r="C351" i="199"/>
  <c r="C813" i="199"/>
  <c r="C1075" i="199"/>
  <c r="C71" i="199"/>
  <c r="C512" i="199"/>
  <c r="C543" i="199"/>
  <c r="C735" i="199"/>
  <c r="C459" i="199"/>
  <c r="C251" i="199"/>
  <c r="C518" i="199"/>
  <c r="C255" i="199"/>
  <c r="C1015" i="199"/>
  <c r="C650" i="199"/>
  <c r="C675" i="199"/>
  <c r="C952" i="199"/>
  <c r="C1090" i="199"/>
  <c r="C773" i="199"/>
  <c r="C1014" i="199"/>
  <c r="C752" i="199"/>
  <c r="C1035" i="199"/>
  <c r="C1045" i="199"/>
  <c r="C681" i="199"/>
  <c r="C741" i="199"/>
  <c r="C309" i="199"/>
  <c r="C740" i="199"/>
  <c r="C157" i="199"/>
  <c r="C180" i="199"/>
  <c r="C502" i="199"/>
  <c r="C316" i="199"/>
  <c r="C678" i="199"/>
  <c r="C374" i="199"/>
  <c r="C995" i="199"/>
  <c r="C21" i="199"/>
  <c r="C152" i="199"/>
  <c r="C680" i="199"/>
  <c r="C1052" i="199"/>
  <c r="C594" i="199"/>
  <c r="C637" i="199"/>
  <c r="C603" i="199"/>
  <c r="C270" i="199"/>
  <c r="C215" i="199"/>
  <c r="C211" i="199"/>
  <c r="C622" i="199"/>
  <c r="C55" i="199"/>
  <c r="C471" i="199"/>
  <c r="C494" i="199"/>
  <c r="C677" i="199"/>
  <c r="C315" i="199"/>
  <c r="C877" i="199"/>
  <c r="C1041" i="199"/>
  <c r="C318" i="199"/>
  <c r="C381" i="199"/>
  <c r="C630" i="199"/>
  <c r="C432" i="199"/>
  <c r="C124" i="199"/>
  <c r="C1043" i="199"/>
  <c r="C254" i="199"/>
  <c r="C123" i="199"/>
  <c r="C689" i="199"/>
  <c r="C1042" i="199"/>
  <c r="C117" i="199"/>
  <c r="E1081" i="199"/>
  <c r="E159" i="199"/>
  <c r="E44" i="199"/>
  <c r="E1036" i="199"/>
  <c r="E536" i="199"/>
  <c r="E423" i="199"/>
  <c r="E929" i="199"/>
  <c r="E263" i="199"/>
  <c r="E1091" i="199"/>
  <c r="E1048" i="199"/>
  <c r="E870" i="199"/>
  <c r="E151" i="199"/>
  <c r="E1103" i="199"/>
  <c r="E1064" i="199"/>
  <c r="E886" i="199"/>
  <c r="E32" i="199"/>
  <c r="E432" i="199"/>
  <c r="E403" i="199"/>
  <c r="E937" i="199"/>
  <c r="E316" i="199"/>
  <c r="E889" i="199"/>
  <c r="E680" i="199"/>
  <c r="E92" i="199"/>
  <c r="E1016" i="199"/>
  <c r="E959" i="199"/>
  <c r="E244" i="199"/>
  <c r="E36" i="199"/>
  <c r="E989" i="199"/>
  <c r="E941" i="199"/>
  <c r="E1074" i="199"/>
  <c r="E1065" i="199"/>
  <c r="E544" i="199"/>
  <c r="E497" i="199"/>
  <c r="E803" i="199"/>
  <c r="E669" i="199"/>
  <c r="E721" i="199"/>
  <c r="E82" i="199"/>
  <c r="E252" i="199"/>
  <c r="E23" i="199"/>
  <c r="E972" i="199"/>
  <c r="E1107" i="199"/>
  <c r="E891" i="199"/>
  <c r="E797" i="199"/>
  <c r="E907" i="199"/>
  <c r="E910" i="199"/>
  <c r="E72" i="199"/>
  <c r="E231" i="199"/>
  <c r="E965" i="199"/>
  <c r="E140" i="199"/>
  <c r="E1032" i="199"/>
  <c r="E60" i="199"/>
  <c r="E956" i="199"/>
  <c r="E1018" i="199"/>
  <c r="E236" i="199"/>
  <c r="E990" i="199"/>
  <c r="E1015" i="199"/>
  <c r="E207" i="199"/>
  <c r="E116" i="199"/>
  <c r="E978" i="199"/>
  <c r="E204" i="199"/>
  <c r="E1019" i="199"/>
  <c r="E156" i="199"/>
  <c r="E921" i="199"/>
  <c r="E949" i="199"/>
  <c r="E215" i="199"/>
  <c r="E945" i="199"/>
  <c r="E998" i="199"/>
  <c r="E800" i="199"/>
  <c r="E636" i="199"/>
  <c r="E1093" i="199"/>
  <c r="E658" i="199"/>
  <c r="E304" i="199"/>
  <c r="E228" i="199"/>
  <c r="E896" i="199"/>
  <c r="E191" i="199"/>
  <c r="E1069" i="199"/>
  <c r="E100" i="199"/>
  <c r="E981" i="199"/>
  <c r="E576" i="199"/>
  <c r="E401" i="199"/>
  <c r="E754" i="199"/>
  <c r="E710" i="199"/>
  <c r="E34" i="199"/>
  <c r="E217" i="199"/>
  <c r="E770" i="199"/>
  <c r="E520" i="199"/>
  <c r="E844" i="199"/>
  <c r="E266" i="199"/>
  <c r="E108" i="199"/>
  <c r="E175" i="199"/>
  <c r="E435" i="199"/>
  <c r="E1059" i="199"/>
  <c r="E143" i="199"/>
  <c r="E1071" i="199"/>
  <c r="E848" i="199"/>
  <c r="E853" i="199"/>
  <c r="E354" i="199"/>
  <c r="E825" i="199"/>
  <c r="E1077" i="199"/>
  <c r="E502" i="199"/>
  <c r="E179" i="199"/>
  <c r="E363" i="199"/>
  <c r="E340" i="199"/>
  <c r="E973" i="199"/>
  <c r="E957" i="199"/>
  <c r="E692" i="199"/>
  <c r="E425" i="199"/>
  <c r="E940" i="199"/>
  <c r="E361" i="199"/>
  <c r="E351" i="199"/>
  <c r="E46" i="199"/>
  <c r="E257" i="199"/>
  <c r="E802" i="199"/>
  <c r="E383" i="199"/>
  <c r="E875" i="199"/>
  <c r="E778" i="199"/>
  <c r="E631" i="199"/>
  <c r="E1072" i="199"/>
  <c r="E547" i="199"/>
  <c r="E817" i="199"/>
  <c r="E397" i="199"/>
  <c r="E22" i="199"/>
  <c r="E601" i="199"/>
  <c r="E999" i="199"/>
  <c r="E983" i="199"/>
  <c r="E708" i="199"/>
  <c r="E441" i="199"/>
  <c r="E970" i="199"/>
  <c r="E369" i="199"/>
  <c r="E367" i="199"/>
  <c r="E54" i="199"/>
  <c r="E19" i="199"/>
  <c r="E823" i="199"/>
  <c r="E65" i="199"/>
  <c r="E202" i="199"/>
  <c r="E194" i="199"/>
  <c r="E348" i="199"/>
  <c r="E822" i="199"/>
  <c r="E526" i="199"/>
  <c r="E430" i="199"/>
  <c r="E386" i="199"/>
  <c r="E301" i="199"/>
  <c r="E786" i="199"/>
  <c r="E728" i="199"/>
  <c r="E277" i="199"/>
  <c r="E43" i="199"/>
  <c r="E39" i="199"/>
  <c r="E566" i="199"/>
  <c r="E1115" i="199"/>
  <c r="E52" i="199"/>
  <c r="E48" i="199"/>
  <c r="E888" i="199"/>
  <c r="E344" i="199"/>
  <c r="E900" i="199"/>
  <c r="E1008" i="199"/>
  <c r="E624" i="199"/>
  <c r="E465" i="199"/>
  <c r="E587" i="199"/>
  <c r="E613" i="199"/>
  <c r="E66" i="199"/>
  <c r="E150" i="199"/>
  <c r="E855" i="199"/>
  <c r="E437" i="199"/>
  <c r="E927" i="199"/>
  <c r="E805" i="199"/>
  <c r="E671" i="199"/>
  <c r="E434" i="199"/>
  <c r="E567" i="199"/>
  <c r="E873" i="199"/>
  <c r="E451" i="199"/>
  <c r="E160" i="199"/>
  <c r="E790" i="199"/>
  <c r="E720" i="199"/>
  <c r="E123" i="199"/>
  <c r="E776" i="199"/>
  <c r="E584" i="199"/>
  <c r="E298" i="199"/>
  <c r="E857" i="199"/>
  <c r="E749" i="199"/>
  <c r="E742" i="199"/>
  <c r="E274" i="199"/>
  <c r="E130" i="199"/>
  <c r="E296" i="199"/>
  <c r="E969" i="199"/>
  <c r="E815" i="199"/>
  <c r="E687" i="199"/>
  <c r="E450" i="199"/>
  <c r="E575" i="199"/>
  <c r="E901" i="199"/>
  <c r="E471" i="199"/>
  <c r="E176" i="199"/>
  <c r="E833" i="199"/>
  <c r="E704" i="199"/>
  <c r="E161" i="199"/>
  <c r="E422" i="199"/>
  <c r="E414" i="199"/>
  <c r="E410" i="199"/>
  <c r="E312" i="199"/>
  <c r="E922" i="199"/>
  <c r="E664" i="199"/>
  <c r="E29" i="199"/>
  <c r="E234" i="199"/>
  <c r="E162" i="199"/>
  <c r="E635" i="199"/>
  <c r="E879" i="199"/>
  <c r="E399" i="199"/>
  <c r="E389" i="199"/>
  <c r="E1111" i="199"/>
  <c r="E909" i="199"/>
  <c r="E764" i="199"/>
  <c r="E562" i="199"/>
  <c r="E724" i="199"/>
  <c r="E777" i="199"/>
  <c r="E641" i="199"/>
  <c r="E142" i="199"/>
  <c r="E427" i="199"/>
  <c r="E799" i="199"/>
  <c r="E1114" i="199"/>
  <c r="E859" i="199"/>
  <c r="E152" i="199"/>
  <c r="E1042" i="199"/>
  <c r="E740" i="199"/>
  <c r="E787" i="199"/>
  <c r="E673" i="199"/>
  <c r="E166" i="199"/>
  <c r="E691" i="199"/>
  <c r="E550" i="199"/>
  <c r="E869" i="199"/>
  <c r="E686" i="199"/>
  <c r="E604" i="199"/>
  <c r="E890" i="199"/>
  <c r="E573" i="199"/>
  <c r="E171" i="199"/>
  <c r="E332" i="199"/>
  <c r="E943" i="199"/>
  <c r="E417" i="199"/>
  <c r="E357" i="199"/>
  <c r="E42" i="199"/>
  <c r="E791" i="199"/>
  <c r="E612" i="199"/>
  <c r="E906" i="199"/>
  <c r="E589" i="199"/>
  <c r="E187" i="199"/>
  <c r="E415" i="199"/>
  <c r="E632" i="199"/>
  <c r="E37" i="199"/>
  <c r="E146" i="199"/>
  <c r="E911" i="199"/>
  <c r="E382" i="199"/>
  <c r="E347" i="199"/>
  <c r="E807" i="199"/>
  <c r="E1106" i="199"/>
  <c r="E813" i="199"/>
  <c r="E798" i="199"/>
  <c r="E190" i="199"/>
  <c r="E469" i="199"/>
  <c r="E821" i="199"/>
  <c r="E458" i="199"/>
  <c r="E925" i="199"/>
  <c r="E184" i="199"/>
  <c r="E1080" i="199"/>
  <c r="E548" i="199"/>
  <c r="E809" i="199"/>
  <c r="E737" i="199"/>
  <c r="E214" i="199"/>
  <c r="E97" i="199"/>
  <c r="E237" i="199"/>
  <c r="E145" i="199"/>
  <c r="E87" i="199"/>
  <c r="E638" i="199"/>
  <c r="E279" i="199"/>
  <c r="E186" i="199"/>
  <c r="E356" i="199"/>
  <c r="E421" i="199"/>
  <c r="E93" i="199"/>
  <c r="E118" i="199"/>
  <c r="E264" i="199"/>
  <c r="E31" i="199"/>
  <c r="E585" i="199"/>
  <c r="E122" i="199"/>
  <c r="E1003" i="199"/>
  <c r="E810" i="199"/>
  <c r="E388" i="199"/>
  <c r="E1078" i="199"/>
  <c r="E302" i="199"/>
  <c r="E759" i="199"/>
  <c r="E380" i="199"/>
  <c r="E307" i="199"/>
  <c r="E1116" i="199"/>
  <c r="E652" i="199"/>
  <c r="E627" i="199"/>
  <c r="E315" i="199"/>
  <c r="E193" i="199"/>
  <c r="E788" i="199"/>
  <c r="E310" i="199"/>
  <c r="E634" i="199"/>
  <c r="E396" i="199"/>
  <c r="E323" i="199"/>
  <c r="E697" i="199"/>
  <c r="E590" i="199"/>
  <c r="E27" i="199"/>
  <c r="E324" i="199"/>
  <c r="E379" i="199"/>
  <c r="E378" i="199"/>
  <c r="E157" i="199"/>
  <c r="E135" i="199"/>
  <c r="E549" i="199"/>
  <c r="E639" i="199"/>
  <c r="E407" i="199"/>
  <c r="E321" i="199"/>
  <c r="E558" i="199"/>
  <c r="E784" i="199"/>
  <c r="E402" i="199"/>
  <c r="E746" i="199"/>
  <c r="E561" i="199"/>
  <c r="E1096" i="199"/>
  <c r="E814" i="199"/>
  <c r="E753" i="199"/>
  <c r="E860" i="199"/>
  <c r="E534" i="199"/>
  <c r="E387" i="199"/>
  <c r="E593" i="199"/>
  <c r="E939" i="199"/>
  <c r="E365" i="199"/>
  <c r="E628" i="199"/>
  <c r="E615" i="199"/>
  <c r="E153" i="199"/>
  <c r="E468" i="199"/>
  <c r="E975" i="199"/>
  <c r="E762" i="199"/>
  <c r="E1100" i="199"/>
  <c r="E644" i="199"/>
  <c r="E309" i="199"/>
  <c r="E177" i="199"/>
  <c r="E47" i="199"/>
  <c r="E553" i="199"/>
  <c r="E213" i="199"/>
  <c r="E107" i="199"/>
  <c r="E476" i="199"/>
  <c r="E881" i="199"/>
  <c r="E661" i="199"/>
  <c r="E876" i="199"/>
  <c r="E568" i="199"/>
  <c r="E678" i="199"/>
  <c r="E25" i="199"/>
  <c r="E655" i="199"/>
  <c r="E559" i="199"/>
  <c r="E944" i="199"/>
  <c r="E993" i="199"/>
  <c r="E133" i="199"/>
  <c r="E622" i="199"/>
  <c r="E319" i="199"/>
  <c r="E485" i="199"/>
  <c r="E128" i="199"/>
  <c r="E1014" i="199"/>
  <c r="E371" i="199"/>
  <c r="E368" i="199"/>
  <c r="E487" i="199"/>
  <c r="E306" i="199"/>
  <c r="E41" i="199"/>
  <c r="E498" i="199"/>
  <c r="E1056" i="199"/>
  <c r="E586" i="199"/>
  <c r="E808" i="199"/>
  <c r="E674" i="199"/>
  <c r="E438" i="199"/>
  <c r="E858" i="199"/>
  <c r="E514" i="199"/>
  <c r="E454" i="199"/>
  <c r="E486" i="199"/>
  <c r="E1044" i="199"/>
  <c r="E84" i="199"/>
  <c r="E400" i="199"/>
  <c r="E528" i="199"/>
  <c r="E872" i="199"/>
  <c r="E766" i="199"/>
  <c r="E392" i="199"/>
  <c r="E884" i="199"/>
  <c r="E1117" i="199"/>
  <c r="E212" i="199"/>
  <c r="E76" i="199"/>
  <c r="E88" i="199"/>
  <c r="E119" i="199"/>
  <c r="E908" i="199"/>
  <c r="E445" i="199"/>
  <c r="E1112" i="199"/>
  <c r="E852" i="199"/>
  <c r="E464" i="199"/>
  <c r="E868" i="199"/>
  <c r="E865" i="199"/>
  <c r="E878" i="199"/>
  <c r="E647" i="199"/>
  <c r="E898" i="199"/>
  <c r="E333" i="199"/>
  <c r="E419" i="199"/>
  <c r="E196" i="199"/>
  <c r="E247" i="199"/>
  <c r="E199" i="199"/>
  <c r="E1089" i="199"/>
  <c r="E987" i="199"/>
  <c r="E856" i="199"/>
  <c r="E668" i="199"/>
  <c r="E1050" i="199"/>
  <c r="E733" i="199"/>
  <c r="E327" i="199"/>
  <c r="E168" i="199"/>
  <c r="E811" i="199"/>
  <c r="E736" i="199"/>
  <c r="E270" i="199"/>
  <c r="E780" i="199"/>
  <c r="E391" i="199"/>
  <c r="E839" i="199"/>
  <c r="E273" i="199"/>
  <c r="E239" i="199"/>
  <c r="E904" i="199"/>
  <c r="E104" i="199"/>
  <c r="E967" i="199"/>
  <c r="E1052" i="199"/>
  <c r="E926" i="199"/>
  <c r="E529" i="199"/>
  <c r="E603" i="199"/>
  <c r="E936" i="199"/>
  <c r="E98" i="199"/>
  <c r="E206" i="199"/>
  <c r="E963" i="199"/>
  <c r="E479" i="199"/>
  <c r="E995" i="199"/>
  <c r="E826" i="199"/>
  <c r="E703" i="199"/>
  <c r="E466" i="199"/>
  <c r="E583" i="199"/>
  <c r="E961" i="199"/>
  <c r="E493" i="199"/>
  <c r="E192" i="199"/>
  <c r="E866" i="199"/>
  <c r="E554" i="199"/>
  <c r="E394" i="199"/>
  <c r="E792" i="199"/>
  <c r="E600" i="199"/>
  <c r="E314" i="199"/>
  <c r="E883" i="199"/>
  <c r="E642" i="199"/>
  <c r="E565" i="199"/>
  <c r="E404" i="199"/>
  <c r="E163" i="199"/>
  <c r="E339" i="199"/>
  <c r="E1028" i="199"/>
  <c r="E837" i="199"/>
  <c r="E719" i="199"/>
  <c r="E482" i="199"/>
  <c r="E591" i="199"/>
  <c r="E1024" i="199"/>
  <c r="E515" i="199"/>
  <c r="E208" i="199"/>
  <c r="E947" i="199"/>
  <c r="E578" i="199"/>
  <c r="E241" i="199"/>
  <c r="E115" i="199"/>
  <c r="E111" i="199"/>
  <c r="E488" i="199"/>
  <c r="E649" i="199"/>
  <c r="E696" i="199"/>
  <c r="E336" i="199"/>
  <c r="E53" i="199"/>
  <c r="E170" i="199"/>
  <c r="E275" i="199"/>
  <c r="E760" i="199"/>
  <c r="E1066" i="199"/>
  <c r="E484" i="199"/>
  <c r="E472" i="199"/>
  <c r="E280" i="199"/>
  <c r="E977" i="199"/>
  <c r="E648" i="199"/>
  <c r="E28" i="199"/>
  <c r="E1026" i="199"/>
  <c r="E172" i="199"/>
  <c r="E1023" i="199"/>
  <c r="E816" i="199"/>
  <c r="E732" i="199"/>
  <c r="E474" i="199"/>
  <c r="E690" i="199"/>
  <c r="E657" i="199"/>
  <c r="E232" i="199"/>
  <c r="E1109" i="199"/>
  <c r="E594" i="199"/>
  <c r="E436" i="199"/>
  <c r="E812" i="199"/>
  <c r="E620" i="199"/>
  <c r="E334" i="199"/>
  <c r="E935" i="199"/>
  <c r="E682" i="199"/>
  <c r="E605" i="199"/>
  <c r="E448" i="199"/>
  <c r="E203" i="199"/>
  <c r="E681" i="199"/>
  <c r="E364" i="199"/>
  <c r="E1012" i="199"/>
  <c r="E1027" i="199"/>
  <c r="E716" i="199"/>
  <c r="E449" i="199"/>
  <c r="E771" i="199"/>
  <c r="E376" i="199"/>
  <c r="E538" i="199"/>
  <c r="E58" i="199"/>
  <c r="E120" i="199"/>
  <c r="E834" i="199"/>
  <c r="E820" i="199"/>
  <c r="E758" i="199"/>
  <c r="E342" i="199"/>
  <c r="E994" i="199"/>
  <c r="E698" i="199"/>
  <c r="E621" i="199"/>
  <c r="E470" i="199"/>
  <c r="E219" i="199"/>
  <c r="E745" i="199"/>
  <c r="E501" i="199"/>
  <c r="E569" i="199"/>
  <c r="E311" i="199"/>
  <c r="E61" i="199"/>
  <c r="E154" i="199"/>
  <c r="E253" i="199"/>
  <c r="E640" i="199"/>
  <c r="E1088" i="199"/>
  <c r="E390" i="199"/>
  <c r="E95" i="199"/>
  <c r="E532" i="199"/>
  <c r="E729" i="199"/>
  <c r="E574" i="199"/>
  <c r="E375" i="199"/>
  <c r="E359" i="199"/>
  <c r="E366" i="199"/>
  <c r="E535" i="199"/>
  <c r="E552" i="199"/>
  <c r="E230" i="199"/>
  <c r="E543" i="199"/>
  <c r="E1022" i="199"/>
  <c r="E683" i="199"/>
  <c r="E299" i="199"/>
  <c r="E915" i="199"/>
  <c r="E227" i="199"/>
  <c r="E623" i="199"/>
  <c r="E246" i="199"/>
  <c r="E431" i="199"/>
  <c r="E974" i="199"/>
  <c r="E592" i="199"/>
  <c r="E617" i="199"/>
  <c r="E835" i="199"/>
  <c r="E902" i="199"/>
  <c r="E429" i="199"/>
  <c r="E494" i="199"/>
  <c r="E35" i="199"/>
  <c r="E81" i="199"/>
  <c r="E131" i="199"/>
  <c r="E250" i="199"/>
  <c r="E518" i="199"/>
  <c r="E871" i="199"/>
  <c r="E224" i="199"/>
  <c r="E330" i="199"/>
  <c r="E665" i="199"/>
  <c r="E1098" i="199"/>
  <c r="E180" i="199"/>
  <c r="E723" i="199"/>
  <c r="E295" i="199"/>
  <c r="E614" i="199"/>
  <c r="E64" i="199"/>
  <c r="E712" i="199"/>
  <c r="E952" i="199"/>
  <c r="E384" i="199"/>
  <c r="E285" i="199"/>
  <c r="E1002" i="199"/>
  <c r="E919" i="199"/>
  <c r="E56" i="199"/>
  <c r="E582" i="199"/>
  <c r="E148" i="199"/>
  <c r="E509" i="199"/>
  <c r="E477" i="199"/>
  <c r="E938" i="199"/>
  <c r="E1001" i="199"/>
  <c r="E21" i="199"/>
  <c r="E659" i="199"/>
  <c r="E1038" i="199"/>
  <c r="E1094" i="199"/>
  <c r="E789" i="199"/>
  <c r="E322" i="199"/>
  <c r="E619" i="199"/>
  <c r="E838" i="199"/>
  <c r="E420" i="199"/>
  <c r="E305" i="199"/>
  <c r="E508" i="199"/>
  <c r="E444" i="199"/>
  <c r="E775" i="199"/>
  <c r="E1085" i="199"/>
  <c r="E768" i="199"/>
  <c r="E370" i="199"/>
  <c r="E846" i="199"/>
  <c r="E349" i="199"/>
  <c r="E373" i="199"/>
  <c r="E211" i="199"/>
  <c r="E713" i="199"/>
  <c r="E372" i="199"/>
  <c r="E1037" i="199"/>
  <c r="E1020" i="199"/>
  <c r="E455" i="199"/>
  <c r="E984" i="199"/>
  <c r="E328" i="199"/>
  <c r="E220" i="199"/>
  <c r="E992" i="199"/>
  <c r="E129" i="199"/>
  <c r="E982" i="199"/>
  <c r="E832" i="199"/>
  <c r="E560" i="199"/>
  <c r="E506" i="199"/>
  <c r="E722" i="199"/>
  <c r="E646" i="199"/>
  <c r="E265" i="199"/>
  <c r="E169" i="199"/>
  <c r="E626" i="199"/>
  <c r="E478" i="199"/>
  <c r="E828" i="199"/>
  <c r="E918" i="199"/>
  <c r="E350" i="199"/>
  <c r="E1011" i="199"/>
  <c r="E714" i="199"/>
  <c r="E920" i="199"/>
  <c r="E492" i="199"/>
  <c r="E235" i="199"/>
  <c r="E654" i="199"/>
  <c r="E667" i="199"/>
  <c r="E1053" i="199"/>
  <c r="E1043" i="199"/>
  <c r="E748" i="199"/>
  <c r="E481" i="199"/>
  <c r="E793" i="199"/>
  <c r="E653" i="199"/>
  <c r="E689" i="199"/>
  <c r="E74" i="199"/>
  <c r="E174" i="199"/>
  <c r="E882" i="199"/>
  <c r="E836" i="199"/>
  <c r="E934" i="199"/>
  <c r="E358" i="199"/>
  <c r="E976" i="199"/>
  <c r="E730" i="199"/>
  <c r="E958" i="199"/>
  <c r="E512" i="199"/>
  <c r="E251" i="199"/>
  <c r="E718" i="199"/>
  <c r="E303" i="199"/>
  <c r="E928" i="199"/>
  <c r="E507" i="199"/>
  <c r="E495" i="199"/>
  <c r="E77" i="199"/>
  <c r="E261" i="199"/>
  <c r="E189" i="199"/>
  <c r="E546" i="199"/>
  <c r="E201" i="199"/>
  <c r="E99" i="199"/>
  <c r="E63" i="199"/>
  <c r="E447" i="199"/>
  <c r="E734" i="199"/>
  <c r="E707" i="199"/>
  <c r="E675" i="199"/>
  <c r="E167" i="199"/>
  <c r="E96" i="199"/>
  <c r="E1021" i="199"/>
  <c r="E360" i="199"/>
  <c r="E988" i="199"/>
  <c r="E467" i="199"/>
  <c r="E980" i="199"/>
  <c r="E985" i="199"/>
  <c r="E711" i="199"/>
  <c r="E964" i="199"/>
  <c r="E637" i="199"/>
  <c r="E503" i="199"/>
  <c r="E121" i="199"/>
  <c r="E577" i="199"/>
  <c r="E747" i="199"/>
  <c r="E1101" i="199"/>
  <c r="E1097" i="199"/>
  <c r="E556" i="199"/>
  <c r="E521" i="199"/>
  <c r="E819" i="199"/>
  <c r="E693" i="199"/>
  <c r="E630" i="199"/>
  <c r="E94" i="199"/>
  <c r="E238" i="199"/>
  <c r="E996" i="199"/>
  <c r="E511" i="199"/>
  <c r="E1017" i="199"/>
  <c r="E842" i="199"/>
  <c r="E727" i="199"/>
  <c r="E490" i="199"/>
  <c r="E595" i="199"/>
  <c r="E1033" i="199"/>
  <c r="E525" i="199"/>
  <c r="E216" i="199"/>
  <c r="E1031" i="199"/>
  <c r="E864" i="199"/>
  <c r="E1118" i="199"/>
  <c r="E564" i="199"/>
  <c r="E541" i="199"/>
  <c r="E830" i="199"/>
  <c r="E709" i="199"/>
  <c r="E662" i="199"/>
  <c r="E102" i="199"/>
  <c r="E262" i="199"/>
  <c r="E1049" i="199"/>
  <c r="E113" i="199"/>
  <c r="E181" i="199"/>
  <c r="E173" i="199"/>
  <c r="E570" i="199"/>
  <c r="E225" i="199"/>
  <c r="E91" i="199"/>
  <c r="E55" i="199"/>
  <c r="E459" i="199"/>
  <c r="E545" i="199"/>
  <c r="E284" i="199"/>
  <c r="E453" i="199"/>
  <c r="E85" i="199"/>
  <c r="E24" i="199"/>
  <c r="E272" i="199"/>
  <c r="E744" i="199"/>
  <c r="E1110" i="199"/>
  <c r="E700" i="199"/>
  <c r="E200" i="199"/>
  <c r="E796" i="199"/>
  <c r="E457" i="199"/>
  <c r="E629" i="199"/>
  <c r="E62" i="199"/>
  <c r="E845" i="199"/>
  <c r="E917" i="199"/>
  <c r="E663" i="199"/>
  <c r="E563" i="199"/>
  <c r="E439" i="199"/>
  <c r="E769" i="199"/>
  <c r="E1029" i="199"/>
  <c r="E473" i="199"/>
  <c r="E645" i="199"/>
  <c r="E70" i="199"/>
  <c r="E867" i="199"/>
  <c r="E1007" i="199"/>
  <c r="E1010" i="199"/>
  <c r="E461" i="199"/>
  <c r="E1058" i="199"/>
  <c r="E318" i="199"/>
  <c r="E650" i="199"/>
  <c r="E412" i="199"/>
  <c r="E355" i="199"/>
  <c r="E953" i="199"/>
  <c r="E684" i="199"/>
  <c r="E932" i="199"/>
  <c r="E343" i="199"/>
  <c r="E249" i="199"/>
  <c r="E804" i="199"/>
  <c r="E326" i="199"/>
  <c r="E666" i="199"/>
  <c r="E428" i="199"/>
  <c r="E633" i="199"/>
  <c r="E702" i="199"/>
  <c r="E739" i="199"/>
  <c r="E218" i="199"/>
  <c r="E651" i="199"/>
  <c r="E462" i="199"/>
  <c r="E446" i="199"/>
  <c r="E829" i="199"/>
  <c r="E424" i="199"/>
  <c r="E571" i="199"/>
  <c r="E757" i="199"/>
  <c r="E705" i="199"/>
  <c r="E895" i="199"/>
  <c r="E979" i="199"/>
  <c r="E695" i="199"/>
  <c r="E579" i="199"/>
  <c r="E483" i="199"/>
  <c r="E843" i="199"/>
  <c r="E1076" i="199"/>
  <c r="E505" i="199"/>
  <c r="E677" i="199"/>
  <c r="E86" i="199"/>
  <c r="E960" i="199"/>
  <c r="E245" i="199"/>
  <c r="E688" i="199"/>
  <c r="E278" i="199"/>
  <c r="E540" i="199"/>
  <c r="E643" i="199"/>
  <c r="E69" i="199"/>
  <c r="E178" i="199"/>
  <c r="E854" i="199"/>
  <c r="E411" i="199"/>
  <c r="E197" i="199"/>
  <c r="E905" i="199"/>
  <c r="E67" i="199"/>
  <c r="E533" i="199"/>
  <c r="E300" i="199"/>
  <c r="E183" i="199"/>
  <c r="E1000" i="199"/>
  <c r="E950" i="199"/>
  <c r="E1113" i="199"/>
  <c r="E588" i="199"/>
  <c r="E862" i="199"/>
  <c r="E761" i="199"/>
  <c r="E139" i="199"/>
  <c r="E308" i="199"/>
  <c r="E893" i="199"/>
  <c r="E385" i="199"/>
  <c r="E341" i="199"/>
  <c r="E26" i="199"/>
  <c r="E930" i="199"/>
  <c r="E596" i="199"/>
  <c r="E877" i="199"/>
  <c r="E557" i="199"/>
  <c r="E155" i="199"/>
  <c r="E500" i="199"/>
  <c r="E606" i="199"/>
  <c r="E222" i="199"/>
  <c r="E210" i="199"/>
  <c r="E801" i="199"/>
  <c r="E452" i="199"/>
  <c r="E165" i="199"/>
  <c r="E1102" i="199"/>
  <c r="E968" i="199"/>
  <c r="E395" i="199"/>
  <c r="E551" i="199"/>
  <c r="E112" i="199"/>
  <c r="E496" i="199"/>
  <c r="E1035" i="199"/>
  <c r="E1083" i="199"/>
  <c r="E1075" i="199"/>
  <c r="E1062" i="199"/>
  <c r="E555" i="199"/>
  <c r="E1095" i="199"/>
  <c r="E767" i="199"/>
  <c r="E114" i="199"/>
  <c r="E1040" i="199"/>
  <c r="E1047" i="199"/>
  <c r="E1034" i="199"/>
  <c r="E701" i="199"/>
  <c r="E672" i="199"/>
  <c r="E286" i="199"/>
  <c r="E110" i="199"/>
  <c r="E1073" i="199"/>
  <c r="E611" i="199"/>
  <c r="E137" i="199"/>
  <c r="E294" i="199"/>
  <c r="E127" i="199"/>
  <c r="E331" i="199"/>
  <c r="E59" i="199"/>
  <c r="E463" i="199"/>
  <c r="E221" i="199"/>
  <c r="E164" i="199"/>
  <c r="E892" i="199"/>
  <c r="E991" i="199"/>
  <c r="E313" i="199"/>
  <c r="E393" i="199"/>
  <c r="E30" i="199"/>
  <c r="E840" i="199"/>
  <c r="E738" i="199"/>
  <c r="E750" i="199"/>
  <c r="E409" i="199"/>
  <c r="E38" i="199"/>
  <c r="E269" i="199"/>
  <c r="E443" i="199"/>
  <c r="E1060" i="199"/>
  <c r="E71" i="199"/>
  <c r="E894" i="199"/>
  <c r="E271" i="199"/>
  <c r="E685" i="199"/>
  <c r="E1061" i="199"/>
  <c r="E955" i="199"/>
  <c r="E530" i="199"/>
  <c r="E824" i="199"/>
  <c r="E756" i="199"/>
  <c r="E18" i="199"/>
  <c r="E527" i="199"/>
  <c r="E103" i="199"/>
  <c r="E78" i="199"/>
  <c r="E717" i="199"/>
  <c r="E1104" i="199"/>
  <c r="E504" i="199"/>
  <c r="E226" i="199"/>
  <c r="E699" i="199"/>
  <c r="E49" i="199"/>
  <c r="E887" i="199"/>
  <c r="E537" i="199"/>
  <c r="E971" i="199"/>
  <c r="E751" i="199"/>
  <c r="E126" i="199"/>
  <c r="E79" i="199"/>
  <c r="E517" i="199"/>
  <c r="E752" i="199"/>
  <c r="E1067" i="199"/>
  <c r="E783" i="199"/>
  <c r="E242" i="199"/>
  <c r="E489" i="199"/>
  <c r="E599" i="199"/>
  <c r="E240" i="199"/>
  <c r="E205" i="199"/>
  <c r="E124" i="199"/>
  <c r="E1099" i="199"/>
  <c r="E1005" i="199"/>
  <c r="E1084" i="199"/>
  <c r="E818" i="199"/>
  <c r="E1046" i="199"/>
  <c r="E897" i="199"/>
  <c r="E581" i="199"/>
  <c r="E1006" i="199"/>
  <c r="E290" i="199"/>
  <c r="E254" i="199"/>
  <c r="E847" i="199"/>
  <c r="E531" i="199"/>
  <c r="E1108" i="199"/>
  <c r="E283" i="199"/>
  <c r="E880" i="199"/>
  <c r="E841" i="199"/>
  <c r="E33" i="199"/>
  <c r="E863" i="199"/>
  <c r="E325" i="199"/>
  <c r="E610" i="199"/>
  <c r="E851" i="199"/>
  <c r="E57" i="199"/>
  <c r="E874" i="199"/>
  <c r="E20" i="199"/>
  <c r="E539" i="199"/>
  <c r="E276" i="199"/>
  <c r="E1041" i="199"/>
  <c r="E831" i="199"/>
  <c r="E460" i="199"/>
  <c r="E903" i="199"/>
  <c r="E913" i="199"/>
  <c r="E209" i="199"/>
  <c r="E942" i="199"/>
  <c r="E774" i="199"/>
  <c r="E931" i="199"/>
  <c r="E924" i="199"/>
  <c r="E233" i="199"/>
  <c r="E258" i="199"/>
  <c r="E516" i="199"/>
  <c r="E966" i="199"/>
  <c r="E951" i="199"/>
  <c r="E954" i="199"/>
  <c r="E731" i="199"/>
  <c r="E90" i="199"/>
  <c r="E806" i="199"/>
  <c r="E679" i="199"/>
  <c r="E329" i="199"/>
  <c r="E346" i="199"/>
  <c r="E885" i="199"/>
  <c r="E914" i="199"/>
  <c r="E89" i="199"/>
  <c r="E1090" i="199"/>
  <c r="E656" i="199"/>
  <c r="E106" i="199"/>
  <c r="E849" i="199"/>
  <c r="E109" i="199"/>
  <c r="E779" i="199"/>
  <c r="E440" i="199"/>
  <c r="E289" i="199"/>
  <c r="E292" i="199"/>
  <c r="E1045" i="199"/>
  <c r="E597" i="199"/>
  <c r="E607" i="199"/>
  <c r="E602" i="199"/>
  <c r="E405" i="199"/>
  <c r="E73" i="199"/>
  <c r="E185" i="199"/>
  <c r="E413" i="199"/>
  <c r="E1082" i="199"/>
  <c r="E1079" i="199"/>
  <c r="E499" i="199"/>
  <c r="E1087" i="199"/>
  <c r="E1051" i="199"/>
  <c r="E795" i="199"/>
  <c r="E255" i="199"/>
  <c r="E1004" i="199"/>
  <c r="E572" i="199"/>
  <c r="E287" i="199"/>
  <c r="E248" i="199"/>
  <c r="E726" i="199"/>
  <c r="E134" i="199"/>
  <c r="E229" i="199"/>
  <c r="E1055" i="199"/>
  <c r="E317" i="199"/>
  <c r="E320" i="199"/>
  <c r="E1013" i="199"/>
  <c r="E676" i="199"/>
  <c r="E45" i="199"/>
  <c r="E149" i="199"/>
  <c r="E442" i="199"/>
  <c r="E513" i="199"/>
  <c r="E188" i="199"/>
  <c r="E618" i="199"/>
  <c r="E337" i="199"/>
  <c r="E267" i="199"/>
  <c r="E794" i="199"/>
  <c r="E198" i="199"/>
  <c r="E765" i="199"/>
  <c r="E616" i="199"/>
  <c r="E83" i="199"/>
  <c r="E398" i="199"/>
  <c r="E416" i="199"/>
  <c r="E1068" i="199"/>
  <c r="E542" i="199"/>
  <c r="E1063" i="199"/>
  <c r="E80" i="199"/>
  <c r="E608" i="199"/>
  <c r="E519" i="199"/>
  <c r="E598" i="199"/>
  <c r="E916" i="199"/>
  <c r="E1009" i="199"/>
  <c r="E861" i="199"/>
  <c r="E997" i="199"/>
  <c r="E743" i="199"/>
  <c r="E136" i="199"/>
  <c r="E962" i="199"/>
  <c r="E725" i="199"/>
  <c r="E1092" i="199"/>
  <c r="E763" i="199"/>
  <c r="E293" i="199"/>
  <c r="E772" i="199"/>
  <c r="E741" i="199"/>
  <c r="E291" i="199"/>
  <c r="E850" i="199"/>
  <c r="E281" i="199"/>
  <c r="E101" i="199"/>
  <c r="E408" i="199"/>
  <c r="E223" i="199"/>
  <c r="E338" i="199"/>
  <c r="E147" i="199"/>
  <c r="E899" i="199"/>
  <c r="E345" i="199"/>
  <c r="E946" i="199"/>
  <c r="E362" i="199"/>
  <c r="E524" i="199"/>
  <c r="E923" i="199"/>
  <c r="E353" i="199"/>
  <c r="E781" i="199"/>
  <c r="E297" i="199"/>
  <c r="E105" i="199"/>
  <c r="E182" i="199"/>
  <c r="E68" i="199"/>
  <c r="E1039" i="199"/>
  <c r="E1086" i="199"/>
  <c r="E1030" i="199"/>
  <c r="E268" i="199"/>
  <c r="E243" i="199"/>
  <c r="E256" i="199"/>
  <c r="E706" i="199"/>
  <c r="E377" i="199"/>
  <c r="E51" i="199"/>
  <c r="E141" i="199"/>
  <c r="E50" i="199"/>
  <c r="E948" i="199"/>
  <c r="E1070" i="199"/>
  <c r="E144" i="199"/>
  <c r="E986" i="199"/>
  <c r="E475" i="199"/>
  <c r="E456" i="199"/>
  <c r="E40" i="199"/>
  <c r="E735" i="199"/>
  <c r="E426" i="199"/>
  <c r="E195" i="199"/>
  <c r="E288" i="199"/>
  <c r="E158" i="199"/>
  <c r="E670" i="199"/>
  <c r="E125" i="199"/>
  <c r="E406" i="199"/>
  <c r="E433" i="199"/>
  <c r="E827" i="199"/>
  <c r="E933" i="199"/>
  <c r="E132" i="199"/>
  <c r="E755" i="199"/>
  <c r="E374" i="199"/>
  <c r="E1105" i="199"/>
  <c r="E523" i="199"/>
  <c r="E381" i="199"/>
  <c r="E912" i="199"/>
  <c r="E694" i="199"/>
  <c r="E522" i="199"/>
  <c r="E580" i="199"/>
  <c r="E418" i="199"/>
  <c r="E609" i="199"/>
  <c r="E260" i="199"/>
  <c r="E782" i="199"/>
  <c r="E660" i="199"/>
  <c r="E510" i="199"/>
  <c r="E259" i="199"/>
  <c r="E335" i="199"/>
  <c r="E625" i="199"/>
  <c r="E75" i="199"/>
  <c r="E785" i="199"/>
  <c r="E773" i="199"/>
  <c r="E1054" i="199"/>
  <c r="E480" i="199"/>
  <c r="E491" i="199"/>
  <c r="E282" i="199"/>
  <c r="E715" i="199"/>
  <c r="E138" i="199"/>
  <c r="E1025" i="199"/>
  <c r="E1057" i="199"/>
  <c r="E352" i="199"/>
  <c r="E117" i="199"/>
  <c r="J10" i="213"/>
  <c r="J9" i="213"/>
  <c r="J12" i="213"/>
  <c r="J8" i="213"/>
  <c r="J7" i="213" s="1"/>
  <c r="J11" i="2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AM12" authorId="0" shapeId="0" xr:uid="{7099899B-5BEE-4BE1-BD1E-FC4F9B53B5E2}">
      <text>
        <r>
          <rPr>
            <sz val="7"/>
            <color indexed="14"/>
            <rFont val="Calibri Light"/>
            <family val="2"/>
          </rPr>
          <t xml:space="preserve">
AUC -estimated  based on Trapezoid Rule
Divide curve into series of trapezoids, each wit area =(average height)(width)
AUC ~ sum the areas of the strips.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40722</author>
  </authors>
  <commentList>
    <comment ref="B3" authorId="0" shapeId="0" xr:uid="{296573E7-C56C-4FAA-8151-929ABA133EE5}">
      <text>
        <r>
          <rPr>
            <sz val="10"/>
            <color indexed="8"/>
            <rFont val="Calibri Light"/>
            <family val="2"/>
          </rPr>
          <t>www.exceldataviz.com</t>
        </r>
        <r>
          <rPr>
            <sz val="9"/>
            <color indexed="81"/>
            <rFont val="Calibri Light"/>
            <family val="2"/>
          </rPr>
          <t xml:space="preserve">
</t>
        </r>
      </text>
    </comment>
    <comment ref="G7" authorId="0" shapeId="0" xr:uid="{C77A4485-E518-4E52-A7CA-7366B1EAA51C}">
      <text>
        <r>
          <rPr>
            <sz val="9"/>
            <color indexed="51"/>
            <rFont val="Calibri Light"/>
            <family val="2"/>
          </rPr>
          <t>High score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romeo.gherasim</author>
  </authors>
  <commentList>
    <comment ref="W26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Threshold = 0.264747886 . At this threshold, all customers with score greater or equal to 0.264747886 are considered "inactive customers"; and those with a score less than are considered non-"inactive customers".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romeo.gherasim</author>
  </authors>
  <commentList>
    <comment ref="T6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 xml:space="preserve">False discovery rate
</t>
        </r>
        <r>
          <rPr>
            <b/>
            <sz val="9"/>
            <color indexed="58"/>
            <rFont val="Tahoma"/>
            <family val="2"/>
          </rPr>
          <t>Falsely Identified Customers Inactivity</t>
        </r>
      </text>
    </comment>
  </commentList>
</comments>
</file>

<file path=xl/sharedStrings.xml><?xml version="1.0" encoding="utf-8"?>
<sst xmlns="http://schemas.openxmlformats.org/spreadsheetml/2006/main" count="318" uniqueCount="164">
  <si>
    <t>Total</t>
  </si>
  <si>
    <t>Cumulative</t>
  </si>
  <si>
    <t>False positive</t>
  </si>
  <si>
    <t>Lift</t>
  </si>
  <si>
    <t>FP Rate (1-Specifcity)</t>
  </si>
  <si>
    <t xml:space="preserve">TP Rate (Sensitivity) </t>
  </si>
  <si>
    <t>SE+SP-1</t>
  </si>
  <si>
    <t>ROC Curve</t>
  </si>
  <si>
    <t>Receiver Operating Characteristic</t>
  </si>
  <si>
    <t>Titlu:</t>
  </si>
  <si>
    <t>test - doar</t>
  </si>
  <si>
    <t xml:space="preserve">Cumulative Gains  </t>
  </si>
  <si>
    <t xml:space="preserve">Roc Curve   </t>
  </si>
  <si>
    <t>LIFT (3-97)</t>
  </si>
  <si>
    <t>Percent of customers contacted</t>
  </si>
  <si>
    <t>Customers ranked with predictive analytics</t>
  </si>
  <si>
    <t>Customers not ranked</t>
  </si>
  <si>
    <t>Profit (based on figures entered above)</t>
  </si>
  <si>
    <t>Customers ranked with LI Model</t>
  </si>
  <si>
    <t>Top X customers</t>
  </si>
  <si>
    <t>% contacted</t>
  </si>
  <si>
    <t>PPV *</t>
  </si>
  <si>
    <t>Cumulative Gains</t>
  </si>
  <si>
    <t>Overall Population</t>
  </si>
  <si>
    <t>Population Correct</t>
  </si>
  <si>
    <t>Lift Curve</t>
  </si>
  <si>
    <t xml:space="preserve">Random </t>
  </si>
  <si>
    <t>Ideal</t>
  </si>
  <si>
    <t>PS</t>
  </si>
  <si>
    <t xml:space="preserve"> check (P+N)</t>
  </si>
  <si>
    <t>number of customers contacted (P)</t>
  </si>
  <si>
    <t>Lift Charts</t>
  </si>
  <si>
    <t>TP</t>
  </si>
  <si>
    <t>FP</t>
  </si>
  <si>
    <t>TN</t>
  </si>
  <si>
    <t>FN</t>
  </si>
  <si>
    <t>Clasification Matrix</t>
  </si>
  <si>
    <t>TPR</t>
  </si>
  <si>
    <t>TNR</t>
  </si>
  <si>
    <t>ACC</t>
  </si>
  <si>
    <t>(TP+TN)/(TP+FN+FP+TN)</t>
  </si>
  <si>
    <t>TP/(TP+FN)</t>
  </si>
  <si>
    <t>Left</t>
  </si>
  <si>
    <t>Right</t>
  </si>
  <si>
    <t>Overlap</t>
  </si>
  <si>
    <t>□</t>
  </si>
  <si>
    <t>model</t>
  </si>
  <si>
    <t>False Negative</t>
  </si>
  <si>
    <t>True Negative</t>
  </si>
  <si>
    <t>Cumulative Positives</t>
  </si>
  <si>
    <t>False Positive (FP)</t>
  </si>
  <si>
    <t>True Positive (TP)</t>
  </si>
  <si>
    <t>N</t>
  </si>
  <si>
    <t>True Negative (TN)</t>
  </si>
  <si>
    <t>False Negative (FN)</t>
  </si>
  <si>
    <t>Target (Actual)</t>
  </si>
  <si>
    <t>% customers contacted</t>
  </si>
  <si>
    <t>Percentile</t>
  </si>
  <si>
    <t>FDR</t>
  </si>
  <si>
    <t>Cumulative Negatives</t>
  </si>
  <si>
    <t>??</t>
  </si>
  <si>
    <t>NPV</t>
  </si>
  <si>
    <t>Chart Profit Curve</t>
  </si>
  <si>
    <t>Propensity Score</t>
  </si>
  <si>
    <t>Actual</t>
  </si>
  <si>
    <t>Accuracy</t>
  </si>
  <si>
    <t>Sensitivity</t>
  </si>
  <si>
    <t>Specificity</t>
  </si>
  <si>
    <t>TN/(TN+FP)</t>
  </si>
  <si>
    <t>PPV</t>
  </si>
  <si>
    <t>TP/(TP+FP)</t>
  </si>
  <si>
    <t>Random</t>
  </si>
  <si>
    <t>Model</t>
  </si>
  <si>
    <t>LIFT</t>
  </si>
  <si>
    <t>valability</t>
  </si>
  <si>
    <t>Lift Chart</t>
  </si>
  <si>
    <t>True Positive</t>
  </si>
  <si>
    <t>random</t>
  </si>
  <si>
    <t>Response Mean</t>
  </si>
  <si>
    <t>All Snapshot</t>
  </si>
  <si>
    <t>Percentages</t>
  </si>
  <si>
    <t>FPR</t>
  </si>
  <si>
    <t>Model 3</t>
  </si>
  <si>
    <t>recall</t>
  </si>
  <si>
    <t>precision</t>
  </si>
  <si>
    <t>AUC</t>
  </si>
  <si>
    <t>x</t>
  </si>
  <si>
    <t>y</t>
  </si>
  <si>
    <t>Upper Left</t>
  </si>
  <si>
    <t>Upper Right</t>
  </si>
  <si>
    <t>Lower Left</t>
  </si>
  <si>
    <t>Lower Right</t>
  </si>
  <si>
    <t>FNR</t>
  </si>
  <si>
    <t>FOR</t>
  </si>
  <si>
    <t>Prevalence</t>
  </si>
  <si>
    <t>F1 Score</t>
  </si>
  <si>
    <t>Data Input</t>
  </si>
  <si>
    <t>FP Rate            (1-Specifcity)</t>
  </si>
  <si>
    <t>PR AUC</t>
  </si>
  <si>
    <t>ROC AUC</t>
  </si>
  <si>
    <t>re</t>
  </si>
  <si>
    <t>preci</t>
  </si>
  <si>
    <t>ppv</t>
  </si>
  <si>
    <t>tpr</t>
  </si>
  <si>
    <t>PR  AUC Curve</t>
  </si>
  <si>
    <t>ROC AUC Curve</t>
  </si>
  <si>
    <t>Chart ROC AUC Curve</t>
  </si>
  <si>
    <t>Chart PR AUC Curve</t>
  </si>
  <si>
    <t>Precision</t>
  </si>
  <si>
    <t>Recall</t>
  </si>
  <si>
    <t>PR AUC  Curve</t>
  </si>
  <si>
    <t>NU STERGE</t>
  </si>
  <si>
    <t>recall ►</t>
  </si>
  <si>
    <r>
      <t>actual</t>
    </r>
    <r>
      <rPr>
        <sz val="9"/>
        <color rgb="FFCA0020"/>
        <rFont val="Calibri"/>
        <family val="2"/>
        <scheme val="minor"/>
      </rPr>
      <t xml:space="preserve"> ►</t>
    </r>
  </si>
  <si>
    <r>
      <t xml:space="preserve">model </t>
    </r>
    <r>
      <rPr>
        <sz val="9"/>
        <color rgb="FFCA0020"/>
        <rFont val="Calibri"/>
        <family val="2"/>
        <scheme val="minor"/>
      </rPr>
      <t>▼</t>
    </r>
  </si>
  <si>
    <t>◄ precision</t>
  </si>
  <si>
    <t>probability /percentiles</t>
  </si>
  <si>
    <t>■</t>
  </si>
  <si>
    <t>Company 1</t>
  </si>
  <si>
    <t>Company 2</t>
  </si>
  <si>
    <t>Company 3</t>
  </si>
  <si>
    <t>Company 4</t>
  </si>
  <si>
    <t>Predicted correctly as positive (TP)</t>
  </si>
  <si>
    <t>Predicted wrongly as negative (FN)</t>
  </si>
  <si>
    <t>Predicted correctly as negative (TN)</t>
  </si>
  <si>
    <t>Predicted wrongly as positive (FP)</t>
  </si>
  <si>
    <t>Actual Positive</t>
  </si>
  <si>
    <t>Actual Negative</t>
  </si>
  <si>
    <r>
      <t xml:space="preserve">minimize this to improve Recall </t>
    </r>
    <r>
      <rPr>
        <sz val="10"/>
        <rFont val="URWDINCond-Bold"/>
      </rPr>
      <t>►</t>
    </r>
  </si>
  <si>
    <t>◄ minimize this to improve Precision and Specificity</t>
  </si>
  <si>
    <t>AUC&gt;</t>
  </si>
  <si>
    <t>Predicted Positive</t>
  </si>
  <si>
    <t>Predicted Negative</t>
  </si>
  <si>
    <t>treshold</t>
  </si>
  <si>
    <t>pt grafice laterale confusion matrix</t>
  </si>
  <si>
    <t>gjj</t>
  </si>
  <si>
    <t>g1</t>
  </si>
  <si>
    <t>g2</t>
  </si>
  <si>
    <t>g3</t>
  </si>
  <si>
    <t>X</t>
  </si>
  <si>
    <t>Y</t>
  </si>
  <si>
    <t>metric</t>
  </si>
  <si>
    <t>score</t>
  </si>
  <si>
    <t xml:space="preserve">we did not use VBA code anywhere in this example </t>
  </si>
  <si>
    <t xml:space="preserve">any constructive feedback can be emailed exceldataviz@gmail.com </t>
  </si>
  <si>
    <t>this is a beta version and there will be validations on-going in order to have a safe analysis tool</t>
  </si>
  <si>
    <t>PRECIS</t>
  </si>
  <si>
    <t>RECALL</t>
  </si>
  <si>
    <t>Model 2</t>
  </si>
  <si>
    <t>Model 4</t>
  </si>
  <si>
    <t>Model 5</t>
  </si>
  <si>
    <t>Model 6</t>
  </si>
  <si>
    <t>Model 7</t>
  </si>
  <si>
    <t>Negative</t>
  </si>
  <si>
    <t>Positive</t>
  </si>
  <si>
    <t>aici e toata logica</t>
  </si>
  <si>
    <t>X-Value</t>
  </si>
  <si>
    <t>Y-Value</t>
  </si>
  <si>
    <t>Percentiles</t>
  </si>
  <si>
    <t xml:space="preserve"> www.exceldataviz.com</t>
  </si>
  <si>
    <t>LightGBM</t>
  </si>
  <si>
    <t>SVM</t>
  </si>
  <si>
    <t>XGBoost</t>
  </si>
  <si>
    <t>Random 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</si>
</sst>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%"/>
    <numFmt numFmtId="167" formatCode="#,##0.0"/>
    <numFmt numFmtId="168" formatCode="_-[$€-2]* #,##0.00_-;\-[$€-2]* #,##0.00_-;_-[$€-2]* &quot;-&quot;??_-"/>
    <numFmt numFmtId="169" formatCode="0&quot;%&quot;"/>
  </numFmts>
  <fonts count="16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Calibri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b/>
      <sz val="7"/>
      <color indexed="10"/>
      <name val="Calibri"/>
      <family val="2"/>
    </font>
    <font>
      <sz val="7"/>
      <color indexed="10"/>
      <name val="Arial"/>
      <family val="2"/>
    </font>
    <font>
      <sz val="8"/>
      <color indexed="8"/>
      <name val="Calibri"/>
      <family val="2"/>
    </font>
    <font>
      <b/>
      <sz val="7"/>
      <name val="Arial"/>
      <family val="2"/>
    </font>
    <font>
      <sz val="7"/>
      <color indexed="60"/>
      <name val="Arial"/>
      <family val="2"/>
    </font>
    <font>
      <b/>
      <sz val="11"/>
      <color indexed="60"/>
      <name val="Arial"/>
      <family val="2"/>
    </font>
    <font>
      <b/>
      <sz val="12"/>
      <name val="Arial"/>
      <family val="2"/>
    </font>
    <font>
      <b/>
      <sz val="10"/>
      <color indexed="60"/>
      <name val="Arial"/>
      <family val="2"/>
    </font>
    <font>
      <b/>
      <sz val="10"/>
      <name val="Arial"/>
      <family val="2"/>
    </font>
    <font>
      <sz val="8"/>
      <color indexed="10"/>
      <name val="Calibri"/>
      <family val="2"/>
    </font>
    <font>
      <b/>
      <sz val="9"/>
      <color indexed="58"/>
      <name val="Tahoma"/>
      <family val="2"/>
    </font>
    <font>
      <sz val="7"/>
      <color indexed="58"/>
      <name val="Calibri"/>
      <family val="2"/>
    </font>
    <font>
      <sz val="8"/>
      <color indexed="81"/>
      <name val="Tahoma"/>
      <family val="2"/>
    </font>
    <font>
      <i/>
      <sz val="11"/>
      <color indexed="60"/>
      <name val="Calibri"/>
      <family val="2"/>
    </font>
    <font>
      <i/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2"/>
      <color theme="10"/>
      <name val="Arial Narro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Trebuchet MS"/>
      <family val="2"/>
    </font>
    <font>
      <sz val="11"/>
      <color theme="0" tint="-0.14999847407452621"/>
      <name val="Calibri"/>
      <family val="2"/>
      <scheme val="minor"/>
    </font>
    <font>
      <sz val="9"/>
      <color rgb="FF404040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9"/>
      <color rgb="FFCA0020"/>
      <name val="Calibri"/>
      <family val="2"/>
      <scheme val="minor"/>
    </font>
    <font>
      <sz val="10"/>
      <color theme="0"/>
      <name val="Calibri Light"/>
      <family val="2"/>
    </font>
    <font>
      <sz val="11"/>
      <color theme="0"/>
      <name val="Calibri Light"/>
      <family val="2"/>
    </font>
    <font>
      <sz val="11"/>
      <color rgb="FF6FA8DC"/>
      <name val="Calibri Light"/>
      <family val="2"/>
    </font>
    <font>
      <sz val="11"/>
      <color theme="0" tint="-4.9989318521683403E-2"/>
      <name val="Calibri"/>
      <family val="2"/>
      <scheme val="minor"/>
    </font>
    <font>
      <sz val="10"/>
      <color theme="1"/>
      <name val="Calibri Light"/>
      <family val="2"/>
    </font>
    <font>
      <sz val="10"/>
      <color theme="0" tint="-4.9989318521683403E-2"/>
      <name val="Calibri Light"/>
      <family val="2"/>
    </font>
    <font>
      <sz val="10"/>
      <color theme="0" tint="-0.14999847407452621"/>
      <name val="Calibri"/>
      <family val="2"/>
      <scheme val="minor"/>
    </font>
    <font>
      <b/>
      <sz val="10"/>
      <color theme="0"/>
      <name val="Calibri Light"/>
      <family val="2"/>
    </font>
    <font>
      <sz val="10"/>
      <color theme="0" tint="-0.249977111117893"/>
      <name val="Calibri Light"/>
      <family val="2"/>
    </font>
    <font>
      <sz val="11"/>
      <color rgb="FF9C5700"/>
      <name val="Calibri"/>
      <family val="2"/>
      <scheme val="minor"/>
    </font>
    <font>
      <sz val="11"/>
      <color theme="0" tint="-0.14999847407452621"/>
      <name val="Calibri Light"/>
      <family val="2"/>
    </font>
    <font>
      <sz val="11"/>
      <color theme="0" tint="-4.9989318521683403E-2"/>
      <name val="Calibri Light"/>
      <family val="2"/>
    </font>
    <font>
      <sz val="10"/>
      <name val="Calibri Light"/>
      <family val="2"/>
    </font>
    <font>
      <sz val="10"/>
      <color rgb="FFCA0020"/>
      <name val="Calibri Light"/>
      <family val="2"/>
    </font>
    <font>
      <sz val="10"/>
      <color rgb="FF878787"/>
      <name val="Calibri Light"/>
      <family val="2"/>
    </font>
    <font>
      <sz val="10"/>
      <color rgb="FFF4A582"/>
      <name val="Calibri Light"/>
      <family val="2"/>
    </font>
    <font>
      <sz val="10"/>
      <color rgb="FFBABABA"/>
      <name val="Calibri Light"/>
      <family val="2"/>
    </font>
    <font>
      <sz val="11"/>
      <color rgb="FFDEDE2F"/>
      <name val="Calibri Light"/>
      <family val="2"/>
    </font>
    <font>
      <sz val="10"/>
      <color rgb="FFFF0000"/>
      <name val="Calibri Light"/>
      <family val="2"/>
    </font>
    <font>
      <sz val="10"/>
      <name val="URWDINCond-Bold"/>
    </font>
    <font>
      <sz val="9"/>
      <color rgb="FFBABABA"/>
      <name val="Calibri Light"/>
      <family val="2"/>
    </font>
    <font>
      <sz val="9"/>
      <color rgb="FF878787"/>
      <name val="Calibri Light"/>
      <family val="2"/>
    </font>
    <font>
      <sz val="12"/>
      <color theme="0" tint="-4.9989318521683403E-2"/>
      <name val="Calibri Light"/>
      <family val="2"/>
    </font>
    <font>
      <sz val="11"/>
      <color rgb="FF60A060"/>
      <name val="Calibri Light"/>
      <family val="2"/>
    </font>
    <font>
      <sz val="11"/>
      <color rgb="FF9343A4"/>
      <name val="Calibri Light"/>
      <family val="2"/>
    </font>
    <font>
      <sz val="10"/>
      <color theme="0" tint="-0.14999847407452621"/>
      <name val="Calibri Light"/>
      <family val="2"/>
    </font>
    <font>
      <sz val="12"/>
      <color theme="0"/>
      <name val="Calibri Light"/>
      <family val="2"/>
    </font>
    <font>
      <sz val="10"/>
      <color rgb="FF6FA8DC"/>
      <name val="Calibri Light"/>
      <family val="2"/>
    </font>
    <font>
      <sz val="10"/>
      <color rgb="FF60A060"/>
      <name val="Calibri Light"/>
      <family val="2"/>
    </font>
    <font>
      <sz val="10"/>
      <color rgb="FF1B2021"/>
      <name val="Calibri Light"/>
      <family val="2"/>
    </font>
    <font>
      <sz val="11"/>
      <color rgb="FF1B2021"/>
      <name val="Calibri"/>
      <family val="2"/>
      <scheme val="minor"/>
    </font>
    <font>
      <sz val="9"/>
      <color indexed="81"/>
      <name val="Tahoma"/>
      <family val="2"/>
    </font>
    <font>
      <sz val="8"/>
      <color rgb="FF1B2021"/>
      <name val="Calibri"/>
      <family val="2"/>
      <scheme val="minor"/>
    </font>
    <font>
      <sz val="11"/>
      <color theme="0" tint="-0.249977111117893"/>
      <name val="Calibri Light"/>
      <family val="2"/>
    </font>
    <font>
      <sz val="11"/>
      <color theme="0" tint="-0.34998626667073579"/>
      <name val="Calibri Light"/>
      <family val="2"/>
    </font>
    <font>
      <sz val="11"/>
      <color theme="1" tint="0.499984740745262"/>
      <name val="Calibri Light"/>
      <family val="2"/>
    </font>
    <font>
      <sz val="11"/>
      <color rgb="FF1B2021"/>
      <name val="Calibri Light"/>
      <family val="2"/>
    </font>
    <font>
      <sz val="7"/>
      <color indexed="14"/>
      <name val="Calibri Light"/>
      <family val="2"/>
    </font>
    <font>
      <sz val="9"/>
      <color rgb="FFD6252A"/>
      <name val="Arial"/>
      <family val="2"/>
    </font>
    <font>
      <sz val="9"/>
      <color rgb="FFBABABA"/>
      <name val="Arial"/>
      <family val="2"/>
    </font>
    <font>
      <sz val="9"/>
      <color rgb="FF878787"/>
      <name val="Arial"/>
      <family val="2"/>
    </font>
    <font>
      <sz val="9"/>
      <color rgb="FFF4A582"/>
      <name val="Arial"/>
      <family val="2"/>
    </font>
    <font>
      <sz val="12"/>
      <color theme="0" tint="-0.14999847407452621"/>
      <name val="Calibri Light"/>
      <family val="2"/>
    </font>
    <font>
      <sz val="12"/>
      <color theme="1"/>
      <name val="Calibri"/>
      <family val="2"/>
      <scheme val="minor"/>
    </font>
    <font>
      <sz val="12"/>
      <color rgb="FFDEDE2F"/>
      <name val="Calibri Light"/>
      <family val="2"/>
    </font>
    <font>
      <sz val="12"/>
      <color rgb="FF6FA8DC"/>
      <name val="Calibri Light"/>
      <family val="2"/>
    </font>
    <font>
      <sz val="9"/>
      <color indexed="51"/>
      <name val="Calibri Light"/>
      <family val="2"/>
    </font>
    <font>
      <sz val="11"/>
      <color rgb="FFDEDE2F"/>
      <name val="Calibri"/>
      <family val="2"/>
      <scheme val="minor"/>
    </font>
    <font>
      <u/>
      <sz val="11"/>
      <color rgb="FFDEDE2F"/>
      <name val="Calibri"/>
      <family val="2"/>
    </font>
    <font>
      <u/>
      <sz val="11"/>
      <color theme="0"/>
      <name val="Calibri"/>
      <family val="2"/>
    </font>
    <font>
      <sz val="11"/>
      <color theme="0" tint="-0.14999847407452621"/>
      <name val="Calibri"/>
      <family val="2"/>
    </font>
    <font>
      <sz val="10"/>
      <color theme="0"/>
      <name val="Cambria"/>
      <family val="2"/>
      <scheme val="major"/>
    </font>
    <font>
      <b/>
      <sz val="11"/>
      <color theme="0"/>
      <name val="Calibri Light"/>
      <family val="2"/>
    </font>
    <font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color theme="0"/>
      <name val="Calibri"/>
      <family val="2"/>
      <scheme val="minor"/>
    </font>
    <font>
      <sz val="2"/>
      <color theme="0"/>
      <name val="Calibri"/>
      <family val="2"/>
      <scheme val="minor"/>
    </font>
    <font>
      <sz val="8"/>
      <color theme="0"/>
      <name val="Calibri"/>
      <family val="2"/>
    </font>
    <font>
      <sz val="7"/>
      <color theme="0"/>
      <name val="Calibri"/>
      <family val="2"/>
    </font>
    <font>
      <sz val="8"/>
      <color theme="0"/>
      <name val="Arial"/>
      <family val="2"/>
    </font>
    <font>
      <b/>
      <sz val="7"/>
      <color theme="0"/>
      <name val="Calibri"/>
      <family val="2"/>
    </font>
    <font>
      <b/>
      <sz val="8"/>
      <color theme="0"/>
      <name val="Calibri"/>
      <family val="2"/>
    </font>
    <font>
      <u/>
      <sz val="8"/>
      <color theme="0"/>
      <name val="Calibri"/>
      <family val="2"/>
    </font>
    <font>
      <sz val="1"/>
      <color theme="0"/>
      <name val="Arial"/>
      <family val="2"/>
    </font>
    <font>
      <sz val="1"/>
      <color theme="0"/>
      <name val="Calibri"/>
      <family val="2"/>
    </font>
    <font>
      <sz val="9"/>
      <color theme="0"/>
      <name val="Calibri"/>
      <family val="2"/>
    </font>
    <font>
      <b/>
      <sz val="9"/>
      <color theme="0"/>
      <name val="Calibri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  <font>
      <sz val="1"/>
      <color theme="0"/>
      <name val="Calibri"/>
      <family val="2"/>
      <scheme val="minor"/>
    </font>
    <font>
      <b/>
      <sz val="1"/>
      <color theme="0"/>
      <name val="Arial"/>
      <family val="2"/>
    </font>
    <font>
      <b/>
      <sz val="1"/>
      <color theme="0"/>
      <name val="Calibri"/>
      <family val="2"/>
    </font>
    <font>
      <sz val="1"/>
      <color theme="0"/>
      <name val="Matura MT Script Capitals"/>
      <family val="4"/>
    </font>
    <font>
      <b/>
      <sz val="1"/>
      <color theme="0"/>
      <name val="Matura MT Script Capitals"/>
      <family val="4"/>
    </font>
    <font>
      <sz val="1"/>
      <color indexed="8"/>
      <name val="Matura MT Script Capitals"/>
      <family val="4"/>
    </font>
    <font>
      <sz val="1"/>
      <color indexed="58"/>
      <name val="Matura MT Script Capitals"/>
      <family val="4"/>
    </font>
    <font>
      <sz val="1"/>
      <color theme="1"/>
      <name val="Matura MT Script Capitals"/>
      <family val="4"/>
    </font>
    <font>
      <sz val="9"/>
      <color indexed="81"/>
      <name val="Calibri Light"/>
      <family val="2"/>
    </font>
    <font>
      <sz val="10"/>
      <color indexed="8"/>
      <name val="Calibri Light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B2021"/>
        <bgColor indexed="64"/>
      </patternFill>
    </fill>
    <fill>
      <patternFill patternType="solid">
        <fgColor rgb="FF6FA8DC"/>
        <bgColor indexed="64"/>
      </patternFill>
    </fill>
    <fill>
      <patternFill patternType="solid">
        <fgColor rgb="FFDEDE2F"/>
        <bgColor indexed="64"/>
      </patternFill>
    </fill>
    <fill>
      <patternFill patternType="solid">
        <fgColor theme="1" tint="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1" tint="0.2499465926084170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/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/>
      <right style="thin">
        <color theme="1" tint="0.24994659260841701"/>
      </right>
      <top/>
      <bottom style="thin">
        <color theme="1" tint="0.34998626667073579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94">
    <xf numFmtId="0" fontId="0" fillId="0" borderId="0"/>
    <xf numFmtId="0" fontId="45" fillId="0" borderId="0"/>
    <xf numFmtId="0" fontId="45" fillId="0" borderId="0"/>
    <xf numFmtId="0" fontId="45" fillId="0" borderId="0"/>
    <xf numFmtId="0" fontId="23" fillId="0" borderId="0"/>
    <xf numFmtId="0" fontId="44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44" fillId="0" borderId="0"/>
    <xf numFmtId="0" fontId="23" fillId="0" borderId="0"/>
    <xf numFmtId="0" fontId="45" fillId="0" borderId="0"/>
    <xf numFmtId="0" fontId="58" fillId="2" borderId="0" applyNumberFormat="0" applyBorder="0" applyAlignment="0" applyProtection="0"/>
    <xf numFmtId="0" fontId="58" fillId="25" borderId="0" applyNumberFormat="0" applyBorder="0" applyAlignment="0" applyProtection="0"/>
    <xf numFmtId="0" fontId="58" fillId="3" borderId="0" applyNumberFormat="0" applyBorder="0" applyAlignment="0" applyProtection="0"/>
    <xf numFmtId="0" fontId="58" fillId="26" borderId="0" applyNumberFormat="0" applyBorder="0" applyAlignment="0" applyProtection="0"/>
    <xf numFmtId="0" fontId="58" fillId="4" borderId="0" applyNumberFormat="0" applyBorder="0" applyAlignment="0" applyProtection="0"/>
    <xf numFmtId="0" fontId="58" fillId="27" borderId="0" applyNumberFormat="0" applyBorder="0" applyAlignment="0" applyProtection="0"/>
    <xf numFmtId="0" fontId="58" fillId="5" borderId="0" applyNumberFormat="0" applyBorder="0" applyAlignment="0" applyProtection="0"/>
    <xf numFmtId="0" fontId="58" fillId="28" borderId="0" applyNumberFormat="0" applyBorder="0" applyAlignment="0" applyProtection="0"/>
    <xf numFmtId="0" fontId="58" fillId="6" borderId="0" applyNumberFormat="0" applyBorder="0" applyAlignment="0" applyProtection="0"/>
    <xf numFmtId="0" fontId="58" fillId="29" borderId="0" applyNumberFormat="0" applyBorder="0" applyAlignment="0" applyProtection="0"/>
    <xf numFmtId="0" fontId="58" fillId="7" borderId="0" applyNumberFormat="0" applyBorder="0" applyAlignment="0" applyProtection="0"/>
    <xf numFmtId="0" fontId="58" fillId="30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31" borderId="0" applyNumberFormat="0" applyBorder="0" applyAlignment="0" applyProtection="0"/>
    <xf numFmtId="0" fontId="58" fillId="9" borderId="0" applyNumberFormat="0" applyBorder="0" applyAlignment="0" applyProtection="0"/>
    <xf numFmtId="0" fontId="58" fillId="32" borderId="0" applyNumberFormat="0" applyBorder="0" applyAlignment="0" applyProtection="0"/>
    <xf numFmtId="0" fontId="58" fillId="10" borderId="0" applyNumberFormat="0" applyBorder="0" applyAlignment="0" applyProtection="0"/>
    <xf numFmtId="0" fontId="58" fillId="33" borderId="0" applyNumberFormat="0" applyBorder="0" applyAlignment="0" applyProtection="0"/>
    <xf numFmtId="0" fontId="58" fillId="5" borderId="0" applyNumberFormat="0" applyBorder="0" applyAlignment="0" applyProtection="0"/>
    <xf numFmtId="0" fontId="58" fillId="34" borderId="0" applyNumberFormat="0" applyBorder="0" applyAlignment="0" applyProtection="0"/>
    <xf numFmtId="0" fontId="58" fillId="8" borderId="0" applyNumberFormat="0" applyBorder="0" applyAlignment="0" applyProtection="0"/>
    <xf numFmtId="0" fontId="58" fillId="35" borderId="0" applyNumberFormat="0" applyBorder="0" applyAlignment="0" applyProtection="0"/>
    <xf numFmtId="0" fontId="58" fillId="11" borderId="0" applyNumberFormat="0" applyBorder="0" applyAlignment="0" applyProtection="0"/>
    <xf numFmtId="0" fontId="58" fillId="3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9" fillId="13" borderId="0" applyNumberFormat="0" applyBorder="0" applyAlignment="0" applyProtection="0"/>
    <xf numFmtId="0" fontId="59" fillId="37" borderId="0" applyNumberFormat="0" applyBorder="0" applyAlignment="0" applyProtection="0"/>
    <xf numFmtId="0" fontId="5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39" borderId="0" applyNumberFormat="0" applyBorder="0" applyAlignment="0" applyProtection="0"/>
    <xf numFmtId="0" fontId="59" fillId="14" borderId="0" applyNumberFormat="0" applyBorder="0" applyAlignment="0" applyProtection="0"/>
    <xf numFmtId="0" fontId="59" fillId="40" borderId="0" applyNumberFormat="0" applyBorder="0" applyAlignment="0" applyProtection="0"/>
    <xf numFmtId="0" fontId="59" fillId="15" borderId="0" applyNumberFormat="0" applyBorder="0" applyAlignment="0" applyProtection="0"/>
    <xf numFmtId="0" fontId="59" fillId="41" borderId="0" applyNumberFormat="0" applyBorder="0" applyAlignment="0" applyProtection="0"/>
    <xf numFmtId="0" fontId="59" fillId="16" borderId="0" applyNumberFormat="0" applyBorder="0" applyAlignment="0" applyProtection="0"/>
    <xf numFmtId="0" fontId="59" fillId="42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43" borderId="0" applyNumberFormat="0" applyBorder="0" applyAlignment="0" applyProtection="0"/>
    <xf numFmtId="0" fontId="59" fillId="18" borderId="0" applyNumberFormat="0" applyBorder="0" applyAlignment="0" applyProtection="0"/>
    <xf numFmtId="0" fontId="59" fillId="44" borderId="0" applyNumberFormat="0" applyBorder="0" applyAlignment="0" applyProtection="0"/>
    <xf numFmtId="0" fontId="59" fillId="19" borderId="0" applyNumberFormat="0" applyBorder="0" applyAlignment="0" applyProtection="0"/>
    <xf numFmtId="0" fontId="59" fillId="45" borderId="0" applyNumberFormat="0" applyBorder="0" applyAlignment="0" applyProtection="0"/>
    <xf numFmtId="0" fontId="59" fillId="14" borderId="0" applyNumberFormat="0" applyBorder="0" applyAlignment="0" applyProtection="0"/>
    <xf numFmtId="0" fontId="59" fillId="46" borderId="0" applyNumberFormat="0" applyBorder="0" applyAlignment="0" applyProtection="0"/>
    <xf numFmtId="0" fontId="59" fillId="15" borderId="0" applyNumberFormat="0" applyBorder="0" applyAlignment="0" applyProtection="0"/>
    <xf numFmtId="0" fontId="59" fillId="47" borderId="0" applyNumberFormat="0" applyBorder="0" applyAlignment="0" applyProtection="0"/>
    <xf numFmtId="0" fontId="59" fillId="20" borderId="0" applyNumberFormat="0" applyBorder="0" applyAlignment="0" applyProtection="0"/>
    <xf numFmtId="0" fontId="59" fillId="48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1" fillId="21" borderId="1" applyNumberFormat="0" applyAlignment="0" applyProtection="0"/>
    <xf numFmtId="0" fontId="60" fillId="3" borderId="0" applyNumberFormat="0" applyBorder="0" applyAlignment="0" applyProtection="0"/>
    <xf numFmtId="0" fontId="60" fillId="49" borderId="0" applyNumberFormat="0" applyBorder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61" fillId="21" borderId="2" applyNumberFormat="0" applyAlignment="0" applyProtection="0"/>
    <xf numFmtId="0" fontId="61" fillId="50" borderId="10" applyNumberFormat="0" applyAlignment="0" applyProtection="0"/>
    <xf numFmtId="0" fontId="13" fillId="0" borderId="3" applyNumberFormat="0" applyFill="0" applyAlignment="0" applyProtection="0"/>
    <xf numFmtId="0" fontId="14" fillId="22" borderId="4" applyNumberFormat="0" applyAlignment="0" applyProtection="0"/>
    <xf numFmtId="0" fontId="62" fillId="22" borderId="4" applyNumberFormat="0" applyAlignment="0" applyProtection="0"/>
    <xf numFmtId="0" fontId="62" fillId="51" borderId="11" applyNumberFormat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0" fillId="7" borderId="2" applyNumberFormat="0" applyAlignment="0" applyProtection="0"/>
    <xf numFmtId="0" fontId="17" fillId="0" borderId="5" applyNumberFormat="0" applyFill="0" applyAlignment="0" applyProtection="0"/>
    <xf numFmtId="0" fontId="16" fillId="0" borderId="0" applyNumberFormat="0" applyFill="0" applyBorder="0" applyAlignment="0" applyProtection="0"/>
    <xf numFmtId="168" fontId="2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4" borderId="0" applyNumberFormat="0" applyBorder="0" applyAlignment="0" applyProtection="0"/>
    <xf numFmtId="0" fontId="64" fillId="52" borderId="0" applyNumberFormat="0" applyBorder="0" applyAlignment="0" applyProtection="0"/>
    <xf numFmtId="0" fontId="7" fillId="4" borderId="0" applyNumberFormat="0" applyBorder="0" applyAlignment="0" applyProtection="0"/>
    <xf numFmtId="0" fontId="49" fillId="0" borderId="6" applyNumberFormat="0" applyFill="0" applyAlignment="0" applyProtection="0"/>
    <xf numFmtId="0" fontId="65" fillId="0" borderId="12" applyNumberFormat="0" applyFill="0" applyAlignment="0" applyProtection="0"/>
    <xf numFmtId="0" fontId="50" fillId="0" borderId="7" applyNumberFormat="0" applyFill="0" applyAlignment="0" applyProtection="0"/>
    <xf numFmtId="0" fontId="66" fillId="0" borderId="13" applyNumberFormat="0" applyFill="0" applyAlignment="0" applyProtection="0"/>
    <xf numFmtId="0" fontId="51" fillId="0" borderId="8" applyNumberFormat="0" applyFill="0" applyAlignment="0" applyProtection="0"/>
    <xf numFmtId="0" fontId="67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52" fillId="7" borderId="2" applyNumberFormat="0" applyAlignment="0" applyProtection="0"/>
    <xf numFmtId="0" fontId="69" fillId="53" borderId="10" applyNumberFormat="0" applyAlignment="0" applyProtection="0"/>
    <xf numFmtId="0" fontId="70" fillId="0" borderId="15" applyNumberFormat="0" applyFill="0" applyAlignment="0" applyProtection="0"/>
    <xf numFmtId="0" fontId="53" fillId="23" borderId="0" applyNumberFormat="0" applyBorder="0" applyAlignment="0" applyProtection="0"/>
    <xf numFmtId="0" fontId="71" fillId="54" borderId="0" applyNumberFormat="0" applyBorder="0" applyAlignment="0" applyProtection="0"/>
    <xf numFmtId="0" fontId="9" fillId="23" borderId="0" applyNumberFormat="0" applyBorder="0" applyAlignment="0" applyProtection="0"/>
    <xf numFmtId="0" fontId="44" fillId="0" borderId="0"/>
    <xf numFmtId="0" fontId="44" fillId="0" borderId="0"/>
    <xf numFmtId="0" fontId="23" fillId="0" borderId="0"/>
    <xf numFmtId="0" fontId="1" fillId="0" borderId="0"/>
    <xf numFmtId="0" fontId="46" fillId="0" borderId="0"/>
    <xf numFmtId="0" fontId="5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12" borderId="9" applyNumberFormat="0" applyFont="0" applyAlignment="0" applyProtection="0"/>
    <xf numFmtId="0" fontId="2" fillId="12" borderId="9" applyNumberFormat="0" applyFont="0" applyAlignment="0" applyProtection="0"/>
    <xf numFmtId="0" fontId="56" fillId="55" borderId="16" applyNumberFormat="0" applyFont="0" applyAlignment="0" applyProtection="0"/>
    <xf numFmtId="0" fontId="1" fillId="12" borderId="9" applyNumberFormat="0" applyFont="0" applyAlignment="0" applyProtection="0"/>
    <xf numFmtId="0" fontId="54" fillId="21" borderId="1" applyNumberFormat="0" applyAlignment="0" applyProtection="0"/>
    <xf numFmtId="0" fontId="72" fillId="50" borderId="17" applyNumberFormat="0" applyAlignment="0" applyProtection="0"/>
    <xf numFmtId="0" fontId="8" fillId="3" borderId="0" applyNumberFormat="0" applyBorder="0" applyAlignment="0" applyProtection="0"/>
    <xf numFmtId="0" fontId="45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4" fillId="0" borderId="5" applyNumberFormat="0" applyFill="0" applyAlignment="0" applyProtection="0"/>
    <xf numFmtId="0" fontId="74" fillId="0" borderId="18" applyNumberFormat="0" applyFill="0" applyAlignment="0" applyProtection="0"/>
    <xf numFmtId="0" fontId="17" fillId="0" borderId="5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13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" fillId="22" borderId="4" applyNumberFormat="0" applyAlignment="0" applyProtection="0"/>
    <xf numFmtId="0" fontId="79" fillId="0" borderId="0"/>
    <xf numFmtId="9" fontId="79" fillId="0" borderId="0" applyFont="0" applyFill="0" applyBorder="0" applyAlignment="0" applyProtection="0"/>
    <xf numFmtId="0" fontId="81" fillId="0" borderId="0"/>
    <xf numFmtId="9" fontId="58" fillId="0" borderId="0" applyFont="0" applyFill="0" applyBorder="0" applyAlignment="0" applyProtection="0"/>
    <xf numFmtId="0" fontId="97" fillId="54" borderId="0" applyNumberFormat="0" applyBorder="0" applyAlignment="0" applyProtection="0"/>
    <xf numFmtId="0" fontId="23" fillId="0" borderId="0"/>
  </cellStyleXfs>
  <cellXfs count="392">
    <xf numFmtId="0" fontId="0" fillId="0" borderId="0" xfId="0"/>
    <xf numFmtId="0" fontId="28" fillId="0" borderId="0" xfId="0" applyFont="1" applyAlignment="1">
      <alignment horizontal="center"/>
    </xf>
    <xf numFmtId="0" fontId="28" fillId="0" borderId="0" xfId="0" applyFont="1"/>
    <xf numFmtId="0" fontId="25" fillId="0" borderId="0" xfId="153" applyFont="1" applyAlignment="1">
      <alignment horizontal="center"/>
    </xf>
    <xf numFmtId="0" fontId="31" fillId="0" borderId="0" xfId="0" applyFont="1" applyBorder="1"/>
    <xf numFmtId="0" fontId="27" fillId="0" borderId="0" xfId="0" applyFont="1"/>
    <xf numFmtId="3" fontId="31" fillId="0" borderId="0" xfId="0" applyNumberFormat="1" applyFont="1" applyBorder="1"/>
    <xf numFmtId="0" fontId="28" fillId="0" borderId="0" xfId="0" applyFont="1" applyBorder="1"/>
    <xf numFmtId="166" fontId="24" fillId="0" borderId="0" xfId="153" applyNumberFormat="1" applyFont="1" applyBorder="1"/>
    <xf numFmtId="164" fontId="24" fillId="0" borderId="0" xfId="153" applyNumberFormat="1" applyFont="1" applyBorder="1"/>
    <xf numFmtId="164" fontId="28" fillId="0" borderId="0" xfId="0" applyNumberFormat="1" applyFont="1"/>
    <xf numFmtId="0" fontId="23" fillId="0" borderId="0" xfId="156"/>
    <xf numFmtId="0" fontId="23" fillId="0" borderId="0" xfId="156" applyFont="1"/>
    <xf numFmtId="0" fontId="23" fillId="0" borderId="0" xfId="156" applyBorder="1"/>
    <xf numFmtId="0" fontId="25" fillId="0" borderId="0" xfId="153" applyFont="1" applyBorder="1"/>
    <xf numFmtId="0" fontId="33" fillId="0" borderId="0" xfId="153" applyFont="1" applyBorder="1"/>
    <xf numFmtId="0" fontId="30" fillId="0" borderId="0" xfId="153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4" fillId="0" borderId="0" xfId="156" applyFont="1"/>
    <xf numFmtId="2" fontId="28" fillId="0" borderId="0" xfId="0" applyNumberFormat="1" applyFont="1"/>
    <xf numFmtId="0" fontId="23" fillId="0" borderId="0" xfId="154"/>
    <xf numFmtId="0" fontId="35" fillId="0" borderId="0" xfId="154" applyFont="1" applyAlignment="1">
      <alignment horizontal="left" vertical="center"/>
    </xf>
    <xf numFmtId="2" fontId="35" fillId="0" borderId="0" xfId="154" applyNumberFormat="1" applyFont="1" applyAlignment="1">
      <alignment horizontal="center" vertical="center"/>
    </xf>
    <xf numFmtId="2" fontId="36" fillId="0" borderId="0" xfId="154" applyNumberFormat="1" applyFont="1" applyAlignment="1">
      <alignment horizontal="center" vertical="center"/>
    </xf>
    <xf numFmtId="0" fontId="28" fillId="0" borderId="0" xfId="0" applyFont="1" applyFill="1"/>
    <xf numFmtId="0" fontId="40" fillId="0" borderId="0" xfId="0" applyFont="1"/>
    <xf numFmtId="0" fontId="28" fillId="0" borderId="0" xfId="0" applyFont="1" applyAlignment="1">
      <alignment horizontal="right"/>
    </xf>
    <xf numFmtId="0" fontId="23" fillId="0" borderId="0" xfId="156" applyFont="1" applyBorder="1"/>
    <xf numFmtId="0" fontId="9" fillId="0" borderId="0" xfId="0" applyFont="1"/>
    <xf numFmtId="0" fontId="28" fillId="0" borderId="0" xfId="0" applyFont="1" applyFill="1" applyBorder="1"/>
    <xf numFmtId="0" fontId="25" fillId="0" borderId="0" xfId="153" applyFont="1" applyFill="1" applyBorder="1"/>
    <xf numFmtId="3" fontId="25" fillId="0" borderId="0" xfId="153" applyNumberFormat="1" applyFont="1" applyFill="1" applyBorder="1"/>
    <xf numFmtId="2" fontId="36" fillId="0" borderId="0" xfId="154" applyNumberFormat="1" applyFont="1" applyAlignment="1">
      <alignment vertical="center"/>
    </xf>
    <xf numFmtId="0" fontId="37" fillId="0" borderId="0" xfId="155" applyFont="1" applyFill="1" applyBorder="1"/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3" fontId="32" fillId="0" borderId="0" xfId="153" applyNumberFormat="1" applyFont="1" applyFill="1" applyBorder="1"/>
    <xf numFmtId="0" fontId="32" fillId="0" borderId="0" xfId="153" applyFont="1" applyFill="1" applyBorder="1"/>
    <xf numFmtId="0" fontId="27" fillId="0" borderId="0" xfId="0" applyFont="1" applyFill="1" applyBorder="1"/>
    <xf numFmtId="0" fontId="23" fillId="24" borderId="0" xfId="156" applyFill="1"/>
    <xf numFmtId="10" fontId="23" fillId="24" borderId="0" xfId="156" applyNumberFormat="1" applyFill="1"/>
    <xf numFmtId="3" fontId="23" fillId="24" borderId="0" xfId="156" applyNumberFormat="1" applyFill="1"/>
    <xf numFmtId="10" fontId="21" fillId="24" borderId="0" xfId="0" applyNumberFormat="1" applyFont="1" applyFill="1"/>
    <xf numFmtId="10" fontId="23" fillId="24" borderId="0" xfId="156" applyNumberFormat="1" applyFill="1" applyBorder="1"/>
    <xf numFmtId="0" fontId="1" fillId="0" borderId="0" xfId="0" applyFont="1"/>
    <xf numFmtId="0" fontId="22" fillId="0" borderId="0" xfId="0" applyFont="1"/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38" fillId="0" borderId="0" xfId="0" applyFont="1"/>
    <xf numFmtId="0" fontId="23" fillId="24" borderId="0" xfId="156" applyFont="1" applyFill="1" applyBorder="1"/>
    <xf numFmtId="0" fontId="3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29" fillId="0" borderId="0" xfId="0" applyFont="1" applyBorder="1"/>
    <xf numFmtId="4" fontId="31" fillId="0" borderId="0" xfId="0" applyNumberFormat="1" applyFont="1" applyBorder="1"/>
    <xf numFmtId="3" fontId="23" fillId="0" borderId="0" xfId="156" applyNumberFormat="1"/>
    <xf numFmtId="10" fontId="23" fillId="0" borderId="0" xfId="156" applyNumberFormat="1"/>
    <xf numFmtId="3" fontId="25" fillId="56" borderId="0" xfId="153" applyNumberFormat="1" applyFont="1" applyFill="1" applyBorder="1"/>
    <xf numFmtId="0" fontId="25" fillId="56" borderId="0" xfId="153" applyFont="1" applyFill="1" applyBorder="1"/>
    <xf numFmtId="0" fontId="28" fillId="56" borderId="0" xfId="0" applyFont="1" applyFill="1" applyBorder="1"/>
    <xf numFmtId="0" fontId="76" fillId="0" borderId="0" xfId="156" applyFont="1"/>
    <xf numFmtId="0" fontId="77" fillId="0" borderId="0" xfId="156" applyFont="1"/>
    <xf numFmtId="0" fontId="78" fillId="0" borderId="0" xfId="156" applyFont="1"/>
    <xf numFmtId="0" fontId="83" fillId="0" borderId="0" xfId="0" applyFont="1"/>
    <xf numFmtId="166" fontId="24" fillId="59" borderId="0" xfId="153" applyNumberFormat="1" applyFont="1" applyFill="1" applyBorder="1"/>
    <xf numFmtId="3" fontId="85" fillId="58" borderId="0" xfId="156" applyNumberFormat="1" applyFont="1" applyFill="1"/>
    <xf numFmtId="0" fontId="86" fillId="0" borderId="0" xfId="0" applyFont="1"/>
    <xf numFmtId="0" fontId="23" fillId="61" borderId="0" xfId="156" applyFill="1"/>
    <xf numFmtId="3" fontId="88" fillId="24" borderId="0" xfId="156" applyNumberFormat="1" applyFont="1" applyFill="1"/>
    <xf numFmtId="0" fontId="94" fillId="0" borderId="0" xfId="156" applyFont="1" applyAlignment="1">
      <alignment horizontal="center"/>
    </xf>
    <xf numFmtId="0" fontId="0" fillId="62" borderId="0" xfId="0" applyFill="1"/>
    <xf numFmtId="0" fontId="0" fillId="62" borderId="0" xfId="0" applyFill="1" applyBorder="1"/>
    <xf numFmtId="0" fontId="92" fillId="0" borderId="0" xfId="0" applyFont="1"/>
    <xf numFmtId="0" fontId="95" fillId="0" borderId="0" xfId="0" applyFont="1"/>
    <xf numFmtId="169" fontId="96" fillId="0" borderId="0" xfId="0" applyNumberFormat="1" applyFont="1"/>
    <xf numFmtId="9" fontId="96" fillId="0" borderId="0" xfId="0" applyNumberFormat="1" applyFont="1"/>
    <xf numFmtId="0" fontId="96" fillId="0" borderId="0" xfId="0" applyFont="1"/>
    <xf numFmtId="9" fontId="96" fillId="0" borderId="0" xfId="129" applyNumberFormat="1" applyFont="1" applyFill="1" applyBorder="1"/>
    <xf numFmtId="9" fontId="96" fillId="0" borderId="0" xfId="40" applyNumberFormat="1" applyFont="1" applyFill="1" applyBorder="1"/>
    <xf numFmtId="9" fontId="96" fillId="0" borderId="0" xfId="192" applyNumberFormat="1" applyFont="1" applyFill="1" applyBorder="1"/>
    <xf numFmtId="9" fontId="96" fillId="0" borderId="0" xfId="107" applyNumberFormat="1" applyFont="1" applyFill="1" applyBorder="1"/>
    <xf numFmtId="169" fontId="92" fillId="0" borderId="0" xfId="0" applyNumberFormat="1" applyFont="1"/>
    <xf numFmtId="169" fontId="0" fillId="0" borderId="0" xfId="0" applyNumberFormat="1"/>
    <xf numFmtId="9" fontId="0" fillId="0" borderId="0" xfId="0" applyNumberFormat="1"/>
    <xf numFmtId="0" fontId="91" fillId="62" borderId="0" xfId="0" applyFont="1" applyFill="1"/>
    <xf numFmtId="0" fontId="89" fillId="62" borderId="0" xfId="0" applyFont="1" applyFill="1"/>
    <xf numFmtId="0" fontId="59" fillId="62" borderId="0" xfId="0" applyFont="1" applyFill="1"/>
    <xf numFmtId="0" fontId="59" fillId="62" borderId="0" xfId="0" applyFont="1" applyFill="1" applyAlignment="1">
      <alignment horizontal="center"/>
    </xf>
    <xf numFmtId="0" fontId="59" fillId="62" borderId="0" xfId="0" applyFont="1" applyFill="1" applyBorder="1"/>
    <xf numFmtId="166" fontId="93" fillId="62" borderId="0" xfId="0" applyNumberFormat="1" applyFont="1" applyFill="1"/>
    <xf numFmtId="10" fontId="93" fillId="62" borderId="0" xfId="0" applyNumberFormat="1" applyFont="1" applyFill="1"/>
    <xf numFmtId="2" fontId="59" fillId="62" borderId="0" xfId="0" applyNumberFormat="1" applyFont="1" applyFill="1"/>
    <xf numFmtId="0" fontId="99" fillId="62" borderId="0" xfId="0" applyFont="1" applyFill="1"/>
    <xf numFmtId="3" fontId="23" fillId="63" borderId="0" xfId="156" applyNumberFormat="1" applyFill="1"/>
    <xf numFmtId="3" fontId="23" fillId="64" borderId="0" xfId="156" applyNumberFormat="1" applyFill="1"/>
    <xf numFmtId="0" fontId="100" fillId="0" borderId="0" xfId="154" applyFont="1"/>
    <xf numFmtId="0" fontId="102" fillId="0" borderId="0" xfId="154" applyFont="1"/>
    <xf numFmtId="0" fontId="103" fillId="0" borderId="0" xfId="154" applyFont="1"/>
    <xf numFmtId="0" fontId="104" fillId="0" borderId="0" xfId="154" applyFont="1"/>
    <xf numFmtId="0" fontId="90" fillId="0" borderId="0" xfId="154" applyFont="1"/>
    <xf numFmtId="0" fontId="105" fillId="0" borderId="0" xfId="154" applyFont="1"/>
    <xf numFmtId="0" fontId="106" fillId="0" borderId="0" xfId="154" applyFont="1"/>
    <xf numFmtId="0" fontId="108" fillId="0" borderId="0" xfId="156" applyFont="1"/>
    <xf numFmtId="0" fontId="109" fillId="0" borderId="0" xfId="156" applyFont="1" applyBorder="1"/>
    <xf numFmtId="2" fontId="110" fillId="64" borderId="0" xfId="156" applyNumberFormat="1" applyFont="1" applyFill="1" applyBorder="1"/>
    <xf numFmtId="3" fontId="104" fillId="0" borderId="0" xfId="0" applyNumberFormat="1" applyFont="1" applyBorder="1"/>
    <xf numFmtId="2" fontId="93" fillId="62" borderId="0" xfId="0" applyNumberFormat="1" applyFont="1" applyFill="1"/>
    <xf numFmtId="0" fontId="90" fillId="60" borderId="0" xfId="0" applyFont="1" applyFill="1" applyAlignment="1"/>
    <xf numFmtId="0" fontId="105" fillId="60" borderId="0" xfId="0" applyFont="1" applyFill="1" applyAlignment="1"/>
    <xf numFmtId="0" fontId="111" fillId="60" borderId="0" xfId="0" applyFont="1" applyFill="1" applyAlignment="1"/>
    <xf numFmtId="0" fontId="112" fillId="60" borderId="0" xfId="0" applyFont="1" applyFill="1" applyAlignment="1"/>
    <xf numFmtId="10" fontId="113" fillId="62" borderId="0" xfId="156" applyNumberFormat="1" applyFont="1" applyFill="1"/>
    <xf numFmtId="3" fontId="114" fillId="24" borderId="0" xfId="156" applyNumberFormat="1" applyFont="1" applyFill="1"/>
    <xf numFmtId="0" fontId="80" fillId="62" borderId="0" xfId="156" applyFont="1" applyFill="1"/>
    <xf numFmtId="3" fontId="115" fillId="0" borderId="0" xfId="156" applyNumberFormat="1" applyFont="1" applyBorder="1"/>
    <xf numFmtId="3" fontId="116" fillId="0" borderId="0" xfId="156" applyNumberFormat="1" applyFont="1" applyBorder="1"/>
    <xf numFmtId="3" fontId="101" fillId="0" borderId="0" xfId="156" applyNumberFormat="1" applyFont="1" applyBorder="1"/>
    <xf numFmtId="0" fontId="0" fillId="62" borderId="19" xfId="0" applyFill="1" applyBorder="1"/>
    <xf numFmtId="0" fontId="59" fillId="62" borderId="19" xfId="0" applyFont="1" applyFill="1" applyBorder="1"/>
    <xf numFmtId="0" fontId="84" fillId="62" borderId="0" xfId="0" applyFont="1" applyFill="1" applyBorder="1"/>
    <xf numFmtId="0" fontId="84" fillId="62" borderId="0" xfId="0" applyFont="1" applyFill="1"/>
    <xf numFmtId="166" fontId="113" fillId="62" borderId="0" xfId="0" applyNumberFormat="1" applyFont="1" applyFill="1"/>
    <xf numFmtId="0" fontId="0" fillId="62" borderId="20" xfId="0" applyFill="1" applyBorder="1"/>
    <xf numFmtId="0" fontId="118" fillId="62" borderId="0" xfId="0" applyFont="1" applyFill="1"/>
    <xf numFmtId="0" fontId="0" fillId="62" borderId="21" xfId="0" applyFill="1" applyBorder="1"/>
    <xf numFmtId="0" fontId="120" fillId="62" borderId="0" xfId="0" applyFont="1" applyFill="1"/>
    <xf numFmtId="2" fontId="23" fillId="0" borderId="0" xfId="193" applyNumberFormat="1"/>
    <xf numFmtId="0" fontId="23" fillId="0" borderId="0" xfId="193"/>
    <xf numFmtId="0" fontId="122" fillId="62" borderId="0" xfId="0" applyFont="1" applyFill="1"/>
    <xf numFmtId="0" fontId="123" fillId="62" borderId="0" xfId="0" applyFont="1" applyFill="1"/>
    <xf numFmtId="0" fontId="121" fillId="62" borderId="19" xfId="0" applyFont="1" applyFill="1" applyBorder="1"/>
    <xf numFmtId="2" fontId="99" fillId="62" borderId="19" xfId="0" applyNumberFormat="1" applyFont="1" applyFill="1" applyBorder="1"/>
    <xf numFmtId="0" fontId="121" fillId="62" borderId="22" xfId="0" applyFont="1" applyFill="1" applyBorder="1"/>
    <xf numFmtId="2" fontId="99" fillId="62" borderId="22" xfId="0" applyNumberFormat="1" applyFont="1" applyFill="1" applyBorder="1"/>
    <xf numFmtId="2" fontId="124" fillId="62" borderId="0" xfId="0" applyNumberFormat="1" applyFont="1" applyFill="1" applyBorder="1"/>
    <xf numFmtId="0" fontId="123" fillId="62" borderId="0" xfId="0" applyFont="1" applyFill="1" applyAlignment="1">
      <alignment horizontal="center"/>
    </xf>
    <xf numFmtId="2" fontId="118" fillId="62" borderId="0" xfId="0" applyNumberFormat="1" applyFont="1" applyFill="1" applyAlignment="1">
      <alignment horizontal="right"/>
    </xf>
    <xf numFmtId="166" fontId="117" fillId="62" borderId="0" xfId="0" applyNumberFormat="1" applyFont="1" applyFill="1"/>
    <xf numFmtId="0" fontId="91" fillId="62" borderId="0" xfId="0" applyFont="1" applyFill="1" applyBorder="1"/>
    <xf numFmtId="0" fontId="98" fillId="62" borderId="0" xfId="0" applyFont="1" applyFill="1"/>
    <xf numFmtId="0" fontId="126" fillId="62" borderId="0" xfId="0" applyFont="1" applyFill="1" applyAlignment="1">
      <alignment horizontal="center" vertical="center"/>
    </xf>
    <xf numFmtId="0" fontId="127" fillId="62" borderId="0" xfId="0" applyFont="1" applyFill="1" applyAlignment="1">
      <alignment horizontal="center" vertical="center"/>
    </xf>
    <xf numFmtId="0" fontId="128" fillId="62" borderId="0" xfId="0" applyFont="1" applyFill="1" applyAlignment="1">
      <alignment horizontal="center" vertical="center"/>
    </xf>
    <xf numFmtId="0" fontId="126" fillId="62" borderId="0" xfId="0" applyFont="1" applyFill="1" applyBorder="1" applyAlignment="1">
      <alignment horizontal="center" vertical="center"/>
    </xf>
    <xf numFmtId="0" fontId="129" fillId="62" borderId="19" xfId="0" applyFont="1" applyFill="1" applyBorder="1" applyAlignment="1">
      <alignment horizontal="center" vertical="center"/>
    </xf>
    <xf numFmtId="0" fontId="127" fillId="62" borderId="19" xfId="0" applyFont="1" applyFill="1" applyBorder="1" applyAlignment="1">
      <alignment horizontal="center" vertical="center"/>
    </xf>
    <xf numFmtId="0" fontId="128" fillId="62" borderId="19" xfId="0" applyFont="1" applyFill="1" applyBorder="1" applyAlignment="1">
      <alignment horizontal="center" vertical="center"/>
    </xf>
    <xf numFmtId="0" fontId="0" fillId="62" borderId="23" xfId="0" applyFill="1" applyBorder="1"/>
    <xf numFmtId="0" fontId="0" fillId="62" borderId="24" xfId="0" applyFill="1" applyBorder="1"/>
    <xf numFmtId="0" fontId="122" fillId="62" borderId="24" xfId="0" applyFont="1" applyFill="1" applyBorder="1"/>
    <xf numFmtId="0" fontId="90" fillId="62" borderId="0" xfId="0" applyFont="1" applyFill="1" applyAlignment="1"/>
    <xf numFmtId="0" fontId="105" fillId="62" borderId="0" xfId="0" applyFont="1" applyFill="1" applyAlignment="1"/>
    <xf numFmtId="0" fontId="111" fillId="62" borderId="0" xfId="0" applyFont="1" applyFill="1" applyAlignment="1"/>
    <xf numFmtId="0" fontId="112" fillId="62" borderId="0" xfId="0" applyFont="1" applyFill="1" applyAlignment="1"/>
    <xf numFmtId="3" fontId="118" fillId="62" borderId="0" xfId="0" applyNumberFormat="1" applyFont="1" applyFill="1"/>
    <xf numFmtId="9" fontId="124" fillId="62" borderId="0" xfId="0" applyNumberFormat="1" applyFont="1" applyFill="1"/>
    <xf numFmtId="2" fontId="118" fillId="62" borderId="0" xfId="0" applyNumberFormat="1" applyFont="1" applyFill="1"/>
    <xf numFmtId="0" fontId="59" fillId="62" borderId="25" xfId="0" applyFont="1" applyFill="1" applyBorder="1"/>
    <xf numFmtId="0" fontId="91" fillId="62" borderId="25" xfId="0" applyFont="1" applyFill="1" applyBorder="1"/>
    <xf numFmtId="0" fontId="59" fillId="62" borderId="26" xfId="0" applyFont="1" applyFill="1" applyBorder="1"/>
    <xf numFmtId="0" fontId="0" fillId="62" borderId="25" xfId="0" applyFill="1" applyBorder="1"/>
    <xf numFmtId="0" fontId="0" fillId="62" borderId="27" xfId="0" applyFill="1" applyBorder="1"/>
    <xf numFmtId="0" fontId="23" fillId="0" borderId="0" xfId="149"/>
    <xf numFmtId="3" fontId="0" fillId="62" borderId="0" xfId="0" applyNumberFormat="1" applyFill="1"/>
    <xf numFmtId="0" fontId="131" fillId="62" borderId="0" xfId="0" applyFont="1" applyFill="1"/>
    <xf numFmtId="0" fontId="132" fillId="62" borderId="28" xfId="0" applyFont="1" applyFill="1" applyBorder="1" applyAlignment="1">
      <alignment horizontal="center" vertical="center"/>
    </xf>
    <xf numFmtId="0" fontId="133" fillId="62" borderId="28" xfId="0" applyFont="1" applyFill="1" applyBorder="1" applyAlignment="1">
      <alignment horizontal="center" vertical="center"/>
    </xf>
    <xf numFmtId="3" fontId="113" fillId="65" borderId="28" xfId="0" applyNumberFormat="1" applyFont="1" applyFill="1" applyBorder="1" applyAlignment="1" applyProtection="1">
      <alignment vertical="center"/>
      <protection locked="0"/>
    </xf>
    <xf numFmtId="3" fontId="130" fillId="62" borderId="28" xfId="0" applyNumberFormat="1" applyFont="1" applyFill="1" applyBorder="1" applyAlignment="1" applyProtection="1">
      <alignment vertical="center"/>
      <protection locked="0"/>
    </xf>
    <xf numFmtId="2" fontId="113" fillId="62" borderId="28" xfId="0" applyNumberFormat="1" applyFont="1" applyFill="1" applyBorder="1" applyAlignment="1" applyProtection="1">
      <alignment horizontal="center" vertical="center"/>
    </xf>
    <xf numFmtId="0" fontId="113" fillId="62" borderId="28" xfId="0" applyFont="1" applyFill="1" applyBorder="1" applyAlignment="1" applyProtection="1">
      <alignment horizontal="center" vertical="center"/>
    </xf>
    <xf numFmtId="3" fontId="130" fillId="62" borderId="28" xfId="0" applyNumberFormat="1" applyFont="1" applyFill="1" applyBorder="1" applyAlignment="1" applyProtection="1">
      <alignment horizontal="center" vertical="center"/>
    </xf>
    <xf numFmtId="0" fontId="0" fillId="62" borderId="0" xfId="0" applyFill="1" applyProtection="1"/>
    <xf numFmtId="0" fontId="84" fillId="62" borderId="0" xfId="0" applyFont="1" applyFill="1" applyProtection="1"/>
    <xf numFmtId="0" fontId="99" fillId="57" borderId="0" xfId="156" applyFont="1" applyFill="1"/>
    <xf numFmtId="0" fontId="135" fillId="62" borderId="0" xfId="0" applyFont="1" applyFill="1"/>
    <xf numFmtId="0" fontId="136" fillId="62" borderId="0" xfId="139" applyFont="1" applyFill="1" applyAlignment="1" applyProtection="1"/>
    <xf numFmtId="0" fontId="137" fillId="62" borderId="0" xfId="139" applyFont="1" applyFill="1" applyBorder="1" applyAlignment="1" applyProtection="1"/>
    <xf numFmtId="0" fontId="138" fillId="62" borderId="0" xfId="139" quotePrefix="1" applyFont="1" applyFill="1" applyBorder="1" applyAlignment="1" applyProtection="1">
      <alignment vertical="center"/>
    </xf>
    <xf numFmtId="0" fontId="118" fillId="62" borderId="0" xfId="0" applyFont="1" applyFill="1" applyBorder="1" applyProtection="1">
      <protection locked="0"/>
    </xf>
    <xf numFmtId="0" fontId="80" fillId="0" borderId="0" xfId="193" applyFont="1"/>
    <xf numFmtId="0" fontId="80" fillId="0" borderId="0" xfId="193" applyFont="1" applyFill="1" applyBorder="1"/>
    <xf numFmtId="0" fontId="139" fillId="0" borderId="0" xfId="193" applyFont="1" applyFill="1" applyBorder="1"/>
    <xf numFmtId="0" fontId="89" fillId="0" borderId="0" xfId="193" applyFont="1" applyFill="1" applyBorder="1"/>
    <xf numFmtId="2" fontId="89" fillId="0" borderId="0" xfId="193" applyNumberFormat="1" applyFont="1" applyFill="1" applyBorder="1"/>
    <xf numFmtId="9" fontId="140" fillId="0" borderId="0" xfId="193" applyNumberFormat="1" applyFont="1" applyFill="1" applyBorder="1"/>
    <xf numFmtId="10" fontId="89" fillId="0" borderId="0" xfId="193" applyNumberFormat="1" applyFont="1" applyFill="1" applyBorder="1"/>
    <xf numFmtId="9" fontId="89" fillId="0" borderId="0" xfId="193" applyNumberFormat="1" applyFont="1" applyFill="1" applyBorder="1"/>
    <xf numFmtId="1" fontId="89" fillId="0" borderId="0" xfId="193" applyNumberFormat="1" applyFont="1" applyFill="1" applyBorder="1"/>
    <xf numFmtId="0" fontId="95" fillId="0" borderId="0" xfId="193" applyFont="1" applyFill="1" applyBorder="1" applyAlignment="1">
      <alignment horizontal="center"/>
    </xf>
    <xf numFmtId="2" fontId="88" fillId="0" borderId="0" xfId="193" applyNumberFormat="1" applyFont="1" applyFill="1" applyBorder="1"/>
    <xf numFmtId="0" fontId="80" fillId="60" borderId="0" xfId="149" applyFont="1" applyFill="1" applyBorder="1"/>
    <xf numFmtId="2" fontId="80" fillId="60" borderId="0" xfId="149" applyNumberFormat="1" applyFont="1" applyFill="1" applyBorder="1"/>
    <xf numFmtId="0" fontId="80" fillId="60" borderId="0" xfId="149" quotePrefix="1" applyFont="1" applyFill="1" applyBorder="1"/>
    <xf numFmtId="166" fontId="141" fillId="60" borderId="0" xfId="149" applyNumberFormat="1" applyFont="1" applyFill="1" applyBorder="1"/>
    <xf numFmtId="164" fontId="141" fillId="60" borderId="0" xfId="149" applyNumberFormat="1" applyFont="1" applyFill="1" applyBorder="1"/>
    <xf numFmtId="0" fontId="142" fillId="60" borderId="0" xfId="149" applyFont="1" applyFill="1" applyBorder="1" applyAlignment="1">
      <alignment horizontal="center"/>
    </xf>
    <xf numFmtId="0" fontId="95" fillId="60" borderId="0" xfId="0" applyFont="1" applyFill="1"/>
    <xf numFmtId="0" fontId="88" fillId="60" borderId="0" xfId="0" applyFont="1" applyFill="1"/>
    <xf numFmtId="10" fontId="88" fillId="60" borderId="0" xfId="0" applyNumberFormat="1" applyFont="1" applyFill="1"/>
    <xf numFmtId="169" fontId="88" fillId="60" borderId="0" xfId="0" applyNumberFormat="1" applyFont="1" applyFill="1"/>
    <xf numFmtId="9" fontId="88" fillId="60" borderId="0" xfId="0" applyNumberFormat="1" applyFont="1" applyFill="1"/>
    <xf numFmtId="9" fontId="88" fillId="60" borderId="0" xfId="129" applyNumberFormat="1" applyFont="1" applyFill="1" applyBorder="1"/>
    <xf numFmtId="9" fontId="88" fillId="60" borderId="0" xfId="191" applyFont="1" applyFill="1"/>
    <xf numFmtId="9" fontId="88" fillId="60" borderId="0" xfId="40" applyNumberFormat="1" applyFont="1" applyFill="1" applyBorder="1"/>
    <xf numFmtId="0" fontId="144" fillId="0" borderId="0" xfId="0" applyFont="1" applyBorder="1"/>
    <xf numFmtId="0" fontId="144" fillId="0" borderId="0" xfId="0" applyFont="1" applyBorder="1" applyAlignment="1">
      <alignment horizontal="centerContinuous"/>
    </xf>
    <xf numFmtId="0" fontId="144" fillId="0" borderId="0" xfId="0" applyFont="1" applyBorder="1" applyAlignment="1">
      <alignment horizontal="right" wrapText="1"/>
    </xf>
    <xf numFmtId="9" fontId="144" fillId="0" borderId="0" xfId="191" applyFont="1" applyFill="1" applyBorder="1" applyAlignment="1">
      <alignment vertical="center"/>
    </xf>
    <xf numFmtId="0" fontId="144" fillId="0" borderId="0" xfId="0" applyFont="1" applyBorder="1" applyAlignment="1">
      <alignment horizontal="right"/>
    </xf>
    <xf numFmtId="0" fontId="144" fillId="0" borderId="0" xfId="0" applyFont="1" applyBorder="1" applyAlignment="1">
      <alignment horizontal="center"/>
    </xf>
    <xf numFmtId="0" fontId="144" fillId="0" borderId="0" xfId="0" applyFont="1" applyFill="1" applyBorder="1"/>
    <xf numFmtId="0" fontId="144" fillId="0" borderId="0" xfId="0" applyFont="1" applyFill="1" applyBorder="1" applyAlignment="1">
      <alignment horizontal="centerContinuous"/>
    </xf>
    <xf numFmtId="0" fontId="144" fillId="0" borderId="0" xfId="0" applyFont="1" applyFill="1" applyBorder="1" applyAlignment="1">
      <alignment horizontal="right" wrapText="1"/>
    </xf>
    <xf numFmtId="3" fontId="144" fillId="0" borderId="0" xfId="0" applyNumberFormat="1" applyFont="1" applyFill="1" applyBorder="1" applyAlignment="1">
      <alignment vertical="center"/>
    </xf>
    <xf numFmtId="0" fontId="145" fillId="0" borderId="0" xfId="0" applyFont="1" applyFill="1" applyBorder="1"/>
    <xf numFmtId="3" fontId="145" fillId="0" borderId="0" xfId="0" applyNumberFormat="1" applyFont="1" applyFill="1" applyBorder="1"/>
    <xf numFmtId="0" fontId="146" fillId="0" borderId="0" xfId="0" applyFont="1" applyFill="1" applyBorder="1"/>
    <xf numFmtId="166" fontId="147" fillId="0" borderId="0" xfId="153" applyNumberFormat="1" applyFont="1" applyFill="1" applyBorder="1"/>
    <xf numFmtId="0" fontId="148" fillId="0" borderId="0" xfId="0" applyFont="1" applyFill="1" applyBorder="1"/>
    <xf numFmtId="0" fontId="145" fillId="0" borderId="0" xfId="0" applyFont="1" applyFill="1" applyBorder="1" applyAlignment="1">
      <alignment horizontal="center" vertical="center"/>
    </xf>
    <xf numFmtId="4" fontId="145" fillId="0" borderId="0" xfId="0" applyNumberFormat="1" applyFont="1" applyFill="1" applyBorder="1"/>
    <xf numFmtId="4" fontId="145" fillId="0" borderId="0" xfId="0" applyNumberFormat="1" applyFont="1" applyFill="1" applyBorder="1" applyAlignment="1">
      <alignment horizontal="center"/>
    </xf>
    <xf numFmtId="0" fontId="147" fillId="0" borderId="0" xfId="156" applyFont="1" applyFill="1"/>
    <xf numFmtId="0" fontId="147" fillId="0" borderId="0" xfId="156" applyFont="1" applyFill="1" applyBorder="1"/>
    <xf numFmtId="0" fontId="143" fillId="0" borderId="0" xfId="0" applyFont="1" applyFill="1"/>
    <xf numFmtId="14" fontId="143" fillId="0" borderId="0" xfId="0" applyNumberFormat="1" applyFont="1" applyFill="1"/>
    <xf numFmtId="0" fontId="149" fillId="0" borderId="0" xfId="0" applyFont="1" applyFill="1" applyBorder="1"/>
    <xf numFmtId="0" fontId="150" fillId="0" borderId="0" xfId="139" applyFont="1" applyFill="1" applyBorder="1" applyAlignment="1" applyProtection="1"/>
    <xf numFmtId="0" fontId="145" fillId="0" borderId="0" xfId="156" applyFont="1" applyFill="1" applyBorder="1"/>
    <xf numFmtId="0" fontId="152" fillId="0" borderId="0" xfId="0" applyFont="1" applyBorder="1"/>
    <xf numFmtId="0" fontId="151" fillId="0" borderId="0" xfId="156" applyFont="1" applyFill="1"/>
    <xf numFmtId="3" fontId="151" fillId="0" borderId="0" xfId="156" applyNumberFormat="1" applyFont="1" applyFill="1"/>
    <xf numFmtId="2" fontId="151" fillId="0" borderId="0" xfId="156" applyNumberFormat="1" applyFont="1" applyFill="1"/>
    <xf numFmtId="0" fontId="151" fillId="0" borderId="0" xfId="156" applyFont="1" applyFill="1" applyBorder="1"/>
    <xf numFmtId="0" fontId="152" fillId="0" borderId="0" xfId="0" applyFont="1" applyFill="1" applyBorder="1"/>
    <xf numFmtId="0" fontId="152" fillId="0" borderId="0" xfId="0" applyFont="1" applyFill="1" applyBorder="1" applyAlignment="1">
      <alignment horizontal="center" vertical="center"/>
    </xf>
    <xf numFmtId="0" fontId="59" fillId="0" borderId="0" xfId="0" applyFont="1" applyFill="1" applyBorder="1"/>
    <xf numFmtId="0" fontId="153" fillId="0" borderId="0" xfId="0" applyFont="1" applyFill="1" applyBorder="1" applyAlignment="1">
      <alignment horizontal="center" vertical="center"/>
    </xf>
    <xf numFmtId="2" fontId="153" fillId="0" borderId="0" xfId="0" applyNumberFormat="1" applyFont="1" applyFill="1" applyBorder="1" applyAlignment="1" applyProtection="1">
      <alignment horizontal="center" vertical="center"/>
      <protection locked="0"/>
    </xf>
    <xf numFmtId="3" fontId="153" fillId="0" borderId="0" xfId="0" applyNumberFormat="1" applyFont="1" applyFill="1" applyBorder="1" applyAlignment="1" applyProtection="1">
      <alignment vertical="center"/>
      <protection locked="0"/>
    </xf>
    <xf numFmtId="0" fontId="153" fillId="0" borderId="0" xfId="0" applyFont="1" applyFill="1" applyBorder="1" applyAlignment="1" applyProtection="1">
      <alignment horizontal="center" vertical="center"/>
      <protection locked="0"/>
    </xf>
    <xf numFmtId="3" fontId="154" fillId="0" borderId="0" xfId="0" applyNumberFormat="1" applyFont="1" applyFill="1" applyBorder="1" applyAlignment="1">
      <alignment horizontal="center" vertical="center"/>
    </xf>
    <xf numFmtId="3" fontId="154" fillId="0" borderId="0" xfId="0" applyNumberFormat="1" applyFont="1" applyFill="1" applyBorder="1" applyAlignment="1">
      <alignment vertical="center"/>
    </xf>
    <xf numFmtId="10" fontId="155" fillId="0" borderId="0" xfId="153" applyNumberFormat="1" applyFont="1" applyFill="1" applyBorder="1"/>
    <xf numFmtId="0" fontId="146" fillId="0" borderId="0" xfId="0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 vertical="center"/>
    </xf>
    <xf numFmtId="2" fontId="155" fillId="0" borderId="0" xfId="153" applyNumberFormat="1" applyFont="1" applyFill="1" applyBorder="1"/>
    <xf numFmtId="165" fontId="155" fillId="0" borderId="0" xfId="153" applyNumberFormat="1" applyFont="1" applyFill="1" applyBorder="1"/>
    <xf numFmtId="0" fontId="155" fillId="0" borderId="0" xfId="153" applyFont="1" applyFill="1" applyBorder="1"/>
    <xf numFmtId="2" fontId="147" fillId="0" borderId="0" xfId="153" applyNumberFormat="1" applyFont="1" applyFill="1" applyBorder="1"/>
    <xf numFmtId="3" fontId="155" fillId="0" borderId="0" xfId="153" applyNumberFormat="1" applyFont="1" applyFill="1" applyBorder="1"/>
    <xf numFmtId="1" fontId="155" fillId="0" borderId="0" xfId="153" applyNumberFormat="1" applyFont="1" applyFill="1" applyBorder="1"/>
    <xf numFmtId="10" fontId="156" fillId="0" borderId="0" xfId="153" applyNumberFormat="1" applyFont="1" applyFill="1" applyBorder="1"/>
    <xf numFmtId="3" fontId="156" fillId="0" borderId="0" xfId="153" applyNumberFormat="1" applyFont="1" applyFill="1" applyBorder="1"/>
    <xf numFmtId="1" fontId="156" fillId="0" borderId="0" xfId="153" applyNumberFormat="1" applyFont="1" applyFill="1" applyBorder="1"/>
    <xf numFmtId="0" fontId="146" fillId="0" borderId="0" xfId="0" applyFont="1" applyFill="1" applyBorder="1" applyAlignment="1"/>
    <xf numFmtId="0" fontId="59" fillId="0" borderId="0" xfId="0" applyFont="1" applyFill="1" applyBorder="1" applyAlignment="1"/>
    <xf numFmtId="0" fontId="146" fillId="0" borderId="0" xfId="153" applyFont="1" applyFill="1" applyBorder="1" applyAlignment="1">
      <alignment horizontal="right" vertical="center" wrapText="1"/>
    </xf>
    <xf numFmtId="164" fontId="155" fillId="0" borderId="0" xfId="153" applyNumberFormat="1" applyFont="1" applyFill="1" applyBorder="1"/>
    <xf numFmtId="0" fontId="148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right"/>
    </xf>
    <xf numFmtId="0" fontId="155" fillId="0" borderId="0" xfId="153" applyFont="1" applyFill="1" applyBorder="1" applyAlignment="1">
      <alignment horizontal="center"/>
    </xf>
    <xf numFmtId="0" fontId="152" fillId="0" borderId="0" xfId="0" applyFont="1" applyFill="1" applyBorder="1" applyAlignment="1">
      <alignment horizontal="center"/>
    </xf>
    <xf numFmtId="0" fontId="151" fillId="0" borderId="0" xfId="153" applyFont="1" applyFill="1" applyBorder="1"/>
    <xf numFmtId="0" fontId="151" fillId="0" borderId="0" xfId="153" applyFont="1" applyFill="1" applyBorder="1" applyAlignment="1">
      <alignment horizontal="center"/>
    </xf>
    <xf numFmtId="0" fontId="151" fillId="0" borderId="0" xfId="153" applyFont="1" applyFill="1" applyBorder="1" applyAlignment="1">
      <alignment horizontal="right"/>
    </xf>
    <xf numFmtId="17" fontId="151" fillId="0" borderId="0" xfId="153" quotePrefix="1" applyNumberFormat="1" applyFont="1" applyFill="1" applyBorder="1" applyAlignment="1">
      <alignment horizontal="center"/>
    </xf>
    <xf numFmtId="10" fontId="151" fillId="0" borderId="0" xfId="153" applyNumberFormat="1" applyFont="1" applyFill="1" applyBorder="1"/>
    <xf numFmtId="0" fontId="151" fillId="0" borderId="0" xfId="153" applyFont="1" applyFill="1" applyBorder="1" applyAlignment="1">
      <alignment vertical="center"/>
    </xf>
    <xf numFmtId="0" fontId="151" fillId="0" borderId="0" xfId="153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 wrapText="1"/>
    </xf>
    <xf numFmtId="3" fontId="152" fillId="0" borderId="0" xfId="0" applyNumberFormat="1" applyFont="1" applyFill="1" applyBorder="1"/>
    <xf numFmtId="2" fontId="152" fillId="0" borderId="0" xfId="0" applyNumberFormat="1" applyFont="1" applyFill="1" applyBorder="1"/>
    <xf numFmtId="4" fontId="152" fillId="0" borderId="0" xfId="0" applyNumberFormat="1" applyFont="1" applyFill="1" applyBorder="1" applyAlignment="1">
      <alignment horizontal="center"/>
    </xf>
    <xf numFmtId="167" fontId="152" fillId="0" borderId="0" xfId="0" applyNumberFormat="1" applyFont="1" applyFill="1" applyBorder="1" applyAlignment="1">
      <alignment horizontal="right"/>
    </xf>
    <xf numFmtId="2" fontId="151" fillId="0" borderId="0" xfId="153" applyNumberFormat="1" applyFont="1" applyFill="1" applyBorder="1"/>
    <xf numFmtId="0" fontId="159" fillId="0" borderId="0" xfId="0" applyFont="1" applyFill="1" applyBorder="1" applyAlignment="1">
      <alignment horizontal="center"/>
    </xf>
    <xf numFmtId="3" fontId="159" fillId="0" borderId="0" xfId="0" applyNumberFormat="1" applyFont="1" applyFill="1" applyBorder="1"/>
    <xf numFmtId="3" fontId="159" fillId="0" borderId="0" xfId="0" applyNumberFormat="1" applyFont="1" applyFill="1" applyBorder="1" applyAlignment="1">
      <alignment horizontal="center"/>
    </xf>
    <xf numFmtId="3" fontId="159" fillId="0" borderId="0" xfId="0" applyNumberFormat="1" applyFont="1" applyFill="1" applyBorder="1" applyAlignment="1">
      <alignment horizontal="right"/>
    </xf>
    <xf numFmtId="3" fontId="151" fillId="0" borderId="0" xfId="153" applyNumberFormat="1" applyFont="1" applyFill="1" applyBorder="1"/>
    <xf numFmtId="3" fontId="151" fillId="0" borderId="0" xfId="153" applyNumberFormat="1" applyFont="1" applyFill="1" applyBorder="1" applyAlignment="1">
      <alignment horizontal="center"/>
    </xf>
    <xf numFmtId="3" fontId="151" fillId="0" borderId="0" xfId="153" applyNumberFormat="1" applyFont="1" applyFill="1" applyBorder="1" applyAlignment="1">
      <alignment horizontal="right"/>
    </xf>
    <xf numFmtId="10" fontId="159" fillId="0" borderId="0" xfId="0" applyNumberFormat="1" applyFont="1" applyFill="1" applyBorder="1"/>
    <xf numFmtId="0" fontId="152" fillId="0" borderId="0" xfId="0" applyFont="1" applyFill="1" applyBorder="1" applyAlignment="1">
      <alignment horizontal="right"/>
    </xf>
    <xf numFmtId="0" fontId="160" fillId="0" borderId="0" xfId="0" applyFont="1" applyFill="1" applyBorder="1" applyAlignment="1">
      <alignment horizontal="center"/>
    </xf>
    <xf numFmtId="0" fontId="160" fillId="0" borderId="0" xfId="0" applyFont="1" applyFill="1" applyBorder="1"/>
    <xf numFmtId="0" fontId="160" fillId="0" borderId="0" xfId="0" applyFont="1" applyFill="1" applyBorder="1" applyAlignment="1"/>
    <xf numFmtId="0" fontId="160" fillId="0" borderId="0" xfId="153" applyFont="1" applyFill="1" applyBorder="1"/>
    <xf numFmtId="0" fontId="160" fillId="0" borderId="0" xfId="153" applyFont="1" applyFill="1" applyBorder="1" applyAlignment="1">
      <alignment horizontal="center"/>
    </xf>
    <xf numFmtId="0" fontId="160" fillId="0" borderId="0" xfId="153" applyFont="1" applyFill="1" applyBorder="1" applyAlignment="1">
      <alignment horizontal="right"/>
    </xf>
    <xf numFmtId="17" fontId="160" fillId="0" borderId="0" xfId="153" quotePrefix="1" applyNumberFormat="1" applyFont="1" applyFill="1" applyBorder="1" applyAlignment="1">
      <alignment horizontal="center"/>
    </xf>
    <xf numFmtId="10" fontId="160" fillId="0" borderId="0" xfId="153" applyNumberFormat="1" applyFont="1" applyFill="1" applyBorder="1"/>
    <xf numFmtId="164" fontId="160" fillId="0" borderId="0" xfId="153" applyNumberFormat="1" applyFont="1" applyFill="1" applyBorder="1"/>
    <xf numFmtId="0" fontId="160" fillId="0" borderId="0" xfId="153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/>
    </xf>
    <xf numFmtId="0" fontId="160" fillId="0" borderId="0" xfId="153" applyFont="1" applyFill="1" applyBorder="1" applyAlignment="1">
      <alignment horizontal="center" vertical="center" wrapText="1"/>
    </xf>
    <xf numFmtId="0" fontId="160" fillId="0" borderId="0" xfId="0" applyFont="1" applyFill="1" applyBorder="1" applyAlignment="1">
      <alignment horizontal="center" vertical="center" wrapText="1"/>
    </xf>
    <xf numFmtId="0" fontId="160" fillId="0" borderId="0" xfId="153" applyFont="1" applyFill="1" applyBorder="1" applyAlignment="1">
      <alignment horizontal="center" vertical="center"/>
    </xf>
    <xf numFmtId="164" fontId="160" fillId="0" borderId="0" xfId="153" applyNumberFormat="1" applyFont="1" applyFill="1" applyBorder="1" applyAlignment="1">
      <alignment horizontal="center"/>
    </xf>
    <xf numFmtId="0" fontId="161" fillId="0" borderId="0" xfId="154" applyFont="1" applyFill="1" applyBorder="1" applyAlignment="1">
      <alignment horizontal="left" vertical="center"/>
    </xf>
    <xf numFmtId="3" fontId="160" fillId="0" borderId="0" xfId="0" applyNumberFormat="1" applyFont="1" applyFill="1" applyBorder="1"/>
    <xf numFmtId="2" fontId="160" fillId="0" borderId="0" xfId="0" applyNumberFormat="1" applyFont="1" applyFill="1" applyBorder="1"/>
    <xf numFmtId="166" fontId="160" fillId="0" borderId="0" xfId="153" applyNumberFormat="1" applyFont="1" applyFill="1" applyBorder="1"/>
    <xf numFmtId="4" fontId="160" fillId="0" borderId="0" xfId="0" applyNumberFormat="1" applyFont="1" applyFill="1" applyBorder="1" applyAlignment="1">
      <alignment horizontal="center"/>
    </xf>
    <xf numFmtId="3" fontId="160" fillId="0" borderId="0" xfId="0" applyNumberFormat="1" applyFont="1" applyFill="1" applyBorder="1" applyAlignment="1">
      <alignment horizontal="right"/>
    </xf>
    <xf numFmtId="167" fontId="160" fillId="0" borderId="0" xfId="0" applyNumberFormat="1" applyFont="1" applyFill="1" applyBorder="1" applyAlignment="1">
      <alignment horizontal="right"/>
    </xf>
    <xf numFmtId="2" fontId="160" fillId="0" borderId="0" xfId="153" applyNumberFormat="1" applyFont="1" applyFill="1" applyBorder="1"/>
    <xf numFmtId="0" fontId="161" fillId="0" borderId="0" xfId="0" applyFont="1" applyFill="1" applyBorder="1" applyAlignment="1">
      <alignment horizontal="center"/>
    </xf>
    <xf numFmtId="3" fontId="161" fillId="0" borderId="0" xfId="0" applyNumberFormat="1" applyFont="1" applyFill="1" applyBorder="1"/>
    <xf numFmtId="0" fontId="161" fillId="0" borderId="0" xfId="153" applyFont="1" applyFill="1" applyBorder="1"/>
    <xf numFmtId="3" fontId="161" fillId="0" borderId="0" xfId="0" applyNumberFormat="1" applyFont="1" applyFill="1" applyBorder="1" applyAlignment="1">
      <alignment horizontal="center"/>
    </xf>
    <xf numFmtId="3" fontId="161" fillId="0" borderId="0" xfId="0" applyNumberFormat="1" applyFont="1" applyFill="1" applyBorder="1" applyAlignment="1">
      <alignment horizontal="right"/>
    </xf>
    <xf numFmtId="3" fontId="160" fillId="0" borderId="0" xfId="153" applyNumberFormat="1" applyFont="1" applyFill="1" applyBorder="1"/>
    <xf numFmtId="3" fontId="160" fillId="0" borderId="0" xfId="153" applyNumberFormat="1" applyFont="1" applyFill="1" applyBorder="1" applyAlignment="1">
      <alignment horizontal="center"/>
    </xf>
    <xf numFmtId="3" fontId="160" fillId="0" borderId="0" xfId="153" applyNumberFormat="1" applyFont="1" applyFill="1" applyBorder="1" applyAlignment="1">
      <alignment horizontal="right"/>
    </xf>
    <xf numFmtId="9" fontId="160" fillId="0" borderId="0" xfId="153" applyNumberFormat="1" applyFont="1" applyFill="1" applyBorder="1"/>
    <xf numFmtId="10" fontId="161" fillId="0" borderId="0" xfId="0" applyNumberFormat="1" applyFont="1" applyFill="1" applyBorder="1"/>
    <xf numFmtId="0" fontId="160" fillId="0" borderId="0" xfId="0" applyFont="1" applyFill="1" applyBorder="1" applyAlignment="1">
      <alignment horizontal="right"/>
    </xf>
    <xf numFmtId="164" fontId="160" fillId="0" borderId="0" xfId="0" applyNumberFormat="1" applyFont="1" applyFill="1" applyBorder="1"/>
    <xf numFmtId="0" fontId="162" fillId="0" borderId="0" xfId="0" applyFont="1" applyAlignment="1">
      <alignment horizontal="center"/>
    </xf>
    <xf numFmtId="0" fontId="162" fillId="0" borderId="0" xfId="0" applyFont="1"/>
    <xf numFmtId="0" fontId="163" fillId="0" borderId="0" xfId="0" applyFont="1"/>
    <xf numFmtId="0" fontId="164" fillId="0" borderId="0" xfId="0" applyFont="1" applyAlignment="1"/>
    <xf numFmtId="0" fontId="162" fillId="0" borderId="0" xfId="0" applyFont="1" applyAlignment="1">
      <alignment horizontal="right"/>
    </xf>
    <xf numFmtId="164" fontId="162" fillId="0" borderId="0" xfId="0" applyNumberFormat="1" applyFont="1"/>
    <xf numFmtId="0" fontId="158" fillId="0" borderId="0" xfId="155" applyFont="1" applyFill="1" applyBorder="1"/>
    <xf numFmtId="165" fontId="151" fillId="0" borderId="0" xfId="153" applyNumberFormat="1" applyFont="1" applyFill="1" applyBorder="1"/>
    <xf numFmtId="0" fontId="152" fillId="0" borderId="0" xfId="0" applyFont="1" applyBorder="1" applyAlignment="1">
      <alignment horizontal="center" vertical="center" wrapText="1"/>
    </xf>
    <xf numFmtId="1" fontId="151" fillId="0" borderId="0" xfId="153" applyNumberFormat="1" applyFont="1" applyFill="1" applyBorder="1"/>
    <xf numFmtId="0" fontId="152" fillId="0" borderId="0" xfId="0" applyFont="1" applyBorder="1" applyAlignment="1">
      <alignment vertical="center"/>
    </xf>
    <xf numFmtId="4" fontId="151" fillId="0" borderId="0" xfId="153" applyNumberFormat="1" applyFont="1" applyFill="1" applyBorder="1"/>
    <xf numFmtId="10" fontId="158" fillId="0" borderId="0" xfId="153" applyNumberFormat="1" applyFont="1" applyFill="1" applyBorder="1"/>
    <xf numFmtId="1" fontId="158" fillId="0" borderId="0" xfId="153" applyNumberFormat="1" applyFont="1" applyFill="1" applyBorder="1"/>
    <xf numFmtId="3" fontId="158" fillId="0" borderId="0" xfId="153" applyNumberFormat="1" applyFont="1" applyFill="1" applyBorder="1"/>
    <xf numFmtId="0" fontId="159" fillId="0" borderId="0" xfId="0" applyFont="1" applyFill="1" applyBorder="1"/>
    <xf numFmtId="2" fontId="159" fillId="0" borderId="0" xfId="0" applyNumberFormat="1" applyFont="1" applyFill="1" applyBorder="1"/>
    <xf numFmtId="0" fontId="152" fillId="0" borderId="0" xfId="0" applyFont="1" applyFill="1"/>
    <xf numFmtId="0" fontId="152" fillId="0" borderId="0" xfId="0" applyFont="1" applyFill="1" applyAlignment="1">
      <alignment horizontal="center"/>
    </xf>
    <xf numFmtId="10" fontId="151" fillId="0" borderId="0" xfId="153" applyNumberFormat="1" applyFont="1" applyFill="1"/>
    <xf numFmtId="0" fontId="151" fillId="0" borderId="0" xfId="153" applyFont="1" applyFill="1"/>
    <xf numFmtId="0" fontId="152" fillId="0" borderId="0" xfId="0" applyFont="1" applyFill="1" applyAlignment="1">
      <alignment horizontal="right"/>
    </xf>
    <xf numFmtId="0" fontId="159" fillId="0" borderId="0" xfId="0" applyFont="1" applyBorder="1"/>
    <xf numFmtId="0" fontId="159" fillId="0" borderId="0" xfId="0" applyFont="1" applyFill="1" applyBorder="1" applyAlignment="1">
      <alignment horizontal="center" vertical="center"/>
    </xf>
    <xf numFmtId="2" fontId="151" fillId="0" borderId="0" xfId="153" applyNumberFormat="1" applyFont="1" applyFill="1" applyBorder="1" applyAlignment="1">
      <alignment horizontal="center" vertical="center" wrapText="1"/>
    </xf>
    <xf numFmtId="165" fontId="151" fillId="0" borderId="0" xfId="153" applyNumberFormat="1" applyFont="1" applyFill="1" applyBorder="1" applyAlignment="1">
      <alignment horizontal="center" vertical="center" wrapText="1"/>
    </xf>
    <xf numFmtId="2" fontId="152" fillId="0" borderId="0" xfId="0" applyNumberFormat="1" applyFont="1" applyFill="1" applyBorder="1" applyAlignment="1">
      <alignment horizontal="center"/>
    </xf>
    <xf numFmtId="166" fontId="152" fillId="0" borderId="0" xfId="153" applyNumberFormat="1" applyFont="1" applyFill="1" applyBorder="1"/>
    <xf numFmtId="0" fontId="152" fillId="0" borderId="0" xfId="153" applyFont="1" applyFill="1" applyBorder="1"/>
    <xf numFmtId="0" fontId="152" fillId="0" borderId="0" xfId="153" applyFont="1" applyFill="1" applyBorder="1" applyAlignment="1">
      <alignment vertical="center"/>
    </xf>
    <xf numFmtId="4" fontId="152" fillId="0" borderId="0" xfId="0" applyNumberFormat="1" applyFont="1" applyFill="1" applyBorder="1"/>
    <xf numFmtId="2" fontId="152" fillId="0" borderId="0" xfId="153" applyNumberFormat="1" applyFont="1" applyFill="1" applyBorder="1"/>
    <xf numFmtId="165" fontId="152" fillId="0" borderId="0" xfId="153" applyNumberFormat="1" applyFont="1" applyFill="1" applyBorder="1" applyAlignment="1">
      <alignment horizontal="center" vertical="center" wrapText="1"/>
    </xf>
    <xf numFmtId="166" fontId="159" fillId="0" borderId="0" xfId="153" applyNumberFormat="1" applyFont="1" applyFill="1" applyBorder="1"/>
    <xf numFmtId="0" fontId="159" fillId="0" borderId="0" xfId="153" applyFont="1" applyFill="1" applyBorder="1"/>
    <xf numFmtId="10" fontId="159" fillId="0" borderId="0" xfId="153" applyNumberFormat="1" applyFont="1" applyFill="1" applyBorder="1"/>
    <xf numFmtId="0" fontId="152" fillId="0" borderId="0" xfId="153" applyFont="1" applyFill="1" applyAlignment="1">
      <alignment horizontal="right" vertical="center" wrapText="1"/>
    </xf>
    <xf numFmtId="0" fontId="157" fillId="0" borderId="0" xfId="0" applyFont="1" applyFill="1" applyAlignment="1">
      <alignment horizontal="right"/>
    </xf>
    <xf numFmtId="0" fontId="157" fillId="0" borderId="0" xfId="0" applyFont="1" applyFill="1"/>
    <xf numFmtId="0" fontId="158" fillId="0" borderId="0" xfId="155" applyFont="1" applyFill="1" applyBorder="1" applyAlignment="1">
      <alignment horizontal="center"/>
    </xf>
    <xf numFmtId="0" fontId="159" fillId="0" borderId="0" xfId="0" applyFont="1" applyFill="1" applyBorder="1" applyAlignment="1">
      <alignment vertical="center"/>
    </xf>
    <xf numFmtId="0" fontId="151" fillId="0" borderId="0" xfId="153" applyFont="1" applyFill="1" applyAlignment="1">
      <alignment horizontal="center"/>
    </xf>
    <xf numFmtId="0" fontId="151" fillId="0" borderId="0" xfId="153" applyFont="1" applyFill="1" applyAlignment="1">
      <alignment horizontal="right"/>
    </xf>
    <xf numFmtId="0" fontId="59" fillId="60" borderId="0" xfId="0" applyFont="1" applyFill="1" applyAlignment="1" applyProtection="1">
      <alignment horizontal="center"/>
      <protection locked="0"/>
    </xf>
    <xf numFmtId="3" fontId="59" fillId="0" borderId="0" xfId="0" applyNumberFormat="1" applyFont="1" applyFill="1" applyBorder="1"/>
    <xf numFmtId="0" fontId="59" fillId="0" borderId="0" xfId="0" applyFont="1" applyFill="1" applyBorder="1" applyProtection="1">
      <protection locked="0"/>
    </xf>
    <xf numFmtId="0" fontId="84" fillId="65" borderId="0" xfId="0" applyFont="1" applyFill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30" fillId="62" borderId="28" xfId="0" applyFont="1" applyFill="1" applyBorder="1" applyAlignment="1" applyProtection="1">
      <alignment horizontal="center" vertical="center" wrapText="1"/>
    </xf>
    <xf numFmtId="0" fontId="130" fillId="62" borderId="28" xfId="0" applyFont="1" applyFill="1" applyBorder="1" applyAlignment="1">
      <alignment horizontal="center" vertical="center" wrapText="1"/>
    </xf>
    <xf numFmtId="0" fontId="144" fillId="0" borderId="0" xfId="0" applyFont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45" fillId="0" borderId="0" xfId="0" applyFont="1" applyFill="1" applyBorder="1" applyAlignment="1">
      <alignment horizontal="center" vertical="center" wrapText="1"/>
    </xf>
    <xf numFmtId="0" fontId="160" fillId="0" borderId="0" xfId="0" applyFont="1" applyFill="1" applyBorder="1" applyAlignment="1">
      <alignment horizontal="center" vertical="center" wrapText="1"/>
    </xf>
    <xf numFmtId="0" fontId="148" fillId="0" borderId="0" xfId="0" applyFont="1" applyFill="1" applyBorder="1" applyAlignment="1">
      <alignment horizontal="center" vertical="center" wrapText="1"/>
    </xf>
    <xf numFmtId="0" fontId="14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146" fillId="0" borderId="0" xfId="0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143" fillId="0" borderId="0" xfId="0" applyFont="1" applyFill="1" applyBorder="1" applyAlignment="1">
      <alignment horizontal="center" vertical="center" wrapText="1"/>
    </xf>
  </cellXfs>
  <cellStyles count="194">
    <cellStyle name="_x000d__x000a_JournalTemplate=C:\COMFO\CTALK\JOURSTD.TPL_x000d__x000a_LbStateAddress=3 3 0 251 1 89 2 311_x000d__x000a_LbStateJou" xfId="1" xr:uid="{00000000-0005-0000-0000-000000000000}"/>
    <cellStyle name="%" xfId="2" xr:uid="{00000000-0005-0000-0000-000001000000}"/>
    <cellStyle name="%_01 TrendsForTop15_R" xfId="3" xr:uid="{00000000-0005-0000-0000-000002000000}"/>
    <cellStyle name="%_FinalOK" xfId="4" xr:uid="{00000000-0005-0000-0000-000003000000}"/>
    <cellStyle name="%_FinalOK_Summary" xfId="5" xr:uid="{00000000-0005-0000-0000-000004000000}"/>
    <cellStyle name="%_FinalOK_Summary_20131122_AM_new" xfId="6" xr:uid="{00000000-0005-0000-0000-000005000000}"/>
    <cellStyle name="%_IP Summary" xfId="7" xr:uid="{00000000-0005-0000-0000-000006000000}"/>
    <cellStyle name="%_Sheet1" xfId="8" xr:uid="{00000000-0005-0000-0000-000007000000}"/>
    <cellStyle name="%_Sheet2" xfId="9" xr:uid="{00000000-0005-0000-0000-000008000000}"/>
    <cellStyle name="%_Sheet2_Summary" xfId="10" xr:uid="{00000000-0005-0000-0000-000009000000}"/>
    <cellStyle name="%_Sheet2_Summary_20131122_AM_new" xfId="11" xr:uid="{00000000-0005-0000-0000-00000A000000}"/>
    <cellStyle name="%_Sheet4" xfId="12" xr:uid="{00000000-0005-0000-0000-00000B000000}"/>
    <cellStyle name="%_Sheet4_20131122_AM_new" xfId="13" xr:uid="{00000000-0005-0000-0000-00000C000000}"/>
    <cellStyle name="%_Usage" xfId="14" xr:uid="{00000000-0005-0000-0000-00000D000000}"/>
    <cellStyle name="20% - Accent1" xfId="15" builtinId="30" customBuiltin="1"/>
    <cellStyle name="20% - Accent1 2" xfId="16" xr:uid="{00000000-0005-0000-0000-00000F000000}"/>
    <cellStyle name="20% - Accent2" xfId="17" builtinId="34" customBuiltin="1"/>
    <cellStyle name="20% - Accent2 2" xfId="18" xr:uid="{00000000-0005-0000-0000-000011000000}"/>
    <cellStyle name="20% - Accent3" xfId="19" builtinId="38" customBuiltin="1"/>
    <cellStyle name="20% - Accent3 2" xfId="20" xr:uid="{00000000-0005-0000-0000-000013000000}"/>
    <cellStyle name="20% - Accent4" xfId="21" builtinId="42" customBuiltin="1"/>
    <cellStyle name="20% - Accent4 2" xfId="22" xr:uid="{00000000-0005-0000-0000-000015000000}"/>
    <cellStyle name="20% - Accent5" xfId="23" builtinId="46" customBuiltin="1"/>
    <cellStyle name="20% - Accent5 2" xfId="24" xr:uid="{00000000-0005-0000-0000-000017000000}"/>
    <cellStyle name="20% - Accent6" xfId="25" builtinId="50" customBuiltin="1"/>
    <cellStyle name="20% - Accent6 2" xfId="26" xr:uid="{00000000-0005-0000-0000-000019000000}"/>
    <cellStyle name="20% - Akzent1" xfId="27" xr:uid="{00000000-0005-0000-0000-00001A000000}"/>
    <cellStyle name="20% - Akzent2" xfId="28" xr:uid="{00000000-0005-0000-0000-00001B000000}"/>
    <cellStyle name="20% - Akzent3" xfId="29" xr:uid="{00000000-0005-0000-0000-00001C000000}"/>
    <cellStyle name="20% - Akzent4" xfId="30" xr:uid="{00000000-0005-0000-0000-00001D000000}"/>
    <cellStyle name="20% - Akzent5" xfId="31" xr:uid="{00000000-0005-0000-0000-00001E000000}"/>
    <cellStyle name="20% - Akzent6" xfId="32" xr:uid="{00000000-0005-0000-0000-00001F000000}"/>
    <cellStyle name="20% - Colore 1" xfId="33" xr:uid="{00000000-0005-0000-0000-000020000000}"/>
    <cellStyle name="20% - Colore 2" xfId="34" xr:uid="{00000000-0005-0000-0000-000021000000}"/>
    <cellStyle name="20% - Colore 3" xfId="35" xr:uid="{00000000-0005-0000-0000-000022000000}"/>
    <cellStyle name="20% - Colore 4" xfId="36" xr:uid="{00000000-0005-0000-0000-000023000000}"/>
    <cellStyle name="20% - Colore 5" xfId="37" xr:uid="{00000000-0005-0000-0000-000024000000}"/>
    <cellStyle name="20% - Colore 6" xfId="38" xr:uid="{00000000-0005-0000-0000-000025000000}"/>
    <cellStyle name="40% - Accent1" xfId="39" builtinId="31" customBuiltin="1"/>
    <cellStyle name="40% - Accent1 2" xfId="40" xr:uid="{00000000-0005-0000-0000-000027000000}"/>
    <cellStyle name="40% - Accent2" xfId="41" builtinId="35" customBuiltin="1"/>
    <cellStyle name="40% - Accent2 2" xfId="42" xr:uid="{00000000-0005-0000-0000-000029000000}"/>
    <cellStyle name="40% - Accent3" xfId="43" builtinId="39" customBuiltin="1"/>
    <cellStyle name="40% - Accent3 2" xfId="44" xr:uid="{00000000-0005-0000-0000-00002B000000}"/>
    <cellStyle name="40% - Accent4" xfId="45" builtinId="43" customBuiltin="1"/>
    <cellStyle name="40% - Accent4 2" xfId="46" xr:uid="{00000000-0005-0000-0000-00002D000000}"/>
    <cellStyle name="40% - Accent5" xfId="47" builtinId="47" customBuiltin="1"/>
    <cellStyle name="40% - Accent5 2" xfId="48" xr:uid="{00000000-0005-0000-0000-00002F000000}"/>
    <cellStyle name="40% - Accent6" xfId="49" builtinId="51" customBuiltin="1"/>
    <cellStyle name="40% - Accent6 2" xfId="50" xr:uid="{00000000-0005-0000-0000-000031000000}"/>
    <cellStyle name="40% - Akzent1" xfId="51" xr:uid="{00000000-0005-0000-0000-000032000000}"/>
    <cellStyle name="40% - Akzent2" xfId="52" xr:uid="{00000000-0005-0000-0000-000033000000}"/>
    <cellStyle name="40% - Akzent3" xfId="53" xr:uid="{00000000-0005-0000-0000-000034000000}"/>
    <cellStyle name="40% - Akzent4" xfId="54" xr:uid="{00000000-0005-0000-0000-000035000000}"/>
    <cellStyle name="40% - Akzent5" xfId="55" xr:uid="{00000000-0005-0000-0000-000036000000}"/>
    <cellStyle name="40% - Akzent6" xfId="56" xr:uid="{00000000-0005-0000-0000-000037000000}"/>
    <cellStyle name="40% - Colore 1" xfId="57" xr:uid="{00000000-0005-0000-0000-000038000000}"/>
    <cellStyle name="40% - Colore 2" xfId="58" xr:uid="{00000000-0005-0000-0000-000039000000}"/>
    <cellStyle name="40% - Colore 3" xfId="59" xr:uid="{00000000-0005-0000-0000-00003A000000}"/>
    <cellStyle name="40% - Colore 4" xfId="60" xr:uid="{00000000-0005-0000-0000-00003B000000}"/>
    <cellStyle name="40% - Colore 5" xfId="61" xr:uid="{00000000-0005-0000-0000-00003C000000}"/>
    <cellStyle name="40% - Colore 6" xfId="62" xr:uid="{00000000-0005-0000-0000-00003D000000}"/>
    <cellStyle name="60% - Accent1" xfId="63" builtinId="32" customBuiltin="1"/>
    <cellStyle name="60% - Accent1 2" xfId="64" xr:uid="{00000000-0005-0000-0000-00003F000000}"/>
    <cellStyle name="60% - Accent2" xfId="65" builtinId="36" customBuiltin="1"/>
    <cellStyle name="60% - Accent2 2" xfId="66" xr:uid="{00000000-0005-0000-0000-000041000000}"/>
    <cellStyle name="60% - Accent3" xfId="67" builtinId="40" customBuiltin="1"/>
    <cellStyle name="60% - Accent3 2" xfId="68" xr:uid="{00000000-0005-0000-0000-000043000000}"/>
    <cellStyle name="60% - Accent4" xfId="69" builtinId="44" customBuiltin="1"/>
    <cellStyle name="60% - Accent4 2" xfId="70" xr:uid="{00000000-0005-0000-0000-000045000000}"/>
    <cellStyle name="60% - Accent5" xfId="71" builtinId="48" customBuiltin="1"/>
    <cellStyle name="60% - Accent5 2" xfId="72" xr:uid="{00000000-0005-0000-0000-000047000000}"/>
    <cellStyle name="60% - Accent6" xfId="73" builtinId="52" customBuiltin="1"/>
    <cellStyle name="60% - Accent6 2" xfId="74" xr:uid="{00000000-0005-0000-0000-000049000000}"/>
    <cellStyle name="60% - Akzent1" xfId="75" xr:uid="{00000000-0005-0000-0000-00004A000000}"/>
    <cellStyle name="60% - Akzent2" xfId="76" xr:uid="{00000000-0005-0000-0000-00004B000000}"/>
    <cellStyle name="60% - Akzent3" xfId="77" xr:uid="{00000000-0005-0000-0000-00004C000000}"/>
    <cellStyle name="60% - Akzent4" xfId="78" xr:uid="{00000000-0005-0000-0000-00004D000000}"/>
    <cellStyle name="60% - Akzent5" xfId="79" xr:uid="{00000000-0005-0000-0000-00004E000000}"/>
    <cellStyle name="60% - Akzent6" xfId="80" xr:uid="{00000000-0005-0000-0000-00004F000000}"/>
    <cellStyle name="60% - Colore 1" xfId="81" xr:uid="{00000000-0005-0000-0000-000050000000}"/>
    <cellStyle name="60% - Colore 2" xfId="82" xr:uid="{00000000-0005-0000-0000-000051000000}"/>
    <cellStyle name="60% - Colore 3" xfId="83" xr:uid="{00000000-0005-0000-0000-000052000000}"/>
    <cellStyle name="60% - Colore 4" xfId="84" xr:uid="{00000000-0005-0000-0000-000053000000}"/>
    <cellStyle name="60% - Colore 5" xfId="85" xr:uid="{00000000-0005-0000-0000-000054000000}"/>
    <cellStyle name="60% - Colore 6" xfId="86" xr:uid="{00000000-0005-0000-0000-000055000000}"/>
    <cellStyle name="Accent1" xfId="87" builtinId="29" customBuiltin="1"/>
    <cellStyle name="Accent1 2" xfId="88" xr:uid="{00000000-0005-0000-0000-000057000000}"/>
    <cellStyle name="Accent2" xfId="89" builtinId="33" customBuiltin="1"/>
    <cellStyle name="Accent2 2" xfId="90" xr:uid="{00000000-0005-0000-0000-000059000000}"/>
    <cellStyle name="Accent3" xfId="91" builtinId="37" customBuiltin="1"/>
    <cellStyle name="Accent3 2" xfId="92" xr:uid="{00000000-0005-0000-0000-00005B000000}"/>
    <cellStyle name="Accent4" xfId="93" builtinId="41" customBuiltin="1"/>
    <cellStyle name="Accent4 2" xfId="94" xr:uid="{00000000-0005-0000-0000-00005D000000}"/>
    <cellStyle name="Accent5" xfId="95" builtinId="45" customBuiltin="1"/>
    <cellStyle name="Accent5 2" xfId="96" xr:uid="{00000000-0005-0000-0000-00005F000000}"/>
    <cellStyle name="Accent6" xfId="97" builtinId="49" customBuiltin="1"/>
    <cellStyle name="Accent6 2" xfId="98" xr:uid="{00000000-0005-0000-0000-000061000000}"/>
    <cellStyle name="Akzent1" xfId="99" xr:uid="{00000000-0005-0000-0000-000062000000}"/>
    <cellStyle name="Akzent2" xfId="100" xr:uid="{00000000-0005-0000-0000-000063000000}"/>
    <cellStyle name="Akzent3" xfId="101" xr:uid="{00000000-0005-0000-0000-000064000000}"/>
    <cellStyle name="Akzent4" xfId="102" xr:uid="{00000000-0005-0000-0000-000065000000}"/>
    <cellStyle name="Akzent5" xfId="103" xr:uid="{00000000-0005-0000-0000-000066000000}"/>
    <cellStyle name="Akzent6" xfId="104" xr:uid="{00000000-0005-0000-0000-000067000000}"/>
    <cellStyle name="Ausgabe" xfId="105" xr:uid="{00000000-0005-0000-0000-000068000000}"/>
    <cellStyle name="Bad" xfId="106" builtinId="27" customBuiltin="1"/>
    <cellStyle name="Bad 2" xfId="107" xr:uid="{00000000-0005-0000-0000-00006A000000}"/>
    <cellStyle name="Berechnung" xfId="108" xr:uid="{00000000-0005-0000-0000-00006B000000}"/>
    <cellStyle name="Calcolo" xfId="109" xr:uid="{00000000-0005-0000-0000-00006C000000}"/>
    <cellStyle name="Calculation" xfId="110" builtinId="22" customBuiltin="1"/>
    <cellStyle name="Calculation 2" xfId="111" xr:uid="{00000000-0005-0000-0000-00006E000000}"/>
    <cellStyle name="Cella collegata" xfId="112" xr:uid="{00000000-0005-0000-0000-00006F000000}"/>
    <cellStyle name="Cella da controllare" xfId="113" xr:uid="{00000000-0005-0000-0000-000070000000}"/>
    <cellStyle name="Check Cell" xfId="114" builtinId="23" customBuiltin="1"/>
    <cellStyle name="Check Cell 2" xfId="115" xr:uid="{00000000-0005-0000-0000-000072000000}"/>
    <cellStyle name="Colore 1" xfId="116" xr:uid="{00000000-0005-0000-0000-000073000000}"/>
    <cellStyle name="Colore 2" xfId="117" xr:uid="{00000000-0005-0000-0000-000074000000}"/>
    <cellStyle name="Colore 3" xfId="118" xr:uid="{00000000-0005-0000-0000-000075000000}"/>
    <cellStyle name="Colore 4" xfId="119" xr:uid="{00000000-0005-0000-0000-000076000000}"/>
    <cellStyle name="Colore 5" xfId="120" xr:uid="{00000000-0005-0000-0000-000077000000}"/>
    <cellStyle name="Colore 6" xfId="121" xr:uid="{00000000-0005-0000-0000-000078000000}"/>
    <cellStyle name="Eingabe" xfId="122" xr:uid="{00000000-0005-0000-0000-000079000000}"/>
    <cellStyle name="Ergebnis" xfId="123" xr:uid="{00000000-0005-0000-0000-00007A000000}"/>
    <cellStyle name="Erklärender Text" xfId="124" xr:uid="{00000000-0005-0000-0000-00007B000000}"/>
    <cellStyle name="Euro" xfId="125" xr:uid="{00000000-0005-0000-0000-00007C000000}"/>
    <cellStyle name="Explanatory Text" xfId="126" builtinId="53" customBuiltin="1"/>
    <cellStyle name="Explanatory Text 2" xfId="127" xr:uid="{00000000-0005-0000-0000-00007E000000}"/>
    <cellStyle name="Good" xfId="128" builtinId="26" customBuiltin="1"/>
    <cellStyle name="Good 2" xfId="129" xr:uid="{00000000-0005-0000-0000-000080000000}"/>
    <cellStyle name="Gut" xfId="130" xr:uid="{00000000-0005-0000-0000-000081000000}"/>
    <cellStyle name="Heading 1" xfId="131" builtinId="16" customBuiltin="1"/>
    <cellStyle name="Heading 1 2" xfId="132" xr:uid="{00000000-0005-0000-0000-000083000000}"/>
    <cellStyle name="Heading 2" xfId="133" builtinId="17" customBuiltin="1"/>
    <cellStyle name="Heading 2 2" xfId="134" xr:uid="{00000000-0005-0000-0000-000085000000}"/>
    <cellStyle name="Heading 3" xfId="135" builtinId="18" customBuiltin="1"/>
    <cellStyle name="Heading 3 2" xfId="136" xr:uid="{00000000-0005-0000-0000-000087000000}"/>
    <cellStyle name="Heading 4" xfId="137" builtinId="19" customBuiltin="1"/>
    <cellStyle name="Heading 4 2" xfId="138" xr:uid="{00000000-0005-0000-0000-000089000000}"/>
    <cellStyle name="Hyperlink" xfId="139" builtinId="8"/>
    <cellStyle name="Hyperlink 2" xfId="140" xr:uid="{00000000-0005-0000-0000-00008B000000}"/>
    <cellStyle name="Input" xfId="141" builtinId="20" customBuiltin="1"/>
    <cellStyle name="Input 2" xfId="142" xr:uid="{00000000-0005-0000-0000-00008D000000}"/>
    <cellStyle name="Linked Cell" xfId="143" builtinId="24" customBuiltin="1"/>
    <cellStyle name="Neutral" xfId="144" builtinId="28" customBuiltin="1"/>
    <cellStyle name="Neutral 2" xfId="145" xr:uid="{00000000-0005-0000-0000-000090000000}"/>
    <cellStyle name="Neutral 3" xfId="192" xr:uid="{9A7FDBD2-2364-4F8C-B4F2-D00E056B62E8}"/>
    <cellStyle name="Neutrale" xfId="146" xr:uid="{00000000-0005-0000-0000-000091000000}"/>
    <cellStyle name="Normal" xfId="0" builtinId="0"/>
    <cellStyle name="Normal 2" xfId="147" xr:uid="{00000000-0005-0000-0000-000093000000}"/>
    <cellStyle name="Normal 2 2" xfId="148" xr:uid="{00000000-0005-0000-0000-000094000000}"/>
    <cellStyle name="Normal 2 2 2" xfId="190" xr:uid="{4101804E-6B16-4957-9D1A-1187E8E40A44}"/>
    <cellStyle name="Normal 2_20131122_AM_new" xfId="149" xr:uid="{00000000-0005-0000-0000-000095000000}"/>
    <cellStyle name="Normal 3" xfId="150" xr:uid="{00000000-0005-0000-0000-000096000000}"/>
    <cellStyle name="Normal 3 2" xfId="193" xr:uid="{69865236-BFAF-4BB2-9150-D2E82AEC9A74}"/>
    <cellStyle name="Normal 4" xfId="151" xr:uid="{00000000-0005-0000-0000-000097000000}"/>
    <cellStyle name="Normal 5" xfId="152" xr:uid="{00000000-0005-0000-0000-000098000000}"/>
    <cellStyle name="Normal 6" xfId="188" xr:uid="{A6FCAF3D-B332-449F-9D34-6231BFECA0AC}"/>
    <cellStyle name="Normal_19_ferestre_simulare_ok" xfId="153" xr:uid="{00000000-0005-0000-0000-00009A000000}"/>
    <cellStyle name="Normal_20120716 Early_Metodology_v2" xfId="154" xr:uid="{00000000-0005-0000-0000-00009B000000}"/>
    <cellStyle name="Normal_lift chart-organics" xfId="155" xr:uid="{00000000-0005-0000-0000-00009F000000}"/>
    <cellStyle name="Normal_True_Positive_and_FalseNegative_venn-20080112" xfId="156" xr:uid="{00000000-0005-0000-0000-0000A0000000}"/>
    <cellStyle name="Nota" xfId="157" xr:uid="{00000000-0005-0000-0000-0000A1000000}"/>
    <cellStyle name="Note" xfId="158" builtinId="10" customBuiltin="1"/>
    <cellStyle name="Note 2" xfId="159" xr:uid="{00000000-0005-0000-0000-0000A3000000}"/>
    <cellStyle name="Notiz" xfId="160" xr:uid="{00000000-0005-0000-0000-0000A4000000}"/>
    <cellStyle name="Output" xfId="161" builtinId="21" customBuiltin="1"/>
    <cellStyle name="Output 2" xfId="162" xr:uid="{00000000-0005-0000-0000-0000A6000000}"/>
    <cellStyle name="Percent" xfId="191" builtinId="5"/>
    <cellStyle name="Percent 2" xfId="189" xr:uid="{881B5537-53BD-4A81-B97E-D4E201F99E70}"/>
    <cellStyle name="Schlecht" xfId="163" xr:uid="{00000000-0005-0000-0000-0000A7000000}"/>
    <cellStyle name="Style 1" xfId="164" xr:uid="{00000000-0005-0000-0000-0000A8000000}"/>
    <cellStyle name="Testo avviso" xfId="165" xr:uid="{00000000-0005-0000-0000-0000A9000000}"/>
    <cellStyle name="Testo descrittivo" xfId="166" xr:uid="{00000000-0005-0000-0000-0000AA000000}"/>
    <cellStyle name="Title" xfId="167" builtinId="15" customBuiltin="1"/>
    <cellStyle name="Title 2" xfId="168" xr:uid="{00000000-0005-0000-0000-0000AC000000}"/>
    <cellStyle name="Titolo" xfId="169" xr:uid="{00000000-0005-0000-0000-0000AD000000}"/>
    <cellStyle name="Titolo 1" xfId="170" xr:uid="{00000000-0005-0000-0000-0000AE000000}"/>
    <cellStyle name="Titolo 2" xfId="171" xr:uid="{00000000-0005-0000-0000-0000AF000000}"/>
    <cellStyle name="Titolo 3" xfId="172" xr:uid="{00000000-0005-0000-0000-0000B0000000}"/>
    <cellStyle name="Titolo 4" xfId="173" xr:uid="{00000000-0005-0000-0000-0000B1000000}"/>
    <cellStyle name="Total" xfId="174" builtinId="25" customBuiltin="1"/>
    <cellStyle name="Total 2" xfId="175" xr:uid="{00000000-0005-0000-0000-0000B3000000}"/>
    <cellStyle name="Totale" xfId="176" xr:uid="{00000000-0005-0000-0000-0000B4000000}"/>
    <cellStyle name="Überschrift" xfId="177" xr:uid="{00000000-0005-0000-0000-0000B5000000}"/>
    <cellStyle name="Überschrift 1" xfId="178" xr:uid="{00000000-0005-0000-0000-0000B6000000}"/>
    <cellStyle name="Überschrift 2" xfId="179" xr:uid="{00000000-0005-0000-0000-0000B7000000}"/>
    <cellStyle name="Überschrift 3" xfId="180" xr:uid="{00000000-0005-0000-0000-0000B8000000}"/>
    <cellStyle name="Überschrift 4" xfId="181" xr:uid="{00000000-0005-0000-0000-0000B9000000}"/>
    <cellStyle name="Valore non valido" xfId="182" xr:uid="{00000000-0005-0000-0000-0000BA000000}"/>
    <cellStyle name="Valore valido" xfId="183" xr:uid="{00000000-0005-0000-0000-0000BB000000}"/>
    <cellStyle name="Verknüpfte Zelle" xfId="184" xr:uid="{00000000-0005-0000-0000-0000BC000000}"/>
    <cellStyle name="Warnender Text" xfId="185" xr:uid="{00000000-0005-0000-0000-0000BD000000}"/>
    <cellStyle name="Warning Text" xfId="186" builtinId="11" customBuiltin="1"/>
    <cellStyle name="Zelle überprüfen" xfId="187" xr:uid="{00000000-0005-0000-0000-0000BF000000}"/>
  </cellStyles>
  <dxfs count="2">
    <dxf>
      <font>
        <color rgb="FF1B2021"/>
      </font>
    </dxf>
    <dxf>
      <font>
        <color rgb="FF1B202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3E7EF"/>
      <rgbColor rgb="006C52AE"/>
      <rgbColor rgb="00F1F3F7"/>
      <rgbColor rgb="00EAEAEA"/>
      <rgbColor rgb="00D3D9EC"/>
      <rgbColor rgb="00800000"/>
      <rgbColor rgb="00008000"/>
      <rgbColor rgb="0088C7DF"/>
      <rgbColor rgb="00808000"/>
      <rgbColor rgb="00800080"/>
      <rgbColor rgb="00C3BCD4"/>
      <rgbColor rgb="00C0C0C0"/>
      <rgbColor rgb="00CEE0B8"/>
      <rgbColor rgb="00D73027"/>
      <rgbColor rgb="00FC8D59"/>
      <rgbColor rgb="00FEE090"/>
      <rgbColor rgb="00FFFFBF"/>
      <rgbColor rgb="00E0F3F8"/>
      <rgbColor rgb="0091BFDB"/>
      <rgbColor rgb="004575B4"/>
      <rgbColor rgb="00CCCCFF"/>
      <rgbColor rgb="000570B0"/>
      <rgbColor rgb="0074A9CF"/>
      <rgbColor rgb="00BDC9E1"/>
      <rgbColor rgb="00F1EEF6"/>
      <rgbColor rgb="00800080"/>
      <rgbColor rgb="00800000"/>
      <rgbColor rgb="00008080"/>
      <rgbColor rgb="000000FF"/>
      <rgbColor rgb="00C2CADC"/>
      <rgbColor rgb="00EAEAEA"/>
      <rgbColor rgb="00C0C0C0"/>
      <rgbColor rgb="00969696"/>
      <rgbColor rgb="0066FFFF"/>
      <rgbColor rgb="00292929"/>
      <rgbColor rgb="00CC99FF"/>
      <rgbColor rgb="00777777"/>
      <rgbColor rgb="003366FF"/>
      <rgbColor rgb="007BBADE"/>
      <rgbColor rgb="0094B931"/>
      <rgbColor rgb="00FAFBFC"/>
      <rgbColor rgb="00FF6100"/>
      <rgbColor rgb="00B8B8B8"/>
      <rgbColor rgb="00E3ECF7"/>
      <rgbColor rgb="00969696"/>
      <rgbColor rgb="00BEE486"/>
      <rgbColor rgb="00C60000"/>
      <rgbColor rgb="00E5E5E5"/>
      <rgbColor rgb="00CBCBCB"/>
      <rgbColor rgb="00999999"/>
      <rgbColor rgb="00993366"/>
      <rgbColor rgb="00C1C3DF"/>
      <rgbColor rgb="00FEDC56"/>
    </indexedColors>
    <mruColors>
      <color rgb="FF1B2021"/>
      <color rgb="FF60A060"/>
      <color rgb="FFDEDE2F"/>
      <color rgb="FF6FA8DC"/>
      <color rgb="FFCA0020"/>
      <color rgb="FF67C4B5"/>
      <color rgb="FF878787"/>
      <color rgb="FFF4A582"/>
      <color rgb="FFBABABA"/>
      <color rgb="FF9343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61849622025224"/>
          <c:y val="0.14698228128460686"/>
          <c:w val="0.78811515743989735"/>
          <c:h val="0.68566409728664934"/>
        </c:manualLayout>
      </c:layout>
      <c:areaChart>
        <c:grouping val="stacked"/>
        <c:varyColors val="0"/>
        <c:ser>
          <c:idx val="0"/>
          <c:order val="0"/>
          <c:tx>
            <c:strRef>
              <c:f>'   '!$K$4</c:f>
              <c:strCache>
                <c:ptCount val="1"/>
                <c:pt idx="0">
                  <c:v>Company 1</c:v>
                </c:pt>
              </c:strCache>
            </c:strRef>
          </c:tx>
          <c:spPr>
            <a:solidFill>
              <a:srgbClr val="BABABA"/>
            </a:solidFill>
            <a:ln w="2857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75-4D44-BF2E-3605CC3B0DF7}"/>
                </c:ext>
              </c:extLst>
            </c:dLbl>
            <c:dLbl>
              <c:idx val="2"/>
              <c:layout>
                <c:manualLayout>
                  <c:x val="1.8233618233618232E-2"/>
                  <c:y val="0"/>
                </c:manualLayout>
              </c:layout>
              <c:tx>
                <c:rich>
                  <a:bodyPr/>
                  <a:lstStyle/>
                  <a:p>
                    <a:fld id="{E83144D5-B517-AC4A-A2F3-240F5527DA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75-4D44-BF2E-3605CC3B0DF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'!$K$5:$K$12</c:f>
              <c:numCache>
                <c:formatCode>0%</c:formatCode>
                <c:ptCount val="8"/>
                <c:pt idx="0">
                  <c:v>0</c:v>
                </c:pt>
                <c:pt idx="1">
                  <c:v>0.29684545725942885</c:v>
                </c:pt>
                <c:pt idx="2">
                  <c:v>0.29684545725942885</c:v>
                </c:pt>
                <c:pt idx="3">
                  <c:v>0.29684545725942885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'!$Q$5:$Q$25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08-A475-4D44-BF2E-3605CC3B0DF7}"/>
            </c:ext>
          </c:extLst>
        </c:ser>
        <c:ser>
          <c:idx val="1"/>
          <c:order val="1"/>
          <c:tx>
            <c:strRef>
              <c:f>'   '!$L$4</c:f>
              <c:strCache>
                <c:ptCount val="1"/>
                <c:pt idx="0">
                  <c:v>Company 2</c:v>
                </c:pt>
              </c:strCache>
            </c:strRef>
          </c:tx>
          <c:spPr>
            <a:solidFill>
              <a:srgbClr val="878787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475-4D44-BF2E-3605CC3B0D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475-4D44-BF2E-3605CC3B0D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5553F6D-D333-0041-860D-D526332BD5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'!$L$5:$L$12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0.93283009638581005</c:v>
                </c:pt>
                <c:pt idx="6">
                  <c:v>0.93283009638581005</c:v>
                </c:pt>
                <c:pt idx="7">
                  <c:v>0.93283009638581005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'!$R$5:$R$25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11-A475-4D44-BF2E-3605CC3B0DF7}"/>
            </c:ext>
          </c:extLst>
        </c:ser>
        <c:ser>
          <c:idx val="2"/>
          <c:order val="2"/>
          <c:tx>
            <c:strRef>
              <c:f>'   '!$M$4</c:f>
              <c:strCache>
                <c:ptCount val="1"/>
                <c:pt idx="0">
                  <c:v>Company 3</c:v>
                </c:pt>
              </c:strCache>
            </c:strRef>
          </c:tx>
          <c:spPr>
            <a:solidFill>
              <a:srgbClr val="CA0020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475-4D44-BF2E-3605CC3B0DF7}"/>
                </c:ext>
              </c:extLst>
            </c:dLbl>
            <c:dLbl>
              <c:idx val="2"/>
              <c:layout>
                <c:manualLayout>
                  <c:x val="1.3675213675213675E-2"/>
                  <c:y val="0"/>
                </c:manualLayout>
              </c:layout>
              <c:tx>
                <c:rich>
                  <a:bodyPr/>
                  <a:lstStyle/>
                  <a:p>
                    <a:fld id="{8E5EDBFC-55BF-0C4A-AA43-741FFF3A50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475-4D44-BF2E-3605CC3B0DF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'!$M$5:$M$12</c:f>
              <c:numCache>
                <c:formatCode>0%</c:formatCode>
                <c:ptCount val="8"/>
                <c:pt idx="0">
                  <c:v>0</c:v>
                </c:pt>
                <c:pt idx="1">
                  <c:v>0.70315454274057121</c:v>
                </c:pt>
                <c:pt idx="2">
                  <c:v>0.70315454274057121</c:v>
                </c:pt>
                <c:pt idx="3">
                  <c:v>0.70315454274057121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'!$S$5:$S$25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1A-A475-4D44-BF2E-3605CC3B0DF7}"/>
            </c:ext>
          </c:extLst>
        </c:ser>
        <c:ser>
          <c:idx val="3"/>
          <c:order val="3"/>
          <c:tx>
            <c:strRef>
              <c:f>'   '!$N$4</c:f>
              <c:strCache>
                <c:ptCount val="1"/>
                <c:pt idx="0">
                  <c:v>Company 4</c:v>
                </c:pt>
              </c:strCache>
            </c:strRef>
          </c:tx>
          <c:spPr>
            <a:solidFill>
              <a:srgbClr val="F4A582"/>
            </a:solidFill>
            <a:ln w="9525">
              <a:noFill/>
            </a:ln>
            <a:effectLst/>
          </c:spP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475-4D44-BF2E-3605CC3B0DF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475-4D44-BF2E-3605CC3B0DF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475-4D44-BF2E-3605CC3B0D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475-4D44-BF2E-3605CC3B0D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475-4D44-BF2E-3605CC3B0D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475-4D44-BF2E-3605CC3B0DF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1190ECC-D145-3344-8113-03BC18516B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A475-4D44-BF2E-3605CC3B0DF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475-4D44-BF2E-3605CC3B0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1B2021"/>
                    </a:solidFill>
                    <a:latin typeface="Calibri Light" panose="020F030202020403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'!$N$5:$N$12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6.7169903614189938E-2</c:v>
                </c:pt>
                <c:pt idx="6">
                  <c:v>6.7169903614189938E-2</c:v>
                </c:pt>
                <c:pt idx="7">
                  <c:v>6.7169903614189938E-2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   '!$T$5:$T$25</c15:f>
                <c15:dlblRangeCache>
                  <c:ptCount val="21"/>
                </c15:dlblRangeCache>
              </c15:datalabelsRange>
            </c:ext>
            <c:ext xmlns:c16="http://schemas.microsoft.com/office/drawing/2014/chart" uri="{C3380CC4-5D6E-409C-BE32-E72D297353CC}">
              <c16:uniqueId val="{00000023-A475-4D44-BF2E-3605CC3B0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234479"/>
        <c:axId val="1133666783"/>
      </c:areaChart>
      <c:lineChart>
        <c:grouping val="standard"/>
        <c:varyColors val="0"/>
        <c:ser>
          <c:idx val="4"/>
          <c:order val="4"/>
          <c:tx>
            <c:strRef>
              <c:f>'   '!$O$4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cat>
            <c:numRef>
              <c:f>'   '!$J$5:$J$12</c:f>
              <c:numCache>
                <c:formatCode>0"%"</c:formatCode>
                <c:ptCount val="8"/>
                <c:pt idx="0">
                  <c:v>0</c:v>
                </c:pt>
                <c:pt idx="1">
                  <c:v>0</c:v>
                </c:pt>
                <c:pt idx="2">
                  <c:v>5.0244999999999997</c:v>
                </c:pt>
                <c:pt idx="3">
                  <c:v>10.048999999999999</c:v>
                </c:pt>
                <c:pt idx="4">
                  <c:v>10.048999999999999</c:v>
                </c:pt>
                <c:pt idx="5">
                  <c:v>10.048999999999999</c:v>
                </c:pt>
                <c:pt idx="6">
                  <c:v>55.024500000000003</c:v>
                </c:pt>
                <c:pt idx="7">
                  <c:v>100</c:v>
                </c:pt>
              </c:numCache>
            </c:numRef>
          </c:cat>
          <c:val>
            <c:numRef>
              <c:f>'   '!$O$5:$O$12</c:f>
              <c:numCache>
                <c:formatCode>General</c:formatCode>
                <c:ptCount val="8"/>
                <c:pt idx="2" formatCode="0%">
                  <c:v>1</c:v>
                </c:pt>
                <c:pt idx="6" formatCode="0%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A475-4D44-BF2E-3605CC3B0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234479"/>
        <c:axId val="1133666783"/>
      </c:lineChart>
      <c:dateAx>
        <c:axId val="1344234479"/>
        <c:scaling>
          <c:orientation val="minMax"/>
        </c:scaling>
        <c:delete val="1"/>
        <c:axPos val="b"/>
        <c:numFmt formatCode="0&quot;%&quot;" sourceLinked="1"/>
        <c:majorTickMark val="none"/>
        <c:minorTickMark val="none"/>
        <c:tickLblPos val="nextTo"/>
        <c:crossAx val="1133666783"/>
        <c:crosses val="autoZero"/>
        <c:auto val="0"/>
        <c:lblOffset val="100"/>
        <c:baseTimeUnit val="days"/>
        <c:majorUnit val="10"/>
        <c:majorTimeUnit val="days"/>
        <c:minorUnit val="10"/>
        <c:minorTimeUnit val="days"/>
      </c:dateAx>
      <c:valAx>
        <c:axId val="1133666783"/>
        <c:scaling>
          <c:orientation val="minMax"/>
          <c:max val="1"/>
        </c:scaling>
        <c:delete val="1"/>
        <c:axPos val="l"/>
        <c:numFmt formatCode="0%" sourceLinked="1"/>
        <c:majorTickMark val="none"/>
        <c:minorTickMark val="none"/>
        <c:tickLblPos val="nextTo"/>
        <c:crossAx val="1344234479"/>
        <c:crosses val="autoZero"/>
        <c:crossBetween val="between"/>
      </c:valAx>
      <c:spPr>
        <a:noFill/>
        <a:ln w="9525"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356007221799015E-2"/>
          <c:y val="1.5074052627801118E-2"/>
          <c:w val="0.98199867822610798"/>
          <c:h val="0.9733972668751818"/>
        </c:manualLayout>
      </c:layout>
      <c:areaChart>
        <c:grouping val="standard"/>
        <c:varyColors val="0"/>
        <c:ser>
          <c:idx val="0"/>
          <c:order val="0"/>
          <c:tx>
            <c:strRef>
              <c:f>'    '!$C$14</c:f>
              <c:strCache>
                <c:ptCount val="1"/>
                <c:pt idx="0">
                  <c:v>Upper Left</c:v>
                </c:pt>
              </c:strCache>
            </c:strRef>
          </c:tx>
          <c:spPr>
            <a:solidFill>
              <a:srgbClr val="CA0020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'!$C$18:$C$1118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0.26581948762270985</c:v>
                </c:pt>
                <c:pt idx="405">
                  <c:v>0.26581948762270985</c:v>
                </c:pt>
                <c:pt idx="406">
                  <c:v>0.26581948762270985</c:v>
                </c:pt>
                <c:pt idx="407">
                  <c:v>0.26581948762270985</c:v>
                </c:pt>
                <c:pt idx="408">
                  <c:v>0.26581948762270985</c:v>
                </c:pt>
                <c:pt idx="409">
                  <c:v>0.26581948762270985</c:v>
                </c:pt>
                <c:pt idx="410">
                  <c:v>0.26581948762270985</c:v>
                </c:pt>
                <c:pt idx="411">
                  <c:v>0.26581948762270985</c:v>
                </c:pt>
                <c:pt idx="412">
                  <c:v>0.26581948762270985</c:v>
                </c:pt>
                <c:pt idx="413">
                  <c:v>0.26581948762270985</c:v>
                </c:pt>
                <c:pt idx="414">
                  <c:v>0.26581948762270985</c:v>
                </c:pt>
                <c:pt idx="415">
                  <c:v>0.26581948762270985</c:v>
                </c:pt>
                <c:pt idx="416">
                  <c:v>0.26581948762270985</c:v>
                </c:pt>
                <c:pt idx="417">
                  <c:v>0.26581948762270985</c:v>
                </c:pt>
                <c:pt idx="418">
                  <c:v>0.26581948762270985</c:v>
                </c:pt>
                <c:pt idx="419">
                  <c:v>0.26581948762270985</c:v>
                </c:pt>
                <c:pt idx="420">
                  <c:v>0.26581948762270985</c:v>
                </c:pt>
                <c:pt idx="421">
                  <c:v>0.26581948762270985</c:v>
                </c:pt>
                <c:pt idx="422">
                  <c:v>0.26581948762270985</c:v>
                </c:pt>
                <c:pt idx="423">
                  <c:v>0.26581948762270985</c:v>
                </c:pt>
                <c:pt idx="424">
                  <c:v>0.26581948762270985</c:v>
                </c:pt>
                <c:pt idx="425">
                  <c:v>0.26581948762270985</c:v>
                </c:pt>
                <c:pt idx="426">
                  <c:v>0.26581948762270985</c:v>
                </c:pt>
                <c:pt idx="427">
                  <c:v>0.26581948762270985</c:v>
                </c:pt>
                <c:pt idx="428">
                  <c:v>0.26581948762270985</c:v>
                </c:pt>
                <c:pt idx="429">
                  <c:v>0.26581948762270985</c:v>
                </c:pt>
                <c:pt idx="430">
                  <c:v>0.26581948762270985</c:v>
                </c:pt>
                <c:pt idx="431">
                  <c:v>0.26581948762270985</c:v>
                </c:pt>
                <c:pt idx="432">
                  <c:v>0.26581948762270985</c:v>
                </c:pt>
                <c:pt idx="433">
                  <c:v>0.26581948762270985</c:v>
                </c:pt>
                <c:pt idx="434">
                  <c:v>0.26581948762270985</c:v>
                </c:pt>
                <c:pt idx="435">
                  <c:v>0.26581948762270985</c:v>
                </c:pt>
                <c:pt idx="436">
                  <c:v>0.26581948762270985</c:v>
                </c:pt>
                <c:pt idx="437">
                  <c:v>0.26581948762270985</c:v>
                </c:pt>
                <c:pt idx="438">
                  <c:v>0.26581948762270985</c:v>
                </c:pt>
                <c:pt idx="439">
                  <c:v>0.26581948762270985</c:v>
                </c:pt>
                <c:pt idx="440">
                  <c:v>0.26581948762270985</c:v>
                </c:pt>
                <c:pt idx="441">
                  <c:v>0.26581948762270985</c:v>
                </c:pt>
                <c:pt idx="442">
                  <c:v>0.26581948762270985</c:v>
                </c:pt>
                <c:pt idx="443">
                  <c:v>0.26581948762270985</c:v>
                </c:pt>
                <c:pt idx="444">
                  <c:v>0.26581948762270985</c:v>
                </c:pt>
                <c:pt idx="445">
                  <c:v>0.26581948762270985</c:v>
                </c:pt>
                <c:pt idx="446">
                  <c:v>0.26581948762270985</c:v>
                </c:pt>
                <c:pt idx="447">
                  <c:v>0.26581948762270985</c:v>
                </c:pt>
                <c:pt idx="448">
                  <c:v>0.26581948762270985</c:v>
                </c:pt>
                <c:pt idx="449">
                  <c:v>0.26581948762270985</c:v>
                </c:pt>
                <c:pt idx="450">
                  <c:v>0.26581948762270985</c:v>
                </c:pt>
                <c:pt idx="451">
                  <c:v>0.26581948762270985</c:v>
                </c:pt>
                <c:pt idx="452">
                  <c:v>0.26581948762270985</c:v>
                </c:pt>
                <c:pt idx="453">
                  <c:v>0.26581948762270985</c:v>
                </c:pt>
                <c:pt idx="454">
                  <c:v>0.26581948762270985</c:v>
                </c:pt>
                <c:pt idx="455">
                  <c:v>0.26581948762270985</c:v>
                </c:pt>
                <c:pt idx="456">
                  <c:v>0.26581948762270985</c:v>
                </c:pt>
                <c:pt idx="457">
                  <c:v>0.26581948762270985</c:v>
                </c:pt>
                <c:pt idx="458">
                  <c:v>0.26581948762270985</c:v>
                </c:pt>
                <c:pt idx="459">
                  <c:v>0.26581948762270985</c:v>
                </c:pt>
                <c:pt idx="460">
                  <c:v>0.26581948762270985</c:v>
                </c:pt>
                <c:pt idx="461">
                  <c:v>0.26581948762270985</c:v>
                </c:pt>
                <c:pt idx="462">
                  <c:v>0.26581948762270985</c:v>
                </c:pt>
                <c:pt idx="463">
                  <c:v>0.26581948762270985</c:v>
                </c:pt>
                <c:pt idx="464">
                  <c:v>0.26581948762270985</c:v>
                </c:pt>
                <c:pt idx="465">
                  <c:v>0.26581948762270985</c:v>
                </c:pt>
                <c:pt idx="466">
                  <c:v>0.26581948762270985</c:v>
                </c:pt>
                <c:pt idx="467">
                  <c:v>0.26581948762270985</c:v>
                </c:pt>
                <c:pt idx="468">
                  <c:v>0.26581948762270985</c:v>
                </c:pt>
                <c:pt idx="469">
                  <c:v>0.26581948762270985</c:v>
                </c:pt>
                <c:pt idx="470">
                  <c:v>0.26581948762270985</c:v>
                </c:pt>
                <c:pt idx="471">
                  <c:v>0.26581948762270985</c:v>
                </c:pt>
                <c:pt idx="472">
                  <c:v>0.26581948762270985</c:v>
                </c:pt>
                <c:pt idx="473">
                  <c:v>0.26581948762270985</c:v>
                </c:pt>
                <c:pt idx="474">
                  <c:v>0.26581948762270985</c:v>
                </c:pt>
                <c:pt idx="475">
                  <c:v>0.26581948762270985</c:v>
                </c:pt>
                <c:pt idx="476">
                  <c:v>0.26581948762270985</c:v>
                </c:pt>
                <c:pt idx="477">
                  <c:v>0.26581948762270985</c:v>
                </c:pt>
                <c:pt idx="478">
                  <c:v>0.26581948762270985</c:v>
                </c:pt>
                <c:pt idx="479">
                  <c:v>0.26581948762270985</c:v>
                </c:pt>
                <c:pt idx="480">
                  <c:v>0.26581948762270985</c:v>
                </c:pt>
                <c:pt idx="481">
                  <c:v>0.26581948762270985</c:v>
                </c:pt>
                <c:pt idx="482">
                  <c:v>0.26581948762270985</c:v>
                </c:pt>
                <c:pt idx="483">
                  <c:v>0.26581948762270985</c:v>
                </c:pt>
                <c:pt idx="484">
                  <c:v>0.26581948762270985</c:v>
                </c:pt>
                <c:pt idx="485">
                  <c:v>0.26581948762270985</c:v>
                </c:pt>
                <c:pt idx="486">
                  <c:v>0.26581948762270985</c:v>
                </c:pt>
                <c:pt idx="487">
                  <c:v>0.26581948762270985</c:v>
                </c:pt>
                <c:pt idx="488">
                  <c:v>0.26581948762270985</c:v>
                </c:pt>
                <c:pt idx="489">
                  <c:v>0.26581948762270985</c:v>
                </c:pt>
                <c:pt idx="490">
                  <c:v>0.26581948762270985</c:v>
                </c:pt>
                <c:pt idx="491">
                  <c:v>0.26581948762270985</c:v>
                </c:pt>
                <c:pt idx="492">
                  <c:v>0.26581948762270985</c:v>
                </c:pt>
                <c:pt idx="493">
                  <c:v>0.26581948762270985</c:v>
                </c:pt>
                <c:pt idx="494">
                  <c:v>0.26581948762270985</c:v>
                </c:pt>
                <c:pt idx="495">
                  <c:v>0.26581948762270985</c:v>
                </c:pt>
                <c:pt idx="496">
                  <c:v>0.26581948762270985</c:v>
                </c:pt>
                <c:pt idx="497">
                  <c:v>0.26581948762270985</c:v>
                </c:pt>
                <c:pt idx="498">
                  <c:v>0.26581948762270985</c:v>
                </c:pt>
                <c:pt idx="499">
                  <c:v>0.26581948762270985</c:v>
                </c:pt>
                <c:pt idx="500">
                  <c:v>0.26581948762270985</c:v>
                </c:pt>
                <c:pt idx="501">
                  <c:v>0.26581948762270985</c:v>
                </c:pt>
                <c:pt idx="502">
                  <c:v>0.26581948762270985</c:v>
                </c:pt>
                <c:pt idx="503">
                  <c:v>0.26581948762270985</c:v>
                </c:pt>
                <c:pt idx="504">
                  <c:v>0.26581948762270985</c:v>
                </c:pt>
                <c:pt idx="505">
                  <c:v>0.26581948762270985</c:v>
                </c:pt>
                <c:pt idx="506">
                  <c:v>0.26581948762270985</c:v>
                </c:pt>
                <c:pt idx="507">
                  <c:v>0.26581948762270985</c:v>
                </c:pt>
                <c:pt idx="508">
                  <c:v>0.26581948762270985</c:v>
                </c:pt>
                <c:pt idx="509">
                  <c:v>0.26581948762270985</c:v>
                </c:pt>
                <c:pt idx="510">
                  <c:v>0.26581948762270985</c:v>
                </c:pt>
                <c:pt idx="511">
                  <c:v>0.26581948762270985</c:v>
                </c:pt>
                <c:pt idx="512">
                  <c:v>0.26581948762270985</c:v>
                </c:pt>
                <c:pt idx="513">
                  <c:v>0.26581948762270985</c:v>
                </c:pt>
                <c:pt idx="514">
                  <c:v>0.26581948762270985</c:v>
                </c:pt>
                <c:pt idx="515">
                  <c:v>0.26581948762270985</c:v>
                </c:pt>
                <c:pt idx="516">
                  <c:v>0.26581948762270985</c:v>
                </c:pt>
                <c:pt idx="517">
                  <c:v>0.26581948762270985</c:v>
                </c:pt>
                <c:pt idx="518">
                  <c:v>0.26581948762270985</c:v>
                </c:pt>
                <c:pt idx="519">
                  <c:v>0.26581948762270985</c:v>
                </c:pt>
                <c:pt idx="520">
                  <c:v>0.26581948762270985</c:v>
                </c:pt>
                <c:pt idx="521">
                  <c:v>0.26581948762270985</c:v>
                </c:pt>
                <c:pt idx="522">
                  <c:v>0.26581948762270985</c:v>
                </c:pt>
                <c:pt idx="523">
                  <c:v>0.26581948762270985</c:v>
                </c:pt>
                <c:pt idx="524">
                  <c:v>0.26581948762270985</c:v>
                </c:pt>
                <c:pt idx="525">
                  <c:v>0.26581948762270985</c:v>
                </c:pt>
                <c:pt idx="526">
                  <c:v>0.26581948762270985</c:v>
                </c:pt>
                <c:pt idx="527">
                  <c:v>0.26581948762270985</c:v>
                </c:pt>
                <c:pt idx="528">
                  <c:v>0.26581948762270985</c:v>
                </c:pt>
                <c:pt idx="529">
                  <c:v>0.26581948762270985</c:v>
                </c:pt>
                <c:pt idx="530">
                  <c:v>0.26581948762270985</c:v>
                </c:pt>
                <c:pt idx="531">
                  <c:v>0.26581948762270985</c:v>
                </c:pt>
                <c:pt idx="532">
                  <c:v>0.26581948762270985</c:v>
                </c:pt>
                <c:pt idx="533">
                  <c:v>0.26581948762270985</c:v>
                </c:pt>
                <c:pt idx="534">
                  <c:v>0.26581948762270985</c:v>
                </c:pt>
                <c:pt idx="535">
                  <c:v>0.26581948762270985</c:v>
                </c:pt>
                <c:pt idx="536">
                  <c:v>0.26581948762270985</c:v>
                </c:pt>
                <c:pt idx="537">
                  <c:v>0.26581948762270985</c:v>
                </c:pt>
                <c:pt idx="538">
                  <c:v>0.26581948762270985</c:v>
                </c:pt>
                <c:pt idx="539">
                  <c:v>0.26581948762270985</c:v>
                </c:pt>
                <c:pt idx="540">
                  <c:v>0.26581948762270985</c:v>
                </c:pt>
                <c:pt idx="541">
                  <c:v>0.26581948762270985</c:v>
                </c:pt>
                <c:pt idx="542">
                  <c:v>0.26581948762270985</c:v>
                </c:pt>
                <c:pt idx="543">
                  <c:v>0.26581948762270985</c:v>
                </c:pt>
                <c:pt idx="544">
                  <c:v>0.26581948762270985</c:v>
                </c:pt>
                <c:pt idx="545">
                  <c:v>0.26581948762270985</c:v>
                </c:pt>
                <c:pt idx="546">
                  <c:v>0.26581948762270985</c:v>
                </c:pt>
                <c:pt idx="547">
                  <c:v>0.26581948762270985</c:v>
                </c:pt>
                <c:pt idx="548">
                  <c:v>0.26581948762270985</c:v>
                </c:pt>
                <c:pt idx="549">
                  <c:v>0.26581948762270985</c:v>
                </c:pt>
                <c:pt idx="550">
                  <c:v>0.26581948762270985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83-45DC-AB0B-9EC81B9CEE38}"/>
            </c:ext>
          </c:extLst>
        </c:ser>
        <c:ser>
          <c:idx val="1"/>
          <c:order val="1"/>
          <c:tx>
            <c:strRef>
              <c:f>'    '!$D$14</c:f>
              <c:strCache>
                <c:ptCount val="1"/>
                <c:pt idx="0">
                  <c:v>Upper Right</c:v>
                </c:pt>
              </c:strCache>
            </c:strRef>
          </c:tx>
          <c:spPr>
            <a:solidFill>
              <a:srgbClr val="F4A582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'!$D$18:$D$1118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0.24580480060405654</c:v>
                </c:pt>
                <c:pt idx="551">
                  <c:v>0.24580480060405654</c:v>
                </c:pt>
                <c:pt idx="552">
                  <c:v>0.24580480060405654</c:v>
                </c:pt>
                <c:pt idx="553">
                  <c:v>0.24580480060405654</c:v>
                </c:pt>
                <c:pt idx="554">
                  <c:v>0.24580480060405654</c:v>
                </c:pt>
                <c:pt idx="555">
                  <c:v>0.24580480060405654</c:v>
                </c:pt>
                <c:pt idx="556">
                  <c:v>0.24580480060405654</c:v>
                </c:pt>
                <c:pt idx="557">
                  <c:v>0.24580480060405654</c:v>
                </c:pt>
                <c:pt idx="558">
                  <c:v>0.24580480060405654</c:v>
                </c:pt>
                <c:pt idx="559">
                  <c:v>0.24580480060405654</c:v>
                </c:pt>
                <c:pt idx="560">
                  <c:v>0.24580480060405654</c:v>
                </c:pt>
                <c:pt idx="561">
                  <c:v>0.24580480060405654</c:v>
                </c:pt>
                <c:pt idx="562">
                  <c:v>0.24580480060405654</c:v>
                </c:pt>
                <c:pt idx="563">
                  <c:v>0.24580480060405654</c:v>
                </c:pt>
                <c:pt idx="564">
                  <c:v>0.24580480060405654</c:v>
                </c:pt>
                <c:pt idx="565">
                  <c:v>0.24580480060405654</c:v>
                </c:pt>
                <c:pt idx="566">
                  <c:v>0.24580480060405654</c:v>
                </c:pt>
                <c:pt idx="567">
                  <c:v>0.24580480060405654</c:v>
                </c:pt>
                <c:pt idx="568">
                  <c:v>0.24580480060405654</c:v>
                </c:pt>
                <c:pt idx="569">
                  <c:v>0.24580480060405654</c:v>
                </c:pt>
                <c:pt idx="570">
                  <c:v>0.24580480060405654</c:v>
                </c:pt>
                <c:pt idx="571">
                  <c:v>0.24580480060405654</c:v>
                </c:pt>
                <c:pt idx="572">
                  <c:v>0.24580480060405654</c:v>
                </c:pt>
                <c:pt idx="573">
                  <c:v>0.24580480060405654</c:v>
                </c:pt>
                <c:pt idx="574">
                  <c:v>0.24580480060405654</c:v>
                </c:pt>
                <c:pt idx="575">
                  <c:v>0.24580480060405654</c:v>
                </c:pt>
                <c:pt idx="576">
                  <c:v>0.24580480060405654</c:v>
                </c:pt>
                <c:pt idx="577">
                  <c:v>0.24580480060405654</c:v>
                </c:pt>
                <c:pt idx="578">
                  <c:v>0.24580480060405654</c:v>
                </c:pt>
                <c:pt idx="579">
                  <c:v>0.24580480060405654</c:v>
                </c:pt>
                <c:pt idx="580">
                  <c:v>0.24580480060405654</c:v>
                </c:pt>
                <c:pt idx="581">
                  <c:v>0.24580480060405654</c:v>
                </c:pt>
                <c:pt idx="582">
                  <c:v>0.24580480060405654</c:v>
                </c:pt>
                <c:pt idx="583">
                  <c:v>0.24580480060405654</c:v>
                </c:pt>
                <c:pt idx="584">
                  <c:v>0.24580480060405654</c:v>
                </c:pt>
                <c:pt idx="585">
                  <c:v>0.24580480060405654</c:v>
                </c:pt>
                <c:pt idx="586">
                  <c:v>0.24580480060405654</c:v>
                </c:pt>
                <c:pt idx="587">
                  <c:v>0.24580480060405654</c:v>
                </c:pt>
                <c:pt idx="588">
                  <c:v>0.24580480060405654</c:v>
                </c:pt>
                <c:pt idx="589">
                  <c:v>0.24580480060405654</c:v>
                </c:pt>
                <c:pt idx="590">
                  <c:v>0.24580480060405654</c:v>
                </c:pt>
                <c:pt idx="591">
                  <c:v>0.24580480060405654</c:v>
                </c:pt>
                <c:pt idx="592">
                  <c:v>0.24580480060405654</c:v>
                </c:pt>
                <c:pt idx="593">
                  <c:v>0.24580480060405654</c:v>
                </c:pt>
                <c:pt idx="594">
                  <c:v>0.24580480060405654</c:v>
                </c:pt>
                <c:pt idx="595">
                  <c:v>0.24580480060405654</c:v>
                </c:pt>
                <c:pt idx="596">
                  <c:v>0.24580480060405654</c:v>
                </c:pt>
                <c:pt idx="597">
                  <c:v>0.24580480060405654</c:v>
                </c:pt>
                <c:pt idx="598">
                  <c:v>0.24580480060405654</c:v>
                </c:pt>
                <c:pt idx="599">
                  <c:v>0.24580480060405654</c:v>
                </c:pt>
                <c:pt idx="600">
                  <c:v>0.24580480060405654</c:v>
                </c:pt>
                <c:pt idx="601">
                  <c:v>0.24580480060405654</c:v>
                </c:pt>
                <c:pt idx="602">
                  <c:v>0.24580480060405654</c:v>
                </c:pt>
                <c:pt idx="603">
                  <c:v>0.24580480060405654</c:v>
                </c:pt>
                <c:pt idx="604">
                  <c:v>0.24580480060405654</c:v>
                </c:pt>
                <c:pt idx="605">
                  <c:v>0.24580480060405654</c:v>
                </c:pt>
                <c:pt idx="606">
                  <c:v>0.24580480060405654</c:v>
                </c:pt>
                <c:pt idx="607">
                  <c:v>0.24580480060405654</c:v>
                </c:pt>
                <c:pt idx="608">
                  <c:v>0.24580480060405654</c:v>
                </c:pt>
                <c:pt idx="609">
                  <c:v>0.24580480060405654</c:v>
                </c:pt>
                <c:pt idx="610">
                  <c:v>0.24580480060405654</c:v>
                </c:pt>
                <c:pt idx="611">
                  <c:v>0.24580480060405654</c:v>
                </c:pt>
                <c:pt idx="612">
                  <c:v>0.24580480060405654</c:v>
                </c:pt>
                <c:pt idx="613">
                  <c:v>0.24580480060405654</c:v>
                </c:pt>
                <c:pt idx="614">
                  <c:v>0.24580480060405654</c:v>
                </c:pt>
                <c:pt idx="615">
                  <c:v>0.24580480060405654</c:v>
                </c:pt>
                <c:pt idx="616">
                  <c:v>0.24580480060405654</c:v>
                </c:pt>
                <c:pt idx="617">
                  <c:v>0.24580480060405654</c:v>
                </c:pt>
                <c:pt idx="618">
                  <c:v>0.24580480060405654</c:v>
                </c:pt>
                <c:pt idx="619">
                  <c:v>0.24580480060405654</c:v>
                </c:pt>
                <c:pt idx="620">
                  <c:v>0.24580480060405654</c:v>
                </c:pt>
                <c:pt idx="621">
                  <c:v>0.24580480060405654</c:v>
                </c:pt>
                <c:pt idx="622">
                  <c:v>0.24580480060405654</c:v>
                </c:pt>
                <c:pt idx="623">
                  <c:v>0.24580480060405654</c:v>
                </c:pt>
                <c:pt idx="624">
                  <c:v>0.24580480060405654</c:v>
                </c:pt>
                <c:pt idx="625">
                  <c:v>0.24580480060405654</c:v>
                </c:pt>
                <c:pt idx="626">
                  <c:v>0.24580480060405654</c:v>
                </c:pt>
                <c:pt idx="627">
                  <c:v>0.24580480060405654</c:v>
                </c:pt>
                <c:pt idx="628">
                  <c:v>0.24580480060405654</c:v>
                </c:pt>
                <c:pt idx="629">
                  <c:v>0.24580480060405654</c:v>
                </c:pt>
                <c:pt idx="630">
                  <c:v>0.24580480060405654</c:v>
                </c:pt>
                <c:pt idx="631">
                  <c:v>0.24580480060405654</c:v>
                </c:pt>
                <c:pt idx="632">
                  <c:v>0.24580480060405654</c:v>
                </c:pt>
                <c:pt idx="633">
                  <c:v>0.24580480060405654</c:v>
                </c:pt>
                <c:pt idx="634">
                  <c:v>0.24580480060405654</c:v>
                </c:pt>
                <c:pt idx="635">
                  <c:v>0.24580480060405654</c:v>
                </c:pt>
                <c:pt idx="636">
                  <c:v>0.24580480060405654</c:v>
                </c:pt>
                <c:pt idx="637">
                  <c:v>0.24580480060405654</c:v>
                </c:pt>
                <c:pt idx="638">
                  <c:v>0.24580480060405654</c:v>
                </c:pt>
                <c:pt idx="639">
                  <c:v>0.24580480060405654</c:v>
                </c:pt>
                <c:pt idx="640">
                  <c:v>0.24580480060405654</c:v>
                </c:pt>
                <c:pt idx="641">
                  <c:v>0.24580480060405654</c:v>
                </c:pt>
                <c:pt idx="642">
                  <c:v>0.24580480060405654</c:v>
                </c:pt>
                <c:pt idx="643">
                  <c:v>0.24580480060405654</c:v>
                </c:pt>
                <c:pt idx="644">
                  <c:v>0.24580480060405654</c:v>
                </c:pt>
                <c:pt idx="645">
                  <c:v>0.24580480060405654</c:v>
                </c:pt>
                <c:pt idx="646">
                  <c:v>0.24580480060405654</c:v>
                </c:pt>
                <c:pt idx="647">
                  <c:v>0.24580480060405654</c:v>
                </c:pt>
                <c:pt idx="648">
                  <c:v>0.24580480060405654</c:v>
                </c:pt>
                <c:pt idx="649">
                  <c:v>0.24580480060405654</c:v>
                </c:pt>
                <c:pt idx="650">
                  <c:v>0.24580480060405654</c:v>
                </c:pt>
                <c:pt idx="651">
                  <c:v>0.24580480060405654</c:v>
                </c:pt>
                <c:pt idx="652">
                  <c:v>0.24580480060405654</c:v>
                </c:pt>
                <c:pt idx="653">
                  <c:v>0.24580480060405654</c:v>
                </c:pt>
                <c:pt idx="654">
                  <c:v>0.24580480060405654</c:v>
                </c:pt>
                <c:pt idx="655">
                  <c:v>0.24580480060405654</c:v>
                </c:pt>
                <c:pt idx="656">
                  <c:v>0.24580480060405654</c:v>
                </c:pt>
                <c:pt idx="657">
                  <c:v>0.24580480060405654</c:v>
                </c:pt>
                <c:pt idx="658">
                  <c:v>0.24580480060405654</c:v>
                </c:pt>
                <c:pt idx="659">
                  <c:v>0.24580480060405654</c:v>
                </c:pt>
                <c:pt idx="660">
                  <c:v>0.24580480060405654</c:v>
                </c:pt>
                <c:pt idx="661">
                  <c:v>0.24580480060405654</c:v>
                </c:pt>
                <c:pt idx="662">
                  <c:v>0.24580480060405654</c:v>
                </c:pt>
                <c:pt idx="663">
                  <c:v>0.24580480060405654</c:v>
                </c:pt>
                <c:pt idx="664">
                  <c:v>0.24580480060405654</c:v>
                </c:pt>
                <c:pt idx="665">
                  <c:v>0.24580480060405654</c:v>
                </c:pt>
                <c:pt idx="666">
                  <c:v>0.24580480060405654</c:v>
                </c:pt>
                <c:pt idx="667">
                  <c:v>0.24580480060405654</c:v>
                </c:pt>
                <c:pt idx="668">
                  <c:v>0.24580480060405654</c:v>
                </c:pt>
                <c:pt idx="669">
                  <c:v>0.24580480060405654</c:v>
                </c:pt>
                <c:pt idx="670">
                  <c:v>0.24580480060405654</c:v>
                </c:pt>
                <c:pt idx="671">
                  <c:v>0.24580480060405654</c:v>
                </c:pt>
                <c:pt idx="672">
                  <c:v>0.24580480060405654</c:v>
                </c:pt>
                <c:pt idx="673">
                  <c:v>0.24580480060405654</c:v>
                </c:pt>
                <c:pt idx="674">
                  <c:v>0.24580480060405654</c:v>
                </c:pt>
                <c:pt idx="675">
                  <c:v>0.24580480060405654</c:v>
                </c:pt>
                <c:pt idx="676">
                  <c:v>0.24580480060405654</c:v>
                </c:pt>
                <c:pt idx="677">
                  <c:v>0.24580480060405654</c:v>
                </c:pt>
                <c:pt idx="678">
                  <c:v>0.24580480060405654</c:v>
                </c:pt>
                <c:pt idx="679">
                  <c:v>0.24580480060405654</c:v>
                </c:pt>
                <c:pt idx="680">
                  <c:v>0.24580480060405654</c:v>
                </c:pt>
                <c:pt idx="681">
                  <c:v>0.24580480060405654</c:v>
                </c:pt>
                <c:pt idx="682">
                  <c:v>0.24580480060405654</c:v>
                </c:pt>
                <c:pt idx="683">
                  <c:v>0.24580480060405654</c:v>
                </c:pt>
                <c:pt idx="684">
                  <c:v>0.24580480060405654</c:v>
                </c:pt>
                <c:pt idx="685">
                  <c:v>0.24580480060405654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83-45DC-AB0B-9EC81B9CEE38}"/>
            </c:ext>
          </c:extLst>
        </c:ser>
        <c:ser>
          <c:idx val="2"/>
          <c:order val="2"/>
          <c:tx>
            <c:strRef>
              <c:f>'    '!$E$14</c:f>
              <c:strCache>
                <c:ptCount val="1"/>
                <c:pt idx="0">
                  <c:v>Lower Left</c:v>
                </c:pt>
              </c:strCache>
            </c:strRef>
          </c:tx>
          <c:spPr>
            <a:solidFill>
              <a:srgbClr val="BABABA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'!$E$18:$E$1118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-0.17271363582531635</c:v>
                </c:pt>
                <c:pt idx="456">
                  <c:v>-0.17271363582531635</c:v>
                </c:pt>
                <c:pt idx="457">
                  <c:v>-0.17271363582531635</c:v>
                </c:pt>
                <c:pt idx="458">
                  <c:v>-0.17271363582531635</c:v>
                </c:pt>
                <c:pt idx="459">
                  <c:v>-0.17271363582531635</c:v>
                </c:pt>
                <c:pt idx="460">
                  <c:v>-0.17271363582531635</c:v>
                </c:pt>
                <c:pt idx="461">
                  <c:v>-0.17271363582531635</c:v>
                </c:pt>
                <c:pt idx="462">
                  <c:v>-0.17271363582531635</c:v>
                </c:pt>
                <c:pt idx="463">
                  <c:v>-0.17271363582531635</c:v>
                </c:pt>
                <c:pt idx="464">
                  <c:v>-0.17271363582531635</c:v>
                </c:pt>
                <c:pt idx="465">
                  <c:v>-0.17271363582531635</c:v>
                </c:pt>
                <c:pt idx="466">
                  <c:v>-0.17271363582531635</c:v>
                </c:pt>
                <c:pt idx="467">
                  <c:v>-0.17271363582531635</c:v>
                </c:pt>
                <c:pt idx="468">
                  <c:v>-0.17271363582531635</c:v>
                </c:pt>
                <c:pt idx="469">
                  <c:v>-0.17271363582531635</c:v>
                </c:pt>
                <c:pt idx="470">
                  <c:v>-0.17271363582531635</c:v>
                </c:pt>
                <c:pt idx="471">
                  <c:v>-0.17271363582531635</c:v>
                </c:pt>
                <c:pt idx="472">
                  <c:v>-0.17271363582531635</c:v>
                </c:pt>
                <c:pt idx="473">
                  <c:v>-0.17271363582531635</c:v>
                </c:pt>
                <c:pt idx="474">
                  <c:v>-0.17271363582531635</c:v>
                </c:pt>
                <c:pt idx="475">
                  <c:v>-0.17271363582531635</c:v>
                </c:pt>
                <c:pt idx="476">
                  <c:v>-0.17271363582531635</c:v>
                </c:pt>
                <c:pt idx="477">
                  <c:v>-0.17271363582531635</c:v>
                </c:pt>
                <c:pt idx="478">
                  <c:v>-0.17271363582531635</c:v>
                </c:pt>
                <c:pt idx="479">
                  <c:v>-0.17271363582531635</c:v>
                </c:pt>
                <c:pt idx="480">
                  <c:v>-0.17271363582531635</c:v>
                </c:pt>
                <c:pt idx="481">
                  <c:v>-0.17271363582531635</c:v>
                </c:pt>
                <c:pt idx="482">
                  <c:v>-0.17271363582531635</c:v>
                </c:pt>
                <c:pt idx="483">
                  <c:v>-0.17271363582531635</c:v>
                </c:pt>
                <c:pt idx="484">
                  <c:v>-0.17271363582531635</c:v>
                </c:pt>
                <c:pt idx="485">
                  <c:v>-0.17271363582531635</c:v>
                </c:pt>
                <c:pt idx="486">
                  <c:v>-0.17271363582531635</c:v>
                </c:pt>
                <c:pt idx="487">
                  <c:v>-0.17271363582531635</c:v>
                </c:pt>
                <c:pt idx="488">
                  <c:v>-0.17271363582531635</c:v>
                </c:pt>
                <c:pt idx="489">
                  <c:v>-0.17271363582531635</c:v>
                </c:pt>
                <c:pt idx="490">
                  <c:v>-0.17271363582531635</c:v>
                </c:pt>
                <c:pt idx="491">
                  <c:v>-0.17271363582531635</c:v>
                </c:pt>
                <c:pt idx="492">
                  <c:v>-0.17271363582531635</c:v>
                </c:pt>
                <c:pt idx="493">
                  <c:v>-0.17271363582531635</c:v>
                </c:pt>
                <c:pt idx="494">
                  <c:v>-0.17271363582531635</c:v>
                </c:pt>
                <c:pt idx="495">
                  <c:v>-0.17271363582531635</c:v>
                </c:pt>
                <c:pt idx="496">
                  <c:v>-0.17271363582531635</c:v>
                </c:pt>
                <c:pt idx="497">
                  <c:v>-0.17271363582531635</c:v>
                </c:pt>
                <c:pt idx="498">
                  <c:v>-0.17271363582531635</c:v>
                </c:pt>
                <c:pt idx="499">
                  <c:v>-0.17271363582531635</c:v>
                </c:pt>
                <c:pt idx="500">
                  <c:v>-0.17271363582531635</c:v>
                </c:pt>
                <c:pt idx="501">
                  <c:v>-0.17271363582531635</c:v>
                </c:pt>
                <c:pt idx="502">
                  <c:v>-0.17271363582531635</c:v>
                </c:pt>
                <c:pt idx="503">
                  <c:v>-0.17271363582531635</c:v>
                </c:pt>
                <c:pt idx="504">
                  <c:v>-0.17271363582531635</c:v>
                </c:pt>
                <c:pt idx="505">
                  <c:v>-0.17271363582531635</c:v>
                </c:pt>
                <c:pt idx="506">
                  <c:v>-0.17271363582531635</c:v>
                </c:pt>
                <c:pt idx="507">
                  <c:v>-0.17271363582531635</c:v>
                </c:pt>
                <c:pt idx="508">
                  <c:v>-0.17271363582531635</c:v>
                </c:pt>
                <c:pt idx="509">
                  <c:v>-0.17271363582531635</c:v>
                </c:pt>
                <c:pt idx="510">
                  <c:v>-0.17271363582531635</c:v>
                </c:pt>
                <c:pt idx="511">
                  <c:v>-0.17271363582531635</c:v>
                </c:pt>
                <c:pt idx="512">
                  <c:v>-0.17271363582531635</c:v>
                </c:pt>
                <c:pt idx="513">
                  <c:v>-0.17271363582531635</c:v>
                </c:pt>
                <c:pt idx="514">
                  <c:v>-0.17271363582531635</c:v>
                </c:pt>
                <c:pt idx="515">
                  <c:v>-0.17271363582531635</c:v>
                </c:pt>
                <c:pt idx="516">
                  <c:v>-0.17271363582531635</c:v>
                </c:pt>
                <c:pt idx="517">
                  <c:v>-0.17271363582531635</c:v>
                </c:pt>
                <c:pt idx="518">
                  <c:v>-0.17271363582531635</c:v>
                </c:pt>
                <c:pt idx="519">
                  <c:v>-0.17271363582531635</c:v>
                </c:pt>
                <c:pt idx="520">
                  <c:v>-0.17271363582531635</c:v>
                </c:pt>
                <c:pt idx="521">
                  <c:v>-0.17271363582531635</c:v>
                </c:pt>
                <c:pt idx="522">
                  <c:v>-0.17271363582531635</c:v>
                </c:pt>
                <c:pt idx="523">
                  <c:v>-0.17271363582531635</c:v>
                </c:pt>
                <c:pt idx="524">
                  <c:v>-0.17271363582531635</c:v>
                </c:pt>
                <c:pt idx="525">
                  <c:v>-0.17271363582531635</c:v>
                </c:pt>
                <c:pt idx="526">
                  <c:v>-0.17271363582531635</c:v>
                </c:pt>
                <c:pt idx="527">
                  <c:v>-0.17271363582531635</c:v>
                </c:pt>
                <c:pt idx="528">
                  <c:v>-0.17271363582531635</c:v>
                </c:pt>
                <c:pt idx="529">
                  <c:v>-0.17271363582531635</c:v>
                </c:pt>
                <c:pt idx="530">
                  <c:v>-0.17271363582531635</c:v>
                </c:pt>
                <c:pt idx="531">
                  <c:v>-0.17271363582531635</c:v>
                </c:pt>
                <c:pt idx="532">
                  <c:v>-0.17271363582531635</c:v>
                </c:pt>
                <c:pt idx="533">
                  <c:v>-0.17271363582531635</c:v>
                </c:pt>
                <c:pt idx="534">
                  <c:v>-0.17271363582531635</c:v>
                </c:pt>
                <c:pt idx="535">
                  <c:v>-0.17271363582531635</c:v>
                </c:pt>
                <c:pt idx="536">
                  <c:v>-0.17271363582531635</c:v>
                </c:pt>
                <c:pt idx="537">
                  <c:v>-0.17271363582531635</c:v>
                </c:pt>
                <c:pt idx="538">
                  <c:v>-0.17271363582531635</c:v>
                </c:pt>
                <c:pt idx="539">
                  <c:v>-0.17271363582531635</c:v>
                </c:pt>
                <c:pt idx="540">
                  <c:v>-0.17271363582531635</c:v>
                </c:pt>
                <c:pt idx="541">
                  <c:v>-0.17271363582531635</c:v>
                </c:pt>
                <c:pt idx="542">
                  <c:v>-0.17271363582531635</c:v>
                </c:pt>
                <c:pt idx="543">
                  <c:v>-0.17271363582531635</c:v>
                </c:pt>
                <c:pt idx="544">
                  <c:v>-0.17271363582531635</c:v>
                </c:pt>
                <c:pt idx="545">
                  <c:v>-0.17271363582531635</c:v>
                </c:pt>
                <c:pt idx="546">
                  <c:v>-0.17271363582531635</c:v>
                </c:pt>
                <c:pt idx="547">
                  <c:v>-0.17271363582531635</c:v>
                </c:pt>
                <c:pt idx="548">
                  <c:v>-0.17271363582531635</c:v>
                </c:pt>
                <c:pt idx="549">
                  <c:v>-0.17271363582531635</c:v>
                </c:pt>
                <c:pt idx="550">
                  <c:v>-0.17271363582531635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83-45DC-AB0B-9EC81B9CEE38}"/>
            </c:ext>
          </c:extLst>
        </c:ser>
        <c:ser>
          <c:idx val="3"/>
          <c:order val="3"/>
          <c:tx>
            <c:strRef>
              <c:f>'    '!$F$14</c:f>
              <c:strCache>
                <c:ptCount val="1"/>
                <c:pt idx="0">
                  <c:v>Lower Right</c:v>
                </c:pt>
              </c:strCache>
            </c:strRef>
          </c:tx>
          <c:spPr>
            <a:solidFill>
              <a:srgbClr val="878787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'!$F$18:$F$1118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-0.91601855876395866</c:v>
                </c:pt>
                <c:pt idx="551">
                  <c:v>-0.91601855876395866</c:v>
                </c:pt>
                <c:pt idx="552">
                  <c:v>-0.91601855876395866</c:v>
                </c:pt>
                <c:pt idx="553">
                  <c:v>-0.91601855876395866</c:v>
                </c:pt>
                <c:pt idx="554">
                  <c:v>-0.91601855876395866</c:v>
                </c:pt>
                <c:pt idx="555">
                  <c:v>-0.91601855876395866</c:v>
                </c:pt>
                <c:pt idx="556">
                  <c:v>-0.91601855876395866</c:v>
                </c:pt>
                <c:pt idx="557">
                  <c:v>-0.91601855876395866</c:v>
                </c:pt>
                <c:pt idx="558">
                  <c:v>-0.91601855876395866</c:v>
                </c:pt>
                <c:pt idx="559">
                  <c:v>-0.91601855876395866</c:v>
                </c:pt>
                <c:pt idx="560">
                  <c:v>-0.91601855876395866</c:v>
                </c:pt>
                <c:pt idx="561">
                  <c:v>-0.91601855876395866</c:v>
                </c:pt>
                <c:pt idx="562">
                  <c:v>-0.91601855876395866</c:v>
                </c:pt>
                <c:pt idx="563">
                  <c:v>-0.91601855876395866</c:v>
                </c:pt>
                <c:pt idx="564">
                  <c:v>-0.91601855876395866</c:v>
                </c:pt>
                <c:pt idx="565">
                  <c:v>-0.91601855876395866</c:v>
                </c:pt>
                <c:pt idx="566">
                  <c:v>-0.91601855876395866</c:v>
                </c:pt>
                <c:pt idx="567">
                  <c:v>-0.91601855876395866</c:v>
                </c:pt>
                <c:pt idx="568">
                  <c:v>-0.91601855876395866</c:v>
                </c:pt>
                <c:pt idx="569">
                  <c:v>-0.91601855876395866</c:v>
                </c:pt>
                <c:pt idx="570">
                  <c:v>-0.91601855876395866</c:v>
                </c:pt>
                <c:pt idx="571">
                  <c:v>-0.91601855876395866</c:v>
                </c:pt>
                <c:pt idx="572">
                  <c:v>-0.91601855876395866</c:v>
                </c:pt>
                <c:pt idx="573">
                  <c:v>-0.91601855876395866</c:v>
                </c:pt>
                <c:pt idx="574">
                  <c:v>-0.91601855876395866</c:v>
                </c:pt>
                <c:pt idx="575">
                  <c:v>-0.91601855876395866</c:v>
                </c:pt>
                <c:pt idx="576">
                  <c:v>-0.91601855876395866</c:v>
                </c:pt>
                <c:pt idx="577">
                  <c:v>-0.91601855876395866</c:v>
                </c:pt>
                <c:pt idx="578">
                  <c:v>-0.91601855876395866</c:v>
                </c:pt>
                <c:pt idx="579">
                  <c:v>-0.91601855876395866</c:v>
                </c:pt>
                <c:pt idx="580">
                  <c:v>-0.91601855876395866</c:v>
                </c:pt>
                <c:pt idx="581">
                  <c:v>-0.91601855876395866</c:v>
                </c:pt>
                <c:pt idx="582">
                  <c:v>-0.91601855876395866</c:v>
                </c:pt>
                <c:pt idx="583">
                  <c:v>-0.91601855876395866</c:v>
                </c:pt>
                <c:pt idx="584">
                  <c:v>-0.91601855876395866</c:v>
                </c:pt>
                <c:pt idx="585">
                  <c:v>-0.91601855876395866</c:v>
                </c:pt>
                <c:pt idx="586">
                  <c:v>-0.91601855876395866</c:v>
                </c:pt>
                <c:pt idx="587">
                  <c:v>-0.91601855876395866</c:v>
                </c:pt>
                <c:pt idx="588">
                  <c:v>-0.91601855876395866</c:v>
                </c:pt>
                <c:pt idx="589">
                  <c:v>-0.91601855876395866</c:v>
                </c:pt>
                <c:pt idx="590">
                  <c:v>-0.91601855876395866</c:v>
                </c:pt>
                <c:pt idx="591">
                  <c:v>-0.91601855876395866</c:v>
                </c:pt>
                <c:pt idx="592">
                  <c:v>-0.91601855876395866</c:v>
                </c:pt>
                <c:pt idx="593">
                  <c:v>-0.91601855876395866</c:v>
                </c:pt>
                <c:pt idx="594">
                  <c:v>-0.91601855876395866</c:v>
                </c:pt>
                <c:pt idx="595">
                  <c:v>-0.91601855876395866</c:v>
                </c:pt>
                <c:pt idx="596">
                  <c:v>-0.91601855876395866</c:v>
                </c:pt>
                <c:pt idx="597">
                  <c:v>-0.91601855876395866</c:v>
                </c:pt>
                <c:pt idx="598">
                  <c:v>-0.91601855876395866</c:v>
                </c:pt>
                <c:pt idx="599">
                  <c:v>-0.91601855876395866</c:v>
                </c:pt>
                <c:pt idx="600">
                  <c:v>-0.91601855876395866</c:v>
                </c:pt>
                <c:pt idx="601">
                  <c:v>-0.91601855876395866</c:v>
                </c:pt>
                <c:pt idx="602">
                  <c:v>-0.91601855876395866</c:v>
                </c:pt>
                <c:pt idx="603">
                  <c:v>-0.91601855876395866</c:v>
                </c:pt>
                <c:pt idx="604">
                  <c:v>-0.91601855876395866</c:v>
                </c:pt>
                <c:pt idx="605">
                  <c:v>-0.91601855876395866</c:v>
                </c:pt>
                <c:pt idx="606">
                  <c:v>-0.91601855876395866</c:v>
                </c:pt>
                <c:pt idx="607">
                  <c:v>-0.91601855876395866</c:v>
                </c:pt>
                <c:pt idx="608">
                  <c:v>-0.91601855876395866</c:v>
                </c:pt>
                <c:pt idx="609">
                  <c:v>-0.91601855876395866</c:v>
                </c:pt>
                <c:pt idx="610">
                  <c:v>-0.91601855876395866</c:v>
                </c:pt>
                <c:pt idx="611">
                  <c:v>-0.91601855876395866</c:v>
                </c:pt>
                <c:pt idx="612">
                  <c:v>-0.91601855876395866</c:v>
                </c:pt>
                <c:pt idx="613">
                  <c:v>-0.91601855876395866</c:v>
                </c:pt>
                <c:pt idx="614">
                  <c:v>-0.91601855876395866</c:v>
                </c:pt>
                <c:pt idx="615">
                  <c:v>-0.91601855876395866</c:v>
                </c:pt>
                <c:pt idx="616">
                  <c:v>-0.91601855876395866</c:v>
                </c:pt>
                <c:pt idx="617">
                  <c:v>-0.91601855876395866</c:v>
                </c:pt>
                <c:pt idx="618">
                  <c:v>-0.91601855876395866</c:v>
                </c:pt>
                <c:pt idx="619">
                  <c:v>-0.91601855876395866</c:v>
                </c:pt>
                <c:pt idx="620">
                  <c:v>-0.91601855876395866</c:v>
                </c:pt>
                <c:pt idx="621">
                  <c:v>-0.91601855876395866</c:v>
                </c:pt>
                <c:pt idx="622">
                  <c:v>-0.91601855876395866</c:v>
                </c:pt>
                <c:pt idx="623">
                  <c:v>-0.91601855876395866</c:v>
                </c:pt>
                <c:pt idx="624">
                  <c:v>-0.91601855876395866</c:v>
                </c:pt>
                <c:pt idx="625">
                  <c:v>-0.91601855876395866</c:v>
                </c:pt>
                <c:pt idx="626">
                  <c:v>-0.91601855876395866</c:v>
                </c:pt>
                <c:pt idx="627">
                  <c:v>-0.91601855876395866</c:v>
                </c:pt>
                <c:pt idx="628">
                  <c:v>-0.91601855876395866</c:v>
                </c:pt>
                <c:pt idx="629">
                  <c:v>-0.91601855876395866</c:v>
                </c:pt>
                <c:pt idx="630">
                  <c:v>-0.91601855876395866</c:v>
                </c:pt>
                <c:pt idx="631">
                  <c:v>-0.91601855876395866</c:v>
                </c:pt>
                <c:pt idx="632">
                  <c:v>-0.91601855876395866</c:v>
                </c:pt>
                <c:pt idx="633">
                  <c:v>-0.91601855876395866</c:v>
                </c:pt>
                <c:pt idx="634">
                  <c:v>-0.91601855876395866</c:v>
                </c:pt>
                <c:pt idx="635">
                  <c:v>-0.91601855876395866</c:v>
                </c:pt>
                <c:pt idx="636">
                  <c:v>-0.91601855876395866</c:v>
                </c:pt>
                <c:pt idx="637">
                  <c:v>-0.91601855876395866</c:v>
                </c:pt>
                <c:pt idx="638">
                  <c:v>-0.91601855876395866</c:v>
                </c:pt>
                <c:pt idx="639">
                  <c:v>-0.91601855876395866</c:v>
                </c:pt>
                <c:pt idx="640">
                  <c:v>-0.91601855876395866</c:v>
                </c:pt>
                <c:pt idx="641">
                  <c:v>-0.91601855876395866</c:v>
                </c:pt>
                <c:pt idx="642">
                  <c:v>-0.91601855876395866</c:v>
                </c:pt>
                <c:pt idx="643">
                  <c:v>-0.91601855876395866</c:v>
                </c:pt>
                <c:pt idx="644">
                  <c:v>-0.91601855876395866</c:v>
                </c:pt>
                <c:pt idx="645">
                  <c:v>-0.91601855876395866</c:v>
                </c:pt>
                <c:pt idx="646">
                  <c:v>-0.91601855876395866</c:v>
                </c:pt>
                <c:pt idx="647">
                  <c:v>-0.91601855876395866</c:v>
                </c:pt>
                <c:pt idx="648">
                  <c:v>-0.91601855876395866</c:v>
                </c:pt>
                <c:pt idx="649">
                  <c:v>-0.91601855876395866</c:v>
                </c:pt>
                <c:pt idx="650">
                  <c:v>-0.91601855876395866</c:v>
                </c:pt>
                <c:pt idx="651">
                  <c:v>-0.91601855876395866</c:v>
                </c:pt>
                <c:pt idx="652">
                  <c:v>-0.91601855876395866</c:v>
                </c:pt>
                <c:pt idx="653">
                  <c:v>-0.91601855876395866</c:v>
                </c:pt>
                <c:pt idx="654">
                  <c:v>-0.91601855876395866</c:v>
                </c:pt>
                <c:pt idx="655">
                  <c:v>-0.91601855876395866</c:v>
                </c:pt>
                <c:pt idx="656">
                  <c:v>-0.91601855876395866</c:v>
                </c:pt>
                <c:pt idx="657">
                  <c:v>-0.91601855876395866</c:v>
                </c:pt>
                <c:pt idx="658">
                  <c:v>-0.91601855876395866</c:v>
                </c:pt>
                <c:pt idx="659">
                  <c:v>-0.91601855876395866</c:v>
                </c:pt>
                <c:pt idx="660">
                  <c:v>-0.91601855876395866</c:v>
                </c:pt>
                <c:pt idx="661">
                  <c:v>-0.91601855876395866</c:v>
                </c:pt>
                <c:pt idx="662">
                  <c:v>-0.91601855876395866</c:v>
                </c:pt>
                <c:pt idx="663">
                  <c:v>-0.91601855876395866</c:v>
                </c:pt>
                <c:pt idx="664">
                  <c:v>-0.91601855876395866</c:v>
                </c:pt>
                <c:pt idx="665">
                  <c:v>-0.91601855876395866</c:v>
                </c:pt>
                <c:pt idx="666">
                  <c:v>-0.91601855876395866</c:v>
                </c:pt>
                <c:pt idx="667">
                  <c:v>-0.91601855876395866</c:v>
                </c:pt>
                <c:pt idx="668">
                  <c:v>-0.91601855876395866</c:v>
                </c:pt>
                <c:pt idx="669">
                  <c:v>-0.91601855876395866</c:v>
                </c:pt>
                <c:pt idx="670">
                  <c:v>-0.91601855876395866</c:v>
                </c:pt>
                <c:pt idx="671">
                  <c:v>-0.91601855876395866</c:v>
                </c:pt>
                <c:pt idx="672">
                  <c:v>-0.91601855876395866</c:v>
                </c:pt>
                <c:pt idx="673">
                  <c:v>-0.91601855876395866</c:v>
                </c:pt>
                <c:pt idx="674">
                  <c:v>-0.91601855876395866</c:v>
                </c:pt>
                <c:pt idx="675">
                  <c:v>-0.91601855876395866</c:v>
                </c:pt>
                <c:pt idx="676">
                  <c:v>-0.91601855876395866</c:v>
                </c:pt>
                <c:pt idx="677">
                  <c:v>-0.91601855876395866</c:v>
                </c:pt>
                <c:pt idx="678">
                  <c:v>-0.91601855876395866</c:v>
                </c:pt>
                <c:pt idx="679">
                  <c:v>-0.91601855876395866</c:v>
                </c:pt>
                <c:pt idx="680">
                  <c:v>-0.91601855876395866</c:v>
                </c:pt>
                <c:pt idx="681">
                  <c:v>-0.91601855876395866</c:v>
                </c:pt>
                <c:pt idx="682">
                  <c:v>-0.91601855876395866</c:v>
                </c:pt>
                <c:pt idx="683">
                  <c:v>-0.91601855876395866</c:v>
                </c:pt>
                <c:pt idx="684">
                  <c:v>-0.91601855876395866</c:v>
                </c:pt>
                <c:pt idx="685">
                  <c:v>-0.91601855876395866</c:v>
                </c:pt>
                <c:pt idx="686">
                  <c:v>-0.91601855876395866</c:v>
                </c:pt>
                <c:pt idx="687">
                  <c:v>-0.91601855876395866</c:v>
                </c:pt>
                <c:pt idx="688">
                  <c:v>-0.91601855876395866</c:v>
                </c:pt>
                <c:pt idx="689">
                  <c:v>-0.91601855876395866</c:v>
                </c:pt>
                <c:pt idx="690">
                  <c:v>-0.91601855876395866</c:v>
                </c:pt>
                <c:pt idx="691">
                  <c:v>-0.91601855876395866</c:v>
                </c:pt>
                <c:pt idx="692">
                  <c:v>-0.91601855876395866</c:v>
                </c:pt>
                <c:pt idx="693">
                  <c:v>-0.91601855876395866</c:v>
                </c:pt>
                <c:pt idx="694">
                  <c:v>-0.91601855876395866</c:v>
                </c:pt>
                <c:pt idx="695">
                  <c:v>-0.91601855876395866</c:v>
                </c:pt>
                <c:pt idx="696">
                  <c:v>-0.91601855876395866</c:v>
                </c:pt>
                <c:pt idx="697">
                  <c:v>-0.91601855876395866</c:v>
                </c:pt>
                <c:pt idx="698">
                  <c:v>-0.91601855876395866</c:v>
                </c:pt>
                <c:pt idx="699">
                  <c:v>-0.91601855876395866</c:v>
                </c:pt>
                <c:pt idx="700">
                  <c:v>-0.91601855876395866</c:v>
                </c:pt>
                <c:pt idx="701">
                  <c:v>-0.91601855876395866</c:v>
                </c:pt>
                <c:pt idx="702">
                  <c:v>-0.91601855876395866</c:v>
                </c:pt>
                <c:pt idx="703">
                  <c:v>-0.91601855876395866</c:v>
                </c:pt>
                <c:pt idx="704">
                  <c:v>-0.91601855876395866</c:v>
                </c:pt>
                <c:pt idx="705">
                  <c:v>-0.91601855876395866</c:v>
                </c:pt>
                <c:pt idx="706">
                  <c:v>-0.91601855876395866</c:v>
                </c:pt>
                <c:pt idx="707">
                  <c:v>-0.91601855876395866</c:v>
                </c:pt>
                <c:pt idx="708">
                  <c:v>-0.91601855876395866</c:v>
                </c:pt>
                <c:pt idx="709">
                  <c:v>-0.91601855876395866</c:v>
                </c:pt>
                <c:pt idx="710">
                  <c:v>-0.91601855876395866</c:v>
                </c:pt>
                <c:pt idx="711">
                  <c:v>-0.91601855876395866</c:v>
                </c:pt>
                <c:pt idx="712">
                  <c:v>-0.91601855876395866</c:v>
                </c:pt>
                <c:pt idx="713">
                  <c:v>-0.91601855876395866</c:v>
                </c:pt>
                <c:pt idx="714">
                  <c:v>-0.91601855876395866</c:v>
                </c:pt>
                <c:pt idx="715">
                  <c:v>-0.91601855876395866</c:v>
                </c:pt>
                <c:pt idx="716">
                  <c:v>-0.91601855876395866</c:v>
                </c:pt>
                <c:pt idx="717">
                  <c:v>-0.91601855876395866</c:v>
                </c:pt>
                <c:pt idx="718">
                  <c:v>-0.91601855876395866</c:v>
                </c:pt>
                <c:pt idx="719">
                  <c:v>-0.91601855876395866</c:v>
                </c:pt>
                <c:pt idx="720">
                  <c:v>-0.91601855876395866</c:v>
                </c:pt>
                <c:pt idx="721">
                  <c:v>-0.91601855876395866</c:v>
                </c:pt>
                <c:pt idx="722">
                  <c:v>-0.91601855876395866</c:v>
                </c:pt>
                <c:pt idx="723">
                  <c:v>-0.91601855876395866</c:v>
                </c:pt>
                <c:pt idx="724">
                  <c:v>-0.91601855876395866</c:v>
                </c:pt>
                <c:pt idx="725">
                  <c:v>-0.91601855876395866</c:v>
                </c:pt>
                <c:pt idx="726">
                  <c:v>-0.91601855876395866</c:v>
                </c:pt>
                <c:pt idx="727">
                  <c:v>-0.91601855876395866</c:v>
                </c:pt>
                <c:pt idx="728">
                  <c:v>-0.91601855876395866</c:v>
                </c:pt>
                <c:pt idx="729">
                  <c:v>-0.91601855876395866</c:v>
                </c:pt>
                <c:pt idx="730">
                  <c:v>-0.91601855876395866</c:v>
                </c:pt>
                <c:pt idx="731">
                  <c:v>-0.91601855876395866</c:v>
                </c:pt>
                <c:pt idx="732">
                  <c:v>-0.91601855876395866</c:v>
                </c:pt>
                <c:pt idx="733">
                  <c:v>-0.91601855876395866</c:v>
                </c:pt>
                <c:pt idx="734">
                  <c:v>-0.91601855876395866</c:v>
                </c:pt>
                <c:pt idx="735">
                  <c:v>-0.91601855876395866</c:v>
                </c:pt>
                <c:pt idx="736">
                  <c:v>-0.91601855876395866</c:v>
                </c:pt>
                <c:pt idx="737">
                  <c:v>-0.91601855876395866</c:v>
                </c:pt>
                <c:pt idx="738">
                  <c:v>-0.91601855876395866</c:v>
                </c:pt>
                <c:pt idx="739">
                  <c:v>-0.91601855876395866</c:v>
                </c:pt>
                <c:pt idx="740">
                  <c:v>-0.91601855876395866</c:v>
                </c:pt>
                <c:pt idx="741">
                  <c:v>-0.91601855876395866</c:v>
                </c:pt>
                <c:pt idx="742">
                  <c:v>-0.91601855876395866</c:v>
                </c:pt>
                <c:pt idx="743">
                  <c:v>-0.91601855876395866</c:v>
                </c:pt>
                <c:pt idx="744">
                  <c:v>-0.91601855876395866</c:v>
                </c:pt>
                <c:pt idx="745">
                  <c:v>-0.91601855876395866</c:v>
                </c:pt>
                <c:pt idx="746">
                  <c:v>-0.91601855876395866</c:v>
                </c:pt>
                <c:pt idx="747">
                  <c:v>-0.91601855876395866</c:v>
                </c:pt>
                <c:pt idx="748">
                  <c:v>-0.91601855876395866</c:v>
                </c:pt>
                <c:pt idx="749">
                  <c:v>-0.91601855876395866</c:v>
                </c:pt>
                <c:pt idx="750">
                  <c:v>-0.91601855876395866</c:v>
                </c:pt>
                <c:pt idx="751">
                  <c:v>-0.91601855876395866</c:v>
                </c:pt>
                <c:pt idx="752">
                  <c:v>-0.91601855876395866</c:v>
                </c:pt>
                <c:pt idx="753">
                  <c:v>-0.91601855876395866</c:v>
                </c:pt>
                <c:pt idx="754">
                  <c:v>-0.91601855876395866</c:v>
                </c:pt>
                <c:pt idx="755">
                  <c:v>-0.91601855876395866</c:v>
                </c:pt>
                <c:pt idx="756">
                  <c:v>-0.91601855876395866</c:v>
                </c:pt>
                <c:pt idx="757">
                  <c:v>-0.91601855876395866</c:v>
                </c:pt>
                <c:pt idx="758">
                  <c:v>-0.91601855876395866</c:v>
                </c:pt>
                <c:pt idx="759">
                  <c:v>-0.91601855876395866</c:v>
                </c:pt>
                <c:pt idx="760">
                  <c:v>-0.91601855876395866</c:v>
                </c:pt>
                <c:pt idx="761">
                  <c:v>-0.91601855876395866</c:v>
                </c:pt>
                <c:pt idx="762">
                  <c:v>-0.91601855876395866</c:v>
                </c:pt>
                <c:pt idx="763">
                  <c:v>-0.91601855876395866</c:v>
                </c:pt>
                <c:pt idx="764">
                  <c:v>-0.91601855876395866</c:v>
                </c:pt>
                <c:pt idx="765">
                  <c:v>-0.91601855876395866</c:v>
                </c:pt>
                <c:pt idx="766">
                  <c:v>-0.91601855876395866</c:v>
                </c:pt>
                <c:pt idx="767">
                  <c:v>-0.91601855876395866</c:v>
                </c:pt>
                <c:pt idx="768">
                  <c:v>-0.91601855876395866</c:v>
                </c:pt>
                <c:pt idx="769">
                  <c:v>-0.91601855876395866</c:v>
                </c:pt>
                <c:pt idx="770">
                  <c:v>-0.91601855876395866</c:v>
                </c:pt>
                <c:pt idx="771">
                  <c:v>-0.91601855876395866</c:v>
                </c:pt>
                <c:pt idx="772">
                  <c:v>-0.91601855876395866</c:v>
                </c:pt>
                <c:pt idx="773">
                  <c:v>-0.91601855876395866</c:v>
                </c:pt>
                <c:pt idx="774">
                  <c:v>-0.91601855876395866</c:v>
                </c:pt>
                <c:pt idx="775">
                  <c:v>-0.91601855876395866</c:v>
                </c:pt>
                <c:pt idx="776">
                  <c:v>-0.91601855876395866</c:v>
                </c:pt>
                <c:pt idx="777">
                  <c:v>-0.91601855876395866</c:v>
                </c:pt>
                <c:pt idx="778">
                  <c:v>-0.91601855876395866</c:v>
                </c:pt>
                <c:pt idx="779">
                  <c:v>-0.91601855876395866</c:v>
                </c:pt>
                <c:pt idx="780">
                  <c:v>-0.91601855876395866</c:v>
                </c:pt>
                <c:pt idx="781">
                  <c:v>-0.91601855876395866</c:v>
                </c:pt>
                <c:pt idx="782">
                  <c:v>-0.91601855876395866</c:v>
                </c:pt>
                <c:pt idx="783">
                  <c:v>-0.91601855876395866</c:v>
                </c:pt>
                <c:pt idx="784">
                  <c:v>-0.91601855876395866</c:v>
                </c:pt>
                <c:pt idx="785">
                  <c:v>-0.91601855876395866</c:v>
                </c:pt>
                <c:pt idx="786">
                  <c:v>-0.91601855876395866</c:v>
                </c:pt>
                <c:pt idx="787">
                  <c:v>-0.91601855876395866</c:v>
                </c:pt>
                <c:pt idx="788">
                  <c:v>-0.91601855876395866</c:v>
                </c:pt>
                <c:pt idx="789">
                  <c:v>-0.91601855876395866</c:v>
                </c:pt>
                <c:pt idx="790">
                  <c:v>-0.91601855876395866</c:v>
                </c:pt>
                <c:pt idx="791">
                  <c:v>-0.91601855876395866</c:v>
                </c:pt>
                <c:pt idx="792">
                  <c:v>-0.91601855876395866</c:v>
                </c:pt>
                <c:pt idx="793">
                  <c:v>-0.91601855876395866</c:v>
                </c:pt>
                <c:pt idx="794">
                  <c:v>-0.91601855876395866</c:v>
                </c:pt>
                <c:pt idx="795">
                  <c:v>-0.91601855876395866</c:v>
                </c:pt>
                <c:pt idx="796">
                  <c:v>-0.91601855876395866</c:v>
                </c:pt>
                <c:pt idx="797">
                  <c:v>-0.91601855876395866</c:v>
                </c:pt>
                <c:pt idx="798">
                  <c:v>-0.91601855876395866</c:v>
                </c:pt>
                <c:pt idx="799">
                  <c:v>-0.91601855876395866</c:v>
                </c:pt>
                <c:pt idx="800">
                  <c:v>-0.91601855876395866</c:v>
                </c:pt>
                <c:pt idx="801">
                  <c:v>-0.91601855876395866</c:v>
                </c:pt>
                <c:pt idx="802">
                  <c:v>-0.91601855876395866</c:v>
                </c:pt>
                <c:pt idx="803">
                  <c:v>-0.91601855876395866</c:v>
                </c:pt>
                <c:pt idx="804">
                  <c:v>-0.91601855876395866</c:v>
                </c:pt>
                <c:pt idx="805">
                  <c:v>-0.91601855876395866</c:v>
                </c:pt>
                <c:pt idx="806">
                  <c:v>-0.91601855876395866</c:v>
                </c:pt>
                <c:pt idx="807">
                  <c:v>-0.91601855876395866</c:v>
                </c:pt>
                <c:pt idx="808">
                  <c:v>-0.91601855876395866</c:v>
                </c:pt>
                <c:pt idx="809">
                  <c:v>-0.91601855876395866</c:v>
                </c:pt>
                <c:pt idx="810">
                  <c:v>-0.91601855876395866</c:v>
                </c:pt>
                <c:pt idx="811">
                  <c:v>-0.91601855876395866</c:v>
                </c:pt>
                <c:pt idx="812">
                  <c:v>-0.91601855876395866</c:v>
                </c:pt>
                <c:pt idx="813">
                  <c:v>-0.91601855876395866</c:v>
                </c:pt>
                <c:pt idx="814">
                  <c:v>-0.91601855876395866</c:v>
                </c:pt>
                <c:pt idx="815">
                  <c:v>-0.91601855876395866</c:v>
                </c:pt>
                <c:pt idx="816">
                  <c:v>-0.91601855876395866</c:v>
                </c:pt>
                <c:pt idx="817">
                  <c:v>-0.91601855876395866</c:v>
                </c:pt>
                <c:pt idx="818">
                  <c:v>-0.91601855876395866</c:v>
                </c:pt>
                <c:pt idx="819">
                  <c:v>-0.91601855876395866</c:v>
                </c:pt>
                <c:pt idx="820">
                  <c:v>-0.91601855876395866</c:v>
                </c:pt>
                <c:pt idx="821">
                  <c:v>-0.91601855876395866</c:v>
                </c:pt>
                <c:pt idx="822">
                  <c:v>-0.91601855876395866</c:v>
                </c:pt>
                <c:pt idx="823">
                  <c:v>-0.91601855876395866</c:v>
                </c:pt>
                <c:pt idx="824">
                  <c:v>-0.91601855876395866</c:v>
                </c:pt>
                <c:pt idx="825">
                  <c:v>-0.91601855876395866</c:v>
                </c:pt>
                <c:pt idx="826">
                  <c:v>-0.91601855876395866</c:v>
                </c:pt>
                <c:pt idx="827">
                  <c:v>-0.91601855876395866</c:v>
                </c:pt>
                <c:pt idx="828">
                  <c:v>-0.91601855876395866</c:v>
                </c:pt>
                <c:pt idx="829">
                  <c:v>-0.91601855876395866</c:v>
                </c:pt>
                <c:pt idx="830">
                  <c:v>-0.91601855876395866</c:v>
                </c:pt>
                <c:pt idx="831">
                  <c:v>-0.91601855876395866</c:v>
                </c:pt>
                <c:pt idx="832">
                  <c:v>-0.91601855876395866</c:v>
                </c:pt>
                <c:pt idx="833">
                  <c:v>-0.91601855876395866</c:v>
                </c:pt>
                <c:pt idx="834">
                  <c:v>-0.91601855876395866</c:v>
                </c:pt>
                <c:pt idx="835">
                  <c:v>-0.91601855876395866</c:v>
                </c:pt>
                <c:pt idx="836">
                  <c:v>-0.91601855876395866</c:v>
                </c:pt>
                <c:pt idx="837">
                  <c:v>-0.91601855876395866</c:v>
                </c:pt>
                <c:pt idx="838">
                  <c:v>-0.91601855876395866</c:v>
                </c:pt>
                <c:pt idx="839">
                  <c:v>-0.91601855876395866</c:v>
                </c:pt>
                <c:pt idx="840">
                  <c:v>-0.91601855876395866</c:v>
                </c:pt>
                <c:pt idx="841">
                  <c:v>-0.91601855876395866</c:v>
                </c:pt>
                <c:pt idx="842">
                  <c:v>-0.91601855876395866</c:v>
                </c:pt>
                <c:pt idx="843">
                  <c:v>-0.91601855876395866</c:v>
                </c:pt>
                <c:pt idx="844">
                  <c:v>-0.91601855876395866</c:v>
                </c:pt>
                <c:pt idx="845">
                  <c:v>-0.91601855876395866</c:v>
                </c:pt>
                <c:pt idx="846">
                  <c:v>-0.91601855876395866</c:v>
                </c:pt>
                <c:pt idx="847">
                  <c:v>-0.91601855876395866</c:v>
                </c:pt>
                <c:pt idx="848">
                  <c:v>-0.91601855876395866</c:v>
                </c:pt>
                <c:pt idx="849">
                  <c:v>-0.91601855876395866</c:v>
                </c:pt>
                <c:pt idx="850">
                  <c:v>-0.91601855876395866</c:v>
                </c:pt>
                <c:pt idx="851">
                  <c:v>-0.91601855876395866</c:v>
                </c:pt>
                <c:pt idx="852">
                  <c:v>-0.91601855876395866</c:v>
                </c:pt>
                <c:pt idx="853">
                  <c:v>-0.91601855876395866</c:v>
                </c:pt>
                <c:pt idx="854">
                  <c:v>-0.91601855876395866</c:v>
                </c:pt>
                <c:pt idx="855">
                  <c:v>-0.91601855876395866</c:v>
                </c:pt>
                <c:pt idx="856">
                  <c:v>-0.91601855876395866</c:v>
                </c:pt>
                <c:pt idx="857">
                  <c:v>-0.91601855876395866</c:v>
                </c:pt>
                <c:pt idx="858">
                  <c:v>-0.91601855876395866</c:v>
                </c:pt>
                <c:pt idx="859">
                  <c:v>-0.91601855876395866</c:v>
                </c:pt>
                <c:pt idx="860">
                  <c:v>-0.91601855876395866</c:v>
                </c:pt>
                <c:pt idx="861">
                  <c:v>-0.91601855876395866</c:v>
                </c:pt>
                <c:pt idx="862">
                  <c:v>-0.91601855876395866</c:v>
                </c:pt>
                <c:pt idx="863">
                  <c:v>-0.91601855876395866</c:v>
                </c:pt>
                <c:pt idx="864">
                  <c:v>-0.91601855876395866</c:v>
                </c:pt>
                <c:pt idx="865">
                  <c:v>-0.91601855876395866</c:v>
                </c:pt>
                <c:pt idx="866">
                  <c:v>-0.91601855876395866</c:v>
                </c:pt>
                <c:pt idx="867">
                  <c:v>-0.91601855876395866</c:v>
                </c:pt>
                <c:pt idx="868">
                  <c:v>-0.91601855876395866</c:v>
                </c:pt>
                <c:pt idx="869">
                  <c:v>-0.91601855876395866</c:v>
                </c:pt>
                <c:pt idx="870">
                  <c:v>-0.91601855876395866</c:v>
                </c:pt>
                <c:pt idx="871">
                  <c:v>-0.91601855876395866</c:v>
                </c:pt>
                <c:pt idx="872">
                  <c:v>-0.91601855876395866</c:v>
                </c:pt>
                <c:pt idx="873">
                  <c:v>-0.91601855876395866</c:v>
                </c:pt>
                <c:pt idx="874">
                  <c:v>-0.91601855876395866</c:v>
                </c:pt>
                <c:pt idx="875">
                  <c:v>-0.91601855876395866</c:v>
                </c:pt>
                <c:pt idx="876">
                  <c:v>-0.91601855876395866</c:v>
                </c:pt>
                <c:pt idx="877">
                  <c:v>-0.91601855876395866</c:v>
                </c:pt>
                <c:pt idx="878">
                  <c:v>-0.91601855876395866</c:v>
                </c:pt>
                <c:pt idx="879">
                  <c:v>-0.91601855876395866</c:v>
                </c:pt>
                <c:pt idx="880">
                  <c:v>-0.91601855876395866</c:v>
                </c:pt>
                <c:pt idx="881">
                  <c:v>-0.91601855876395866</c:v>
                </c:pt>
                <c:pt idx="882">
                  <c:v>-0.91601855876395866</c:v>
                </c:pt>
                <c:pt idx="883">
                  <c:v>-0.91601855876395866</c:v>
                </c:pt>
                <c:pt idx="884">
                  <c:v>-0.91601855876395866</c:v>
                </c:pt>
                <c:pt idx="885">
                  <c:v>-0.91601855876395866</c:v>
                </c:pt>
                <c:pt idx="886">
                  <c:v>-0.91601855876395866</c:v>
                </c:pt>
                <c:pt idx="887">
                  <c:v>-0.91601855876395866</c:v>
                </c:pt>
                <c:pt idx="888">
                  <c:v>-0.91601855876395866</c:v>
                </c:pt>
                <c:pt idx="889">
                  <c:v>-0.91601855876395866</c:v>
                </c:pt>
                <c:pt idx="890">
                  <c:v>-0.91601855876395866</c:v>
                </c:pt>
                <c:pt idx="891">
                  <c:v>-0.91601855876395866</c:v>
                </c:pt>
                <c:pt idx="892">
                  <c:v>-0.91601855876395866</c:v>
                </c:pt>
                <c:pt idx="893">
                  <c:v>-0.91601855876395866</c:v>
                </c:pt>
                <c:pt idx="894">
                  <c:v>-0.91601855876395866</c:v>
                </c:pt>
                <c:pt idx="895">
                  <c:v>-0.91601855876395866</c:v>
                </c:pt>
                <c:pt idx="896">
                  <c:v>-0.91601855876395866</c:v>
                </c:pt>
                <c:pt idx="897">
                  <c:v>-0.91601855876395866</c:v>
                </c:pt>
                <c:pt idx="898">
                  <c:v>-0.91601855876395866</c:v>
                </c:pt>
                <c:pt idx="899">
                  <c:v>-0.91601855876395866</c:v>
                </c:pt>
                <c:pt idx="900">
                  <c:v>-0.91601855876395866</c:v>
                </c:pt>
                <c:pt idx="901">
                  <c:v>-0.91601855876395866</c:v>
                </c:pt>
                <c:pt idx="902">
                  <c:v>-0.91601855876395866</c:v>
                </c:pt>
                <c:pt idx="903">
                  <c:v>-0.91601855876395866</c:v>
                </c:pt>
                <c:pt idx="904">
                  <c:v>-0.91601855876395866</c:v>
                </c:pt>
                <c:pt idx="905">
                  <c:v>-0.91601855876395866</c:v>
                </c:pt>
                <c:pt idx="906">
                  <c:v>-0.91601855876395866</c:v>
                </c:pt>
                <c:pt idx="907">
                  <c:v>-0.91601855876395866</c:v>
                </c:pt>
                <c:pt idx="908">
                  <c:v>-0.91601855876395866</c:v>
                </c:pt>
                <c:pt idx="909">
                  <c:v>-0.91601855876395866</c:v>
                </c:pt>
                <c:pt idx="910">
                  <c:v>-0.91601855876395866</c:v>
                </c:pt>
                <c:pt idx="911">
                  <c:v>-0.91601855876395866</c:v>
                </c:pt>
                <c:pt idx="912">
                  <c:v>-0.91601855876395866</c:v>
                </c:pt>
                <c:pt idx="913">
                  <c:v>-0.91601855876395866</c:v>
                </c:pt>
                <c:pt idx="914">
                  <c:v>-0.91601855876395866</c:v>
                </c:pt>
                <c:pt idx="915">
                  <c:v>-0.91601855876395866</c:v>
                </c:pt>
                <c:pt idx="916">
                  <c:v>-0.91601855876395866</c:v>
                </c:pt>
                <c:pt idx="917">
                  <c:v>-0.91601855876395866</c:v>
                </c:pt>
                <c:pt idx="918">
                  <c:v>-0.91601855876395866</c:v>
                </c:pt>
                <c:pt idx="919">
                  <c:v>-0.91601855876395866</c:v>
                </c:pt>
                <c:pt idx="920">
                  <c:v>-0.91601855876395866</c:v>
                </c:pt>
                <c:pt idx="921">
                  <c:v>-0.91601855876395866</c:v>
                </c:pt>
                <c:pt idx="922">
                  <c:v>-0.91601855876395866</c:v>
                </c:pt>
                <c:pt idx="923">
                  <c:v>-0.91601855876395866</c:v>
                </c:pt>
                <c:pt idx="924">
                  <c:v>-0.91601855876395866</c:v>
                </c:pt>
                <c:pt idx="925">
                  <c:v>-0.91601855876395866</c:v>
                </c:pt>
                <c:pt idx="926">
                  <c:v>-0.91601855876395866</c:v>
                </c:pt>
                <c:pt idx="927">
                  <c:v>-0.91601855876395866</c:v>
                </c:pt>
                <c:pt idx="928">
                  <c:v>-0.91601855876395866</c:v>
                </c:pt>
                <c:pt idx="929">
                  <c:v>-0.91601855876395866</c:v>
                </c:pt>
                <c:pt idx="930">
                  <c:v>-0.91601855876395866</c:v>
                </c:pt>
                <c:pt idx="931">
                  <c:v>-0.91601855876395866</c:v>
                </c:pt>
                <c:pt idx="932">
                  <c:v>-0.91601855876395866</c:v>
                </c:pt>
                <c:pt idx="933">
                  <c:v>-0.91601855876395866</c:v>
                </c:pt>
                <c:pt idx="934">
                  <c:v>-0.91601855876395866</c:v>
                </c:pt>
                <c:pt idx="935">
                  <c:v>-0.91601855876395866</c:v>
                </c:pt>
                <c:pt idx="936">
                  <c:v>-0.91601855876395866</c:v>
                </c:pt>
                <c:pt idx="937">
                  <c:v>-0.91601855876395866</c:v>
                </c:pt>
                <c:pt idx="938">
                  <c:v>-0.91601855876395866</c:v>
                </c:pt>
                <c:pt idx="939">
                  <c:v>-0.91601855876395866</c:v>
                </c:pt>
                <c:pt idx="940">
                  <c:v>-0.91601855876395866</c:v>
                </c:pt>
                <c:pt idx="941">
                  <c:v>-0.91601855876395866</c:v>
                </c:pt>
                <c:pt idx="942">
                  <c:v>-0.91601855876395866</c:v>
                </c:pt>
                <c:pt idx="943">
                  <c:v>-0.91601855876395866</c:v>
                </c:pt>
                <c:pt idx="944">
                  <c:v>-0.91601855876395866</c:v>
                </c:pt>
                <c:pt idx="945">
                  <c:v>-0.91601855876395866</c:v>
                </c:pt>
                <c:pt idx="946">
                  <c:v>-0.91601855876395866</c:v>
                </c:pt>
                <c:pt idx="947">
                  <c:v>-0.91601855876395866</c:v>
                </c:pt>
                <c:pt idx="948">
                  <c:v>-0.91601855876395866</c:v>
                </c:pt>
                <c:pt idx="949">
                  <c:v>-0.91601855876395866</c:v>
                </c:pt>
                <c:pt idx="950">
                  <c:v>-0.91601855876395866</c:v>
                </c:pt>
                <c:pt idx="951">
                  <c:v>-0.91601855876395866</c:v>
                </c:pt>
                <c:pt idx="952">
                  <c:v>-0.91601855876395866</c:v>
                </c:pt>
                <c:pt idx="953">
                  <c:v>-0.91601855876395866</c:v>
                </c:pt>
                <c:pt idx="954">
                  <c:v>-0.91601855876395866</c:v>
                </c:pt>
                <c:pt idx="955">
                  <c:v>-0.91601855876395866</c:v>
                </c:pt>
                <c:pt idx="956">
                  <c:v>-0.91601855876395866</c:v>
                </c:pt>
                <c:pt idx="957">
                  <c:v>-0.91601855876395866</c:v>
                </c:pt>
                <c:pt idx="958">
                  <c:v>-0.91601855876395866</c:v>
                </c:pt>
                <c:pt idx="959">
                  <c:v>-0.91601855876395866</c:v>
                </c:pt>
                <c:pt idx="960">
                  <c:v>-0.91601855876395866</c:v>
                </c:pt>
                <c:pt idx="961">
                  <c:v>-0.91601855876395866</c:v>
                </c:pt>
                <c:pt idx="962">
                  <c:v>-0.91601855876395866</c:v>
                </c:pt>
                <c:pt idx="963">
                  <c:v>-0.91601855876395866</c:v>
                </c:pt>
                <c:pt idx="964">
                  <c:v>-0.91601855876395866</c:v>
                </c:pt>
                <c:pt idx="965">
                  <c:v>-0.91601855876395866</c:v>
                </c:pt>
                <c:pt idx="966">
                  <c:v>-0.91601855876395866</c:v>
                </c:pt>
                <c:pt idx="967">
                  <c:v>-0.91601855876395866</c:v>
                </c:pt>
                <c:pt idx="968">
                  <c:v>-0.91601855876395866</c:v>
                </c:pt>
                <c:pt idx="969">
                  <c:v>-0.91601855876395866</c:v>
                </c:pt>
                <c:pt idx="970">
                  <c:v>-0.91601855876395866</c:v>
                </c:pt>
                <c:pt idx="971">
                  <c:v>-0.91601855876395866</c:v>
                </c:pt>
                <c:pt idx="972">
                  <c:v>-0.91601855876395866</c:v>
                </c:pt>
                <c:pt idx="973">
                  <c:v>-0.91601855876395866</c:v>
                </c:pt>
                <c:pt idx="974">
                  <c:v>-0.91601855876395866</c:v>
                </c:pt>
                <c:pt idx="975">
                  <c:v>-0.91601855876395866</c:v>
                </c:pt>
                <c:pt idx="976">
                  <c:v>-0.91601855876395866</c:v>
                </c:pt>
                <c:pt idx="977">
                  <c:v>-0.91601855876395866</c:v>
                </c:pt>
                <c:pt idx="978">
                  <c:v>-0.91601855876395866</c:v>
                </c:pt>
                <c:pt idx="979">
                  <c:v>-0.91601855876395866</c:v>
                </c:pt>
                <c:pt idx="980">
                  <c:v>-0.91601855876395866</c:v>
                </c:pt>
                <c:pt idx="981">
                  <c:v>-0.91601855876395866</c:v>
                </c:pt>
                <c:pt idx="982">
                  <c:v>-0.91601855876395866</c:v>
                </c:pt>
                <c:pt idx="983">
                  <c:v>-0.91601855876395866</c:v>
                </c:pt>
                <c:pt idx="984">
                  <c:v>-0.91601855876395866</c:v>
                </c:pt>
                <c:pt idx="985">
                  <c:v>-0.91601855876395866</c:v>
                </c:pt>
                <c:pt idx="986">
                  <c:v>-0.91601855876395866</c:v>
                </c:pt>
                <c:pt idx="987">
                  <c:v>-0.91601855876395866</c:v>
                </c:pt>
                <c:pt idx="988">
                  <c:v>-0.91601855876395866</c:v>
                </c:pt>
                <c:pt idx="989">
                  <c:v>-0.91601855876395866</c:v>
                </c:pt>
                <c:pt idx="990">
                  <c:v>-0.91601855876395866</c:v>
                </c:pt>
                <c:pt idx="991">
                  <c:v>-0.91601855876395866</c:v>
                </c:pt>
                <c:pt idx="992">
                  <c:v>-0.91601855876395866</c:v>
                </c:pt>
                <c:pt idx="993">
                  <c:v>-0.91601855876395866</c:v>
                </c:pt>
                <c:pt idx="994">
                  <c:v>-0.91601855876395866</c:v>
                </c:pt>
                <c:pt idx="995">
                  <c:v>-0.91601855876395866</c:v>
                </c:pt>
                <c:pt idx="996">
                  <c:v>-0.91601855876395866</c:v>
                </c:pt>
                <c:pt idx="997">
                  <c:v>-0.91601855876395866</c:v>
                </c:pt>
                <c:pt idx="998">
                  <c:v>-0.91601855876395866</c:v>
                </c:pt>
                <c:pt idx="999">
                  <c:v>-0.91601855876395866</c:v>
                </c:pt>
                <c:pt idx="1000">
                  <c:v>-0.91601855876395866</c:v>
                </c:pt>
                <c:pt idx="1001">
                  <c:v>-0.91601855876395866</c:v>
                </c:pt>
                <c:pt idx="1002">
                  <c:v>-0.91601855876395866</c:v>
                </c:pt>
                <c:pt idx="1003">
                  <c:v>-0.91601855876395866</c:v>
                </c:pt>
                <c:pt idx="1004">
                  <c:v>-0.91601855876395866</c:v>
                </c:pt>
                <c:pt idx="1005">
                  <c:v>-0.91601855876395866</c:v>
                </c:pt>
                <c:pt idx="1006">
                  <c:v>-0.91601855876395866</c:v>
                </c:pt>
                <c:pt idx="1007">
                  <c:v>-0.91601855876395866</c:v>
                </c:pt>
                <c:pt idx="1008">
                  <c:v>-0.91601855876395866</c:v>
                </c:pt>
                <c:pt idx="1009">
                  <c:v>-0.91601855876395866</c:v>
                </c:pt>
                <c:pt idx="1010">
                  <c:v>-0.91601855876395866</c:v>
                </c:pt>
                <c:pt idx="1011">
                  <c:v>-0.91601855876395866</c:v>
                </c:pt>
                <c:pt idx="1012">
                  <c:v>-0.91601855876395866</c:v>
                </c:pt>
                <c:pt idx="1013">
                  <c:v>-0.91601855876395866</c:v>
                </c:pt>
                <c:pt idx="1014">
                  <c:v>-0.91601855876395866</c:v>
                </c:pt>
                <c:pt idx="1015">
                  <c:v>-0.91601855876395866</c:v>
                </c:pt>
                <c:pt idx="1016">
                  <c:v>-0.91601855876395866</c:v>
                </c:pt>
                <c:pt idx="1017">
                  <c:v>-0.91601855876395866</c:v>
                </c:pt>
                <c:pt idx="1018">
                  <c:v>-0.91601855876395866</c:v>
                </c:pt>
                <c:pt idx="1019">
                  <c:v>-0.91601855876395866</c:v>
                </c:pt>
                <c:pt idx="1020">
                  <c:v>-0.91601855876395866</c:v>
                </c:pt>
                <c:pt idx="1021">
                  <c:v>-0.91601855876395866</c:v>
                </c:pt>
                <c:pt idx="1022">
                  <c:v>-0.91601855876395866</c:v>
                </c:pt>
                <c:pt idx="1023">
                  <c:v>-0.91601855876395866</c:v>
                </c:pt>
                <c:pt idx="1024">
                  <c:v>-0.91601855876395866</c:v>
                </c:pt>
                <c:pt idx="1025">
                  <c:v>-0.91601855876395866</c:v>
                </c:pt>
                <c:pt idx="1026">
                  <c:v>-0.91601855876395866</c:v>
                </c:pt>
                <c:pt idx="1027">
                  <c:v>-0.91601855876395866</c:v>
                </c:pt>
                <c:pt idx="1028">
                  <c:v>-0.91601855876395866</c:v>
                </c:pt>
                <c:pt idx="1029">
                  <c:v>-0.91601855876395866</c:v>
                </c:pt>
                <c:pt idx="1030">
                  <c:v>-0.91601855876395866</c:v>
                </c:pt>
                <c:pt idx="1031">
                  <c:v>-0.91601855876395866</c:v>
                </c:pt>
                <c:pt idx="1032">
                  <c:v>-0.91601855876395866</c:v>
                </c:pt>
                <c:pt idx="1033">
                  <c:v>-0.91601855876395866</c:v>
                </c:pt>
                <c:pt idx="1034">
                  <c:v>-0.91601855876395866</c:v>
                </c:pt>
                <c:pt idx="1035">
                  <c:v>-0.91601855876395866</c:v>
                </c:pt>
                <c:pt idx="1036">
                  <c:v>-0.91601855876395866</c:v>
                </c:pt>
                <c:pt idx="1037">
                  <c:v>-0.91601855876395866</c:v>
                </c:pt>
                <c:pt idx="1038">
                  <c:v>-0.91601855876395866</c:v>
                </c:pt>
                <c:pt idx="1039">
                  <c:v>-0.91601855876395866</c:v>
                </c:pt>
                <c:pt idx="1040">
                  <c:v>-0.91601855876395866</c:v>
                </c:pt>
                <c:pt idx="1041">
                  <c:v>-0.91601855876395866</c:v>
                </c:pt>
                <c:pt idx="1042">
                  <c:v>-0.91601855876395866</c:v>
                </c:pt>
                <c:pt idx="1043">
                  <c:v>-0.91601855876395866</c:v>
                </c:pt>
                <c:pt idx="1044">
                  <c:v>-0.91601855876395866</c:v>
                </c:pt>
                <c:pt idx="1045">
                  <c:v>-0.91601855876395866</c:v>
                </c:pt>
                <c:pt idx="1046">
                  <c:v>-0.91601855876395866</c:v>
                </c:pt>
                <c:pt idx="1047">
                  <c:v>-0.91601855876395866</c:v>
                </c:pt>
                <c:pt idx="1048">
                  <c:v>-0.91601855876395866</c:v>
                </c:pt>
                <c:pt idx="1049">
                  <c:v>-0.91601855876395866</c:v>
                </c:pt>
                <c:pt idx="1050">
                  <c:v>-0.91601855876395866</c:v>
                </c:pt>
                <c:pt idx="1051">
                  <c:v>-0.91601855876395866</c:v>
                </c:pt>
                <c:pt idx="1052">
                  <c:v>-0.91601855876395866</c:v>
                </c:pt>
                <c:pt idx="1053">
                  <c:v>-0.91601855876395866</c:v>
                </c:pt>
                <c:pt idx="1054">
                  <c:v>-0.91601855876395866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83-45DC-AB0B-9EC81B9CE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513880"/>
        <c:axId val="322514272"/>
      </c:areaChart>
      <c:scatterChart>
        <c:scatterStyle val="lineMarker"/>
        <c:varyColors val="0"/>
        <c:ser>
          <c:idx val="4"/>
          <c:order val="4"/>
          <c:tx>
            <c:strRef>
              <c:f>'    '!$H$9</c:f>
              <c:strCache>
                <c:ptCount val="1"/>
              </c:strCache>
            </c:strRef>
          </c:tx>
          <c:spPr>
            <a:ln w="101600" cap="rnd">
              <a:solidFill>
                <a:srgbClr val="1B2021"/>
              </a:solidFill>
              <a:round/>
            </a:ln>
            <a:effectLst/>
          </c:spPr>
          <c:marker>
            <c:symbol val="none"/>
          </c:marker>
          <c:xVal>
            <c:numRef>
              <c:f>'    '!$H$11:$H$12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'!$I$11:$I$12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83-45DC-AB0B-9EC81B9CEE38}"/>
            </c:ext>
          </c:extLst>
        </c:ser>
        <c:ser>
          <c:idx val="5"/>
          <c:order val="5"/>
          <c:tx>
            <c:strRef>
              <c:f>'    '!$K$9</c:f>
              <c:strCache>
                <c:ptCount val="1"/>
              </c:strCache>
            </c:strRef>
          </c:tx>
          <c:spPr>
            <a:ln w="101600" cap="rnd">
              <a:solidFill>
                <a:srgbClr val="1B2021"/>
              </a:solidFill>
              <a:round/>
            </a:ln>
            <a:effectLst/>
          </c:spPr>
          <c:marker>
            <c:symbol val="none"/>
          </c:marker>
          <c:xVal>
            <c:numRef>
              <c:f>'    '!$K$11:$K$12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    '!$L$11:$L$12</c:f>
              <c:numCache>
                <c:formatCode>General</c:formatCode>
                <c:ptCount val="2"/>
                <c:pt idx="0">
                  <c:v>1</c:v>
                </c:pt>
                <c:pt idx="1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83-45DC-AB0B-9EC81B9CE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60016"/>
        <c:axId val="321059624"/>
      </c:scatterChart>
      <c:catAx>
        <c:axId val="322513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solidFill>
            <a:srgbClr val="404040"/>
          </a:solidFill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4272"/>
        <c:crosses val="autoZero"/>
        <c:auto val="1"/>
        <c:lblAlgn val="ctr"/>
        <c:lblOffset val="100"/>
        <c:noMultiLvlLbl val="0"/>
      </c:catAx>
      <c:valAx>
        <c:axId val="322514272"/>
        <c:scaling>
          <c:orientation val="minMax"/>
          <c:max val="1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3880"/>
        <c:crosses val="autoZero"/>
        <c:crossBetween val="between"/>
      </c:valAx>
      <c:valAx>
        <c:axId val="321059624"/>
        <c:scaling>
          <c:orientation val="minMax"/>
          <c:max val="1"/>
          <c:min val="-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60016"/>
        <c:crosses val="max"/>
        <c:crossBetween val="midCat"/>
      </c:valAx>
      <c:valAx>
        <c:axId val="321060016"/>
        <c:scaling>
          <c:orientation val="minMax"/>
          <c:max val="1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59624"/>
        <c:crosses val="max"/>
        <c:crossBetween val="midCat"/>
      </c:valAx>
      <c:spPr>
        <a:noFill/>
        <a:ln>
          <a:solidFill>
            <a:srgbClr val="404040"/>
          </a:solidFill>
        </a:ln>
        <a:effectLst/>
      </c:spPr>
    </c:plotArea>
    <c:plotVisOnly val="1"/>
    <c:dispBlanksAs val="zero"/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8196387342116E-2"/>
          <c:y val="1.6538606246449424E-2"/>
          <c:w val="0.93458610019817123"/>
          <c:h val="0.98041399351365766"/>
        </c:manualLayout>
      </c:layout>
      <c:barChart>
        <c:barDir val="col"/>
        <c:grouping val="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9200616"/>
        <c:axId val="889202912"/>
      </c:barChart>
      <c:catAx>
        <c:axId val="88920061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89202912"/>
        <c:crosses val="autoZero"/>
        <c:auto val="1"/>
        <c:lblAlgn val="ctr"/>
        <c:lblOffset val="100"/>
        <c:noMultiLvlLbl val="0"/>
      </c:catAx>
      <c:valAx>
        <c:axId val="889202912"/>
        <c:scaling>
          <c:orientation val="minMax"/>
          <c:max val="100"/>
        </c:scaling>
        <c:delete val="1"/>
        <c:axPos val="l"/>
        <c:numFmt formatCode="0.00" sourceLinked="1"/>
        <c:majorTickMark val="none"/>
        <c:minorTickMark val="none"/>
        <c:tickLblPos val="nextTo"/>
        <c:crossAx val="889200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770212553106008E-2"/>
          <c:y val="1.7900365574764768E-2"/>
          <c:w val="0.93458610019817123"/>
          <c:h val="0.9539774205433702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'Confusion Matrix'!$AL$12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0-2446-4A33-8E1D-2025BF1D84EB}"/>
            </c:ext>
          </c:extLst>
        </c:ser>
        <c:ser>
          <c:idx val="1"/>
          <c:order val="1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AE-4A3E-AC77-BBFFCBEA89D5}"/>
              </c:ext>
            </c:extLst>
          </c:dPt>
          <c:val>
            <c:numRef>
              <c:f>'Confusion Matrix'!$AL$13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2446-4A33-8E1D-2025BF1D8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89200616"/>
        <c:axId val="889202912"/>
      </c:barChart>
      <c:catAx>
        <c:axId val="88920061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89202912"/>
        <c:crosses val="autoZero"/>
        <c:auto val="1"/>
        <c:lblAlgn val="ctr"/>
        <c:lblOffset val="100"/>
        <c:noMultiLvlLbl val="0"/>
      </c:catAx>
      <c:valAx>
        <c:axId val="889202912"/>
        <c:scaling>
          <c:orientation val="minMax"/>
          <c:max val="100"/>
        </c:scaling>
        <c:delete val="1"/>
        <c:axPos val="b"/>
        <c:numFmt formatCode="General" sourceLinked="1"/>
        <c:majorTickMark val="none"/>
        <c:minorTickMark val="none"/>
        <c:tickLblPos val="nextTo"/>
        <c:crossAx val="8892006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9714183574721E-3"/>
          <c:y val="0.14785990982409347"/>
          <c:w val="0.99212679660506964"/>
          <c:h val="0.72812865484796874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'!$R$21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F-4BF8-9A3B-004606654A51}"/>
            </c:ext>
          </c:extLst>
        </c:ser>
        <c:ser>
          <c:idx val="3"/>
          <c:order val="1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'!$T$21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3F-4BF8-9A3B-004606654A51}"/>
            </c:ext>
          </c:extLst>
        </c:ser>
        <c:ser>
          <c:idx val="2"/>
          <c:order val="2"/>
          <c:spPr>
            <a:solidFill>
              <a:srgbClr val="DEDE2F"/>
            </a:solidFill>
            <a:ln>
              <a:noFill/>
            </a:ln>
            <a:effectLst/>
          </c:spPr>
          <c:invertIfNegative val="0"/>
          <c:val>
            <c:numRef>
              <c:f>'     '!$S$21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3F-4BF8-9A3B-004606654A51}"/>
            </c:ext>
          </c:extLst>
        </c:ser>
        <c:ser>
          <c:idx val="0"/>
          <c:order val="3"/>
          <c:spPr>
            <a:solidFill>
              <a:srgbClr val="DEDE2F"/>
            </a:solidFill>
            <a:ln>
              <a:noFill/>
            </a:ln>
            <a:effectLst/>
          </c:spPr>
          <c:invertIfNegative val="0"/>
          <c:val>
            <c:numRef>
              <c:f>'     '!$Q$21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F-4BF8-9A3B-004606654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95096060969257"/>
          <c:y val="2.8147907004507026E-2"/>
          <c:w val="0.84631107957308094"/>
          <c:h val="0.85050803265853181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            '!$BH$4</c:f>
              <c:strCache>
                <c:ptCount val="1"/>
                <c:pt idx="0">
                  <c:v>ROC AUC Curve</c:v>
                </c:pt>
              </c:strCache>
            </c:strRef>
          </c:tx>
          <c:spPr>
            <a:ln w="25400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            '!$AU$8:$AU$109</c:f>
              <c:numCache>
                <c:formatCode>#,##0.00</c:formatCode>
                <c:ptCount val="102"/>
                <c:pt idx="0">
                  <c:v>0</c:v>
                </c:pt>
                <c:pt idx="1">
                  <c:v>2.7792909472935263E-5</c:v>
                </c:pt>
                <c:pt idx="2">
                  <c:v>1.1117163789174105E-4</c:v>
                </c:pt>
                <c:pt idx="3">
                  <c:v>3.0016342230770085E-4</c:v>
                </c:pt>
                <c:pt idx="4">
                  <c:v>5.6141677135329235E-4</c:v>
                </c:pt>
                <c:pt idx="5">
                  <c:v>9.0049026692310254E-4</c:v>
                </c:pt>
                <c:pt idx="6">
                  <c:v>1.3952040555413503E-3</c:v>
                </c:pt>
                <c:pt idx="7">
                  <c:v>1.9677379906838169E-3</c:v>
                </c:pt>
                <c:pt idx="8">
                  <c:v>2.623650654245089E-3</c:v>
                </c:pt>
                <c:pt idx="9">
                  <c:v>3.5296995030627788E-3</c:v>
                </c:pt>
                <c:pt idx="10">
                  <c:v>4.3245767139887268E-3</c:v>
                </c:pt>
                <c:pt idx="11">
                  <c:v>5.2417427265955907E-3</c:v>
                </c:pt>
                <c:pt idx="12">
                  <c:v>6.2811975408833699E-3</c:v>
                </c:pt>
                <c:pt idx="13">
                  <c:v>7.4762926482195863E-3</c:v>
                </c:pt>
                <c:pt idx="14">
                  <c:v>8.8826138675501109E-3</c:v>
                </c:pt>
                <c:pt idx="15">
                  <c:v>1.0444575379929072E-2</c:v>
                </c:pt>
                <c:pt idx="16">
                  <c:v>1.2095474202621427E-2</c:v>
                </c:pt>
                <c:pt idx="17">
                  <c:v>1.3735255861524609E-2</c:v>
                </c:pt>
                <c:pt idx="18">
                  <c:v>1.5608497960000444E-2</c:v>
                </c:pt>
                <c:pt idx="19">
                  <c:v>1.7659614679103066E-2</c:v>
                </c:pt>
                <c:pt idx="20">
                  <c:v>1.9694055652521927E-2</c:v>
                </c:pt>
                <c:pt idx="21">
                  <c:v>2.1806316772465008E-2</c:v>
                </c:pt>
                <c:pt idx="22">
                  <c:v>2.4185389823348266E-2</c:v>
                </c:pt>
                <c:pt idx="23">
                  <c:v>2.6775688986225833E-2</c:v>
                </c:pt>
                <c:pt idx="24">
                  <c:v>2.9399339640470923E-2</c:v>
                </c:pt>
                <c:pt idx="25">
                  <c:v>3.2089693277451058E-2</c:v>
                </c:pt>
                <c:pt idx="26">
                  <c:v>3.5119120410001002E-2</c:v>
                </c:pt>
                <c:pt idx="27">
                  <c:v>3.8031817322764616E-2</c:v>
                </c:pt>
                <c:pt idx="28">
                  <c:v>4.1239119075941348E-2</c:v>
                </c:pt>
                <c:pt idx="29">
                  <c:v>4.4657646941112385E-2</c:v>
                </c:pt>
                <c:pt idx="30">
                  <c:v>4.8115084879545529E-2</c:v>
                </c:pt>
                <c:pt idx="31">
                  <c:v>5.1750397438605461E-2</c:v>
                </c:pt>
                <c:pt idx="32">
                  <c:v>5.5385709997665393E-2</c:v>
                </c:pt>
                <c:pt idx="33">
                  <c:v>5.9071049793776614E-2</c:v>
                </c:pt>
                <c:pt idx="34">
                  <c:v>6.3084345921668464E-2</c:v>
                </c:pt>
                <c:pt idx="35">
                  <c:v>6.7169903614189952E-2</c:v>
                </c:pt>
                <c:pt idx="36">
                  <c:v>7.1727940767751325E-2</c:v>
                </c:pt>
                <c:pt idx="37">
                  <c:v>7.5896877188691619E-2</c:v>
                </c:pt>
                <c:pt idx="38">
                  <c:v>8.0666140454247318E-2</c:v>
                </c:pt>
                <c:pt idx="39">
                  <c:v>8.5591044012851447E-2</c:v>
                </c:pt>
                <c:pt idx="40">
                  <c:v>9.0749408011028224E-2</c:v>
                </c:pt>
                <c:pt idx="41">
                  <c:v>9.596335782815088E-2</c:v>
                </c:pt>
                <c:pt idx="42">
                  <c:v>0.1013662994296895</c:v>
                </c:pt>
                <c:pt idx="43">
                  <c:v>0.10698602572511701</c:v>
                </c:pt>
                <c:pt idx="44">
                  <c:v>0.11268913074896332</c:v>
                </c:pt>
                <c:pt idx="45">
                  <c:v>0.11874242643216862</c:v>
                </c:pt>
                <c:pt idx="46">
                  <c:v>0.12474013629642805</c:v>
                </c:pt>
                <c:pt idx="47">
                  <c:v>0.13122144278551656</c:v>
                </c:pt>
                <c:pt idx="48">
                  <c:v>0.13774165934786717</c:v>
                </c:pt>
                <c:pt idx="49">
                  <c:v>0.14462318373336594</c:v>
                </c:pt>
                <c:pt idx="50">
                  <c:v>0.15162699692054563</c:v>
                </c:pt>
                <c:pt idx="51">
                  <c:v>0.15899211793087348</c:v>
                </c:pt>
                <c:pt idx="52">
                  <c:v>0.16604039977320986</c:v>
                </c:pt>
                <c:pt idx="53">
                  <c:v>0.17386688308078843</c:v>
                </c:pt>
                <c:pt idx="54">
                  <c:v>0.1815599604228969</c:v>
                </c:pt>
                <c:pt idx="55">
                  <c:v>0.18990895042856668</c:v>
                </c:pt>
                <c:pt idx="56">
                  <c:v>0.19840246356349567</c:v>
                </c:pt>
                <c:pt idx="57">
                  <c:v>0.20712943713799736</c:v>
                </c:pt>
                <c:pt idx="58">
                  <c:v>0.21605651966070416</c:v>
                </c:pt>
                <c:pt idx="59">
                  <c:v>0.22517815254972151</c:v>
                </c:pt>
                <c:pt idx="60">
                  <c:v>0.23461662460673033</c:v>
                </c:pt>
                <c:pt idx="61">
                  <c:v>0.24456092761614656</c:v>
                </c:pt>
                <c:pt idx="62">
                  <c:v>0.25501662015986482</c:v>
                </c:pt>
                <c:pt idx="63">
                  <c:v>0.26580026903536369</c:v>
                </c:pt>
                <c:pt idx="64">
                  <c:v>0.27657835932896802</c:v>
                </c:pt>
                <c:pt idx="65">
                  <c:v>0.28780113617413927</c:v>
                </c:pt>
                <c:pt idx="66">
                  <c:v>0.29972985291992305</c:v>
                </c:pt>
                <c:pt idx="67">
                  <c:v>0.3111305043857211</c:v>
                </c:pt>
                <c:pt idx="68">
                  <c:v>0.32332603306244512</c:v>
                </c:pt>
                <c:pt idx="69">
                  <c:v>0.33606074418294407</c:v>
                </c:pt>
                <c:pt idx="70">
                  <c:v>0.34902891574301564</c:v>
                </c:pt>
                <c:pt idx="71">
                  <c:v>0.36284199175106446</c:v>
                </c:pt>
                <c:pt idx="72">
                  <c:v>0.37688852819868596</c:v>
                </c:pt>
                <c:pt idx="73">
                  <c:v>0.39202454669764647</c:v>
                </c:pt>
                <c:pt idx="74">
                  <c:v>0.40790541517048173</c:v>
                </c:pt>
                <c:pt idx="75">
                  <c:v>0.42389745528120865</c:v>
                </c:pt>
                <c:pt idx="76">
                  <c:v>0.44056208380118062</c:v>
                </c:pt>
                <c:pt idx="77">
                  <c:v>0.45745461417883071</c:v>
                </c:pt>
                <c:pt idx="78">
                  <c:v>0.47546441951729274</c:v>
                </c:pt>
                <c:pt idx="79">
                  <c:v>0.49424130915720782</c:v>
                </c:pt>
                <c:pt idx="80">
                  <c:v>0.51285144134028526</c:v>
                </c:pt>
                <c:pt idx="81">
                  <c:v>0.5328623361607987</c:v>
                </c:pt>
                <c:pt idx="82">
                  <c:v>0.55392936154128358</c:v>
                </c:pt>
                <c:pt idx="83">
                  <c:v>0.57523540594323574</c:v>
                </c:pt>
                <c:pt idx="84">
                  <c:v>0.59770319396115668</c:v>
                </c:pt>
                <c:pt idx="85">
                  <c:v>0.62102700359084395</c:v>
                </c:pt>
                <c:pt idx="86">
                  <c:v>0.64527909639692727</c:v>
                </c:pt>
                <c:pt idx="87">
                  <c:v>0.67102088915075986</c:v>
                </c:pt>
                <c:pt idx="88">
                  <c:v>0.69749641471467794</c:v>
                </c:pt>
                <c:pt idx="89">
                  <c:v>0.72508365665751351</c:v>
                </c:pt>
                <c:pt idx="90">
                  <c:v>0.75349356872074791</c:v>
                </c:pt>
                <c:pt idx="91">
                  <c:v>0.78240931173638983</c:v>
                </c:pt>
                <c:pt idx="92">
                  <c:v>0.81271470022567838</c:v>
                </c:pt>
                <c:pt idx="93">
                  <c:v>0.843909461818101</c:v>
                </c:pt>
                <c:pt idx="94">
                  <c:v>0.87608809240586538</c:v>
                </c:pt>
                <c:pt idx="95">
                  <c:v>0.90759969316627942</c:v>
                </c:pt>
                <c:pt idx="96">
                  <c:v>0.93806628053051111</c:v>
                </c:pt>
                <c:pt idx="97">
                  <c:v>0.96650398550321837</c:v>
                </c:pt>
                <c:pt idx="98">
                  <c:v>0.98892730486598257</c:v>
                </c:pt>
                <c:pt idx="99">
                  <c:v>1</c:v>
                </c:pt>
                <c:pt idx="100">
                  <c:v>1</c:v>
                </c:pt>
              </c:numCache>
            </c:numRef>
          </c:xVal>
          <c:yVal>
            <c:numRef>
              <c:f>'            '!$AT$8:$AT$109</c:f>
              <c:numCache>
                <c:formatCode>#,##0.00</c:formatCode>
                <c:ptCount val="102"/>
                <c:pt idx="0">
                  <c:v>1.741466812618171E-3</c:v>
                </c:pt>
                <c:pt idx="1">
                  <c:v>1.8310279629813912E-2</c:v>
                </c:pt>
                <c:pt idx="2">
                  <c:v>4.2093740670713503E-2</c:v>
                </c:pt>
                <c:pt idx="3">
                  <c:v>6.9210866752910744E-2</c:v>
                </c:pt>
                <c:pt idx="4">
                  <c:v>9.866653398348095E-2</c:v>
                </c:pt>
                <c:pt idx="5">
                  <c:v>0.12707732112648024</c:v>
                </c:pt>
                <c:pt idx="6">
                  <c:v>0.15653298835705046</c:v>
                </c:pt>
                <c:pt idx="7">
                  <c:v>0.18618768036620559</c:v>
                </c:pt>
                <c:pt idx="8">
                  <c:v>0.21340431883769528</c:v>
                </c:pt>
                <c:pt idx="9">
                  <c:v>0.24052144491989252</c:v>
                </c:pt>
                <c:pt idx="10">
                  <c:v>0.26753905861279731</c:v>
                </c:pt>
                <c:pt idx="11">
                  <c:v>0.29122300726440442</c:v>
                </c:pt>
                <c:pt idx="12">
                  <c:v>0.31689720370186086</c:v>
                </c:pt>
                <c:pt idx="13">
                  <c:v>0.34286993730719473</c:v>
                </c:pt>
                <c:pt idx="14">
                  <c:v>0.36481241914618368</c:v>
                </c:pt>
                <c:pt idx="15">
                  <c:v>0.38725246293163501</c:v>
                </c:pt>
                <c:pt idx="16">
                  <c:v>0.40949348193850132</c:v>
                </c:pt>
                <c:pt idx="17">
                  <c:v>0.43044083988456561</c:v>
                </c:pt>
                <c:pt idx="18">
                  <c:v>0.44964673101801172</c:v>
                </c:pt>
                <c:pt idx="19">
                  <c:v>0.46775798586924072</c:v>
                </c:pt>
                <c:pt idx="20">
                  <c:v>0.4870633893919793</c:v>
                </c:pt>
                <c:pt idx="21">
                  <c:v>0.50487610707533093</c:v>
                </c:pt>
                <c:pt idx="22">
                  <c:v>0.52064882077818686</c:v>
                </c:pt>
                <c:pt idx="23">
                  <c:v>0.5379639765150761</c:v>
                </c:pt>
                <c:pt idx="24">
                  <c:v>0.5546323017215643</c:v>
                </c:pt>
                <c:pt idx="25">
                  <c:v>0.57105184595482139</c:v>
                </c:pt>
                <c:pt idx="26">
                  <c:v>0.58662553487909241</c:v>
                </c:pt>
                <c:pt idx="27">
                  <c:v>0.60190068663548613</c:v>
                </c:pt>
                <c:pt idx="28">
                  <c:v>0.61623047069360137</c:v>
                </c:pt>
                <c:pt idx="29">
                  <c:v>0.62966464324808435</c:v>
                </c:pt>
                <c:pt idx="30">
                  <c:v>0.64205393571499647</c:v>
                </c:pt>
                <c:pt idx="31">
                  <c:v>0.65409493481938497</c:v>
                </c:pt>
                <c:pt idx="32">
                  <c:v>0.66708130162205193</c:v>
                </c:pt>
                <c:pt idx="33">
                  <c:v>0.67862473877997809</c:v>
                </c:pt>
                <c:pt idx="34">
                  <c:v>0.69041695691113547</c:v>
                </c:pt>
                <c:pt idx="35">
                  <c:v>0.70315454274057121</c:v>
                </c:pt>
                <c:pt idx="36">
                  <c:v>0.71504627326102099</c:v>
                </c:pt>
                <c:pt idx="37">
                  <c:v>0.72703751617076329</c:v>
                </c:pt>
                <c:pt idx="38">
                  <c:v>0.73912827146979798</c:v>
                </c:pt>
                <c:pt idx="39">
                  <c:v>0.75072146482237034</c:v>
                </c:pt>
                <c:pt idx="40">
                  <c:v>0.75982684844263115</c:v>
                </c:pt>
                <c:pt idx="41">
                  <c:v>0.76952930639864658</c:v>
                </c:pt>
                <c:pt idx="42">
                  <c:v>0.77943078913324704</c:v>
                </c:pt>
                <c:pt idx="43">
                  <c:v>0.78898397850532387</c:v>
                </c:pt>
                <c:pt idx="44">
                  <c:v>0.79739277540053732</c:v>
                </c:pt>
                <c:pt idx="45">
                  <c:v>0.80515474176534974</c:v>
                </c:pt>
                <c:pt idx="46">
                  <c:v>0.81386207582844061</c:v>
                </c:pt>
                <c:pt idx="47">
                  <c:v>0.822668922280824</c:v>
                </c:pt>
                <c:pt idx="48">
                  <c:v>0.83072942581351383</c:v>
                </c:pt>
                <c:pt idx="49">
                  <c:v>0.83804358642651011</c:v>
                </c:pt>
                <c:pt idx="50">
                  <c:v>0.84575579659667632</c:v>
                </c:pt>
                <c:pt idx="51">
                  <c:v>0.85192556473280923</c:v>
                </c:pt>
                <c:pt idx="52">
                  <c:v>0.85923972534580551</c:v>
                </c:pt>
                <c:pt idx="53">
                  <c:v>0.86675291073738681</c:v>
                </c:pt>
                <c:pt idx="54">
                  <c:v>0.87327097223604344</c:v>
                </c:pt>
                <c:pt idx="55">
                  <c:v>0.87934122798288383</c:v>
                </c:pt>
                <c:pt idx="56">
                  <c:v>0.88580953328689427</c:v>
                </c:pt>
                <c:pt idx="57">
                  <c:v>0.89183003283908846</c:v>
                </c:pt>
                <c:pt idx="58">
                  <c:v>0.89745248283411283</c:v>
                </c:pt>
                <c:pt idx="59">
                  <c:v>0.903025176634491</c:v>
                </c:pt>
                <c:pt idx="60">
                  <c:v>0.90869738282416157</c:v>
                </c:pt>
                <c:pt idx="61">
                  <c:v>0.91417056423524734</c:v>
                </c:pt>
                <c:pt idx="62">
                  <c:v>0.91934520847845558</c:v>
                </c:pt>
                <c:pt idx="63">
                  <c:v>0.92367399741267786</c:v>
                </c:pt>
                <c:pt idx="64">
                  <c:v>0.92770424917902283</c:v>
                </c:pt>
                <c:pt idx="65">
                  <c:v>0.9318340133346602</c:v>
                </c:pt>
                <c:pt idx="66">
                  <c:v>0.93551597173848144</c:v>
                </c:pt>
                <c:pt idx="67">
                  <c:v>0.93929744253159519</c:v>
                </c:pt>
                <c:pt idx="68">
                  <c:v>0.94372574385510999</c:v>
                </c:pt>
                <c:pt idx="69">
                  <c:v>0.94700965270176141</c:v>
                </c:pt>
                <c:pt idx="70">
                  <c:v>0.94984575579659669</c:v>
                </c:pt>
                <c:pt idx="71">
                  <c:v>0.95402527614688026</c:v>
                </c:pt>
                <c:pt idx="72">
                  <c:v>0.95720967260423928</c:v>
                </c:pt>
                <c:pt idx="73">
                  <c:v>0.96039406906159819</c:v>
                </c:pt>
                <c:pt idx="74">
                  <c:v>0.96332968454572598</c:v>
                </c:pt>
                <c:pt idx="75">
                  <c:v>0.96681261817096231</c:v>
                </c:pt>
                <c:pt idx="76">
                  <c:v>0.96949945268185889</c:v>
                </c:pt>
                <c:pt idx="77">
                  <c:v>0.97223604338740177</c:v>
                </c:pt>
                <c:pt idx="78">
                  <c:v>0.97442531595183601</c:v>
                </c:pt>
                <c:pt idx="79">
                  <c:v>0.97765946860384123</c:v>
                </c:pt>
                <c:pt idx="80">
                  <c:v>0.98064484028261523</c:v>
                </c:pt>
                <c:pt idx="81">
                  <c:v>0.98238630709523334</c:v>
                </c:pt>
                <c:pt idx="82">
                  <c:v>0.98452582346502138</c:v>
                </c:pt>
                <c:pt idx="83">
                  <c:v>0.98661558364016322</c:v>
                </c:pt>
                <c:pt idx="84">
                  <c:v>0.98860583142601255</c:v>
                </c:pt>
                <c:pt idx="85">
                  <c:v>0.99019802965469206</c:v>
                </c:pt>
                <c:pt idx="86">
                  <c:v>0.99169071549407906</c:v>
                </c:pt>
                <c:pt idx="87">
                  <c:v>0.99313364513881974</c:v>
                </c:pt>
                <c:pt idx="88">
                  <c:v>0.99447706239426814</c:v>
                </c:pt>
                <c:pt idx="89">
                  <c:v>0.99547218628719281</c:v>
                </c:pt>
                <c:pt idx="90">
                  <c:v>0.99661657876405607</c:v>
                </c:pt>
                <c:pt idx="91">
                  <c:v>0.99766145885162705</c:v>
                </c:pt>
                <c:pt idx="92">
                  <c:v>0.9984575579659668</c:v>
                </c:pt>
                <c:pt idx="93">
                  <c:v>0.99890536371778282</c:v>
                </c:pt>
                <c:pt idx="94">
                  <c:v>0.99920390088566025</c:v>
                </c:pt>
                <c:pt idx="95">
                  <c:v>0.99950243805353767</c:v>
                </c:pt>
                <c:pt idx="96">
                  <c:v>0.99970146283212258</c:v>
                </c:pt>
                <c:pt idx="97">
                  <c:v>0.9999502438053538</c:v>
                </c:pt>
                <c:pt idx="98">
                  <c:v>0.9999502438053538</c:v>
                </c:pt>
                <c:pt idx="99">
                  <c:v>1</c:v>
                </c:pt>
                <c:pt idx="10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11-441A-BD30-5A058E5EF2E7}"/>
            </c:ext>
          </c:extLst>
        </c:ser>
        <c:ser>
          <c:idx val="0"/>
          <c:order val="1"/>
          <c:tx>
            <c:strRef>
              <c:f>'            '!$BH$5</c:f>
              <c:strCache>
                <c:ptCount val="1"/>
                <c:pt idx="0">
                  <c:v>Random</c:v>
                </c:pt>
              </c:strCache>
            </c:strRef>
          </c:tx>
          <c:spPr>
            <a:ln w="25400">
              <a:solidFill>
                <a:srgbClr val="BABABA"/>
              </a:solidFill>
              <a:prstDash val="solid"/>
            </a:ln>
          </c:spPr>
          <c:marker>
            <c:symbol val="none"/>
          </c:marker>
          <c:xVal>
            <c:numRef>
              <c:f>'            '!$BE$1:$BE$2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        '!$BE$1:$BE$2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11-441A-BD30-5A058E5EF2E7}"/>
            </c:ext>
          </c:extLst>
        </c:ser>
        <c:ser>
          <c:idx val="2"/>
          <c:order val="2"/>
          <c:spPr>
            <a:ln w="12700">
              <a:solidFill>
                <a:srgbClr val="BDC9E1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9999"/>
              </a:solidFill>
              <a:ln>
                <a:solidFill>
                  <a:srgbClr val="999999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chemeClr val="bg1"/>
                </a:solidFill>
                <a:ln>
                  <a:solidFill>
                    <a:schemeClr val="bg1"/>
                  </a:solidFill>
                  <a:prstDash val="solid"/>
                </a:ln>
              </c:spPr>
            </c:marker>
            <c:bubble3D val="0"/>
            <c:spPr>
              <a:ln w="12700">
                <a:solidFill>
                  <a:schemeClr val="bg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AA11-441A-BD30-5A058E5EF2E7}"/>
              </c:ext>
            </c:extLst>
          </c:dPt>
          <c:errBars>
            <c:errDir val="x"/>
            <c:errBarType val="minus"/>
            <c:errValType val="cust"/>
            <c:noEndCap val="0"/>
            <c:minus>
              <c:numRef>
                <c:f>'     '!$M$45</c:f>
                <c:numCache>
                  <c:formatCode>General</c:formatCode>
                  <c:ptCount val="1"/>
                  <c:pt idx="0">
                    <c:v>6.7169903614189952E-2</c:v>
                  </c:pt>
                </c:numCache>
              </c:numRef>
            </c:minus>
            <c:spPr>
              <a:ln w="3175">
                <a:solidFill>
                  <a:srgbClr val="CA0020"/>
                </a:solidFill>
                <a:prstDash val="sysDash"/>
              </a:ln>
            </c:spPr>
          </c:errBars>
          <c:errBars>
            <c:errDir val="y"/>
            <c:errBarType val="minus"/>
            <c:errValType val="cust"/>
            <c:noEndCap val="0"/>
            <c:minus>
              <c:numRef>
                <c:f>'     '!$N$45</c:f>
                <c:numCache>
                  <c:formatCode>General</c:formatCode>
                  <c:ptCount val="1"/>
                  <c:pt idx="0">
                    <c:v>0.70315454274057121</c:v>
                  </c:pt>
                </c:numCache>
              </c:numRef>
            </c:minus>
            <c:spPr>
              <a:ln w="3175">
                <a:solidFill>
                  <a:srgbClr val="F4A582"/>
                </a:solidFill>
                <a:prstDash val="sysDash"/>
              </a:ln>
            </c:spPr>
          </c:errBars>
          <c:xVal>
            <c:numRef>
              <c:f>'     '!$M$45</c:f>
              <c:numCache>
                <c:formatCode>#,##0.00</c:formatCode>
                <c:ptCount val="1"/>
                <c:pt idx="0">
                  <c:v>6.7169903614189952E-2</c:v>
                </c:pt>
              </c:numCache>
            </c:numRef>
          </c:xVal>
          <c:yVal>
            <c:numRef>
              <c:f>'     '!$N$45</c:f>
              <c:numCache>
                <c:formatCode>#,##0.00</c:formatCode>
                <c:ptCount val="1"/>
                <c:pt idx="0">
                  <c:v>0.70315454274057121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11-441A-BD30-5A058E5EF2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07160"/>
        <c:axId val="1"/>
      </c:scatterChart>
      <c:valAx>
        <c:axId val="605607160"/>
        <c:scaling>
          <c:orientation val="minMax"/>
          <c:max val="1"/>
          <c:min val="0"/>
        </c:scaling>
        <c:delete val="0"/>
        <c:axPos val="b"/>
        <c:title>
          <c:tx>
            <c:strRef>
              <c:f>'     '!$K$39</c:f>
              <c:strCache>
                <c:ptCount val="1"/>
                <c:pt idx="0">
                  <c:v>FP Rate (1-Specifcity)</c:v>
                </c:pt>
              </c:strCache>
            </c:strRef>
          </c:tx>
          <c:layout>
            <c:manualLayout>
              <c:xMode val="edge"/>
              <c:yMode val="edge"/>
              <c:x val="0.35928318250456487"/>
              <c:y val="0.93273604929818554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100" b="0" i="0" u="none" strike="noStrike" baseline="0">
                  <a:solidFill>
                    <a:srgbClr val="BABABA"/>
                  </a:solidFill>
                  <a:latin typeface="Calibri Light" panose="020F0302020204030204" pitchFamily="34" charset="0"/>
                  <a:ea typeface="Calibri"/>
                  <a:cs typeface="Calibri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777777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B202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1"/>
      </c:valAx>
      <c:valAx>
        <c:axId val="1"/>
        <c:scaling>
          <c:orientation val="minMax"/>
          <c:max val="1"/>
          <c:min val="0"/>
        </c:scaling>
        <c:delete val="0"/>
        <c:axPos val="l"/>
        <c:title>
          <c:tx>
            <c:strRef>
              <c:f>'     '!$K$38</c:f>
              <c:strCache>
                <c:ptCount val="1"/>
                <c:pt idx="0">
                  <c:v>TP Rate (Sensitivity) </c:v>
                </c:pt>
              </c:strCache>
            </c:strRef>
          </c:tx>
          <c:layout>
            <c:manualLayout>
              <c:xMode val="edge"/>
              <c:yMode val="edge"/>
              <c:x val="2.0344082539040739E-2"/>
              <c:y val="0.35678394986852974"/>
            </c:manualLayout>
          </c:layout>
          <c:overlay val="0"/>
          <c:spPr>
            <a:noFill/>
            <a:ln w="25400">
              <a:noFill/>
            </a:ln>
          </c:spPr>
          <c:txPr>
            <a:bodyPr/>
            <a:lstStyle/>
            <a:p>
              <a:pPr>
                <a:defRPr sz="1100" b="0" i="0" u="none" strike="noStrike" baseline="0">
                  <a:solidFill>
                    <a:srgbClr val="BABABA"/>
                  </a:solidFill>
                  <a:latin typeface="Calibri Light" panose="020F0302020204030204" pitchFamily="34" charset="0"/>
                  <a:ea typeface="Calibri"/>
                  <a:cs typeface="Calibri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ln w="3175">
            <a:solidFill>
              <a:srgbClr val="777777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1B202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05607160"/>
        <c:crosses val="autoZero"/>
        <c:crossBetween val="midCat"/>
        <c:minorUnit val="0.01"/>
      </c:valAx>
      <c:spPr>
        <a:noFill/>
        <a:ln w="12700">
          <a:solidFill>
            <a:schemeClr val="tx1">
              <a:lumMod val="75000"/>
              <a:lumOff val="25000"/>
            </a:schemeClr>
          </a:solidFill>
          <a:prstDash val="solid"/>
        </a:ln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0075867684169546"/>
          <c:y val="0.75701477380223692"/>
          <c:w val="0.23732818934641819"/>
          <c:h val="9.041614547106553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B2021"/>
    </a:solidFill>
    <a:ln w="3175">
      <a:noFill/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81301452682234E-3"/>
          <c:y val="2.0190931782199602E-2"/>
          <c:w val="0.99212679660506964"/>
          <c:h val="0.96521229179447743"/>
        </c:manualLayout>
      </c:layout>
      <c:barChart>
        <c:barDir val="col"/>
        <c:grouping val="percentStacked"/>
        <c:varyColors val="0"/>
        <c:ser>
          <c:idx val="3"/>
          <c:order val="0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3-4160-BDAC-DD3C0F5DC8C4}"/>
            </c:ext>
          </c:extLst>
        </c:ser>
        <c:ser>
          <c:idx val="2"/>
          <c:order val="1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23-4160-BDAC-DD3C0F5DC8C4}"/>
            </c:ext>
          </c:extLst>
        </c:ser>
        <c:ser>
          <c:idx val="0"/>
          <c:order val="2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23-4160-BDAC-DD3C0F5DC8C4}"/>
            </c:ext>
          </c:extLst>
        </c:ser>
        <c:ser>
          <c:idx val="1"/>
          <c:order val="3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23-4160-BDAC-DD3C0F5DC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b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81301452682234E-3"/>
          <c:y val="2.0190931782199602E-2"/>
          <c:w val="0.99212679660506964"/>
          <c:h val="0.96521229179447743"/>
        </c:manualLayout>
      </c:layout>
      <c:barChart>
        <c:barDir val="col"/>
        <c:grouping val="percentStacked"/>
        <c:varyColors val="0"/>
        <c:ser>
          <c:idx val="3"/>
          <c:order val="0"/>
          <c:spPr>
            <a:solidFill>
              <a:srgbClr val="9343A4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0-4B7D-BD27-2BC388CEAEFE}"/>
            </c:ext>
          </c:extLst>
        </c:ser>
        <c:ser>
          <c:idx val="2"/>
          <c:order val="1"/>
          <c:spPr>
            <a:solidFill>
              <a:srgbClr val="9343A4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0-4B7D-BD27-2BC388CEAEFE}"/>
            </c:ext>
          </c:extLst>
        </c:ser>
        <c:ser>
          <c:idx val="0"/>
          <c:order val="2"/>
          <c:spPr>
            <a:solidFill>
              <a:srgbClr val="60A06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0A060"/>
              </a:solidFill>
              <a:ln w="3175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A28-4ED0-9FC8-E1CE2EBB7C6B}"/>
              </c:ext>
            </c:extLst>
          </c:dPt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D0-4B7D-BD27-2BC388CEAEFE}"/>
            </c:ext>
          </c:extLst>
        </c:ser>
        <c:ser>
          <c:idx val="1"/>
          <c:order val="3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60A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4D0-4B7D-BD27-2BC388CEAEFE}"/>
              </c:ext>
            </c:extLst>
          </c:dPt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D0-4B7D-BD27-2BC388CEA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b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891070701186E-3"/>
          <c:y val="0"/>
          <c:w val="0.99212679660506964"/>
          <c:h val="1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22-4C04-A79B-E69D816597B3}"/>
            </c:ext>
          </c:extLst>
        </c:ser>
        <c:ser>
          <c:idx val="3"/>
          <c:order val="1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2-4C04-A79B-E69D816597B3}"/>
            </c:ext>
          </c:extLst>
        </c:ser>
        <c:ser>
          <c:idx val="2"/>
          <c:order val="2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2-4C04-A79B-E69D816597B3}"/>
            </c:ext>
          </c:extLst>
        </c:ser>
        <c:ser>
          <c:idx val="0"/>
          <c:order val="3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22-4C04-A79B-E69D81659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47891070701186E-3"/>
          <c:y val="0"/>
          <c:w val="0.99212679660506964"/>
          <c:h val="1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'!$R$12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4-4AB6-A683-8CC8CD66AC6D}"/>
            </c:ext>
          </c:extLst>
        </c:ser>
        <c:ser>
          <c:idx val="3"/>
          <c:order val="1"/>
          <c:spPr>
            <a:solidFill>
              <a:srgbClr val="6FA8DC"/>
            </a:solidFill>
            <a:ln>
              <a:noFill/>
            </a:ln>
            <a:effectLst/>
          </c:spPr>
          <c:invertIfNegative val="0"/>
          <c:val>
            <c:numRef>
              <c:f>'     '!$T$12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4-4AB6-A683-8CC8CD66AC6D}"/>
            </c:ext>
          </c:extLst>
        </c:ser>
        <c:ser>
          <c:idx val="2"/>
          <c:order val="2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74-4AB6-A683-8CC8CD66AC6D}"/>
              </c:ext>
            </c:extLst>
          </c:dPt>
          <c:val>
            <c:numRef>
              <c:f>'     '!$S$12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74-4AB6-A683-8CC8CD66AC6D}"/>
            </c:ext>
          </c:extLst>
        </c:ser>
        <c:ser>
          <c:idx val="0"/>
          <c:order val="3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DEDE2F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274-4AB6-A683-8CC8CD66AC6D}"/>
              </c:ext>
            </c:extLst>
          </c:dPt>
          <c:val>
            <c:numRef>
              <c:f>'     '!$Q$12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274-4AB6-A683-8CC8CD66A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0652287"/>
        <c:axId val="690652703"/>
      </c:barChart>
      <c:catAx>
        <c:axId val="690652287"/>
        <c:scaling>
          <c:orientation val="minMax"/>
        </c:scaling>
        <c:delete val="1"/>
        <c:axPos val="l"/>
        <c:majorTickMark val="none"/>
        <c:minorTickMark val="none"/>
        <c:tickLblPos val="nextTo"/>
        <c:crossAx val="690652703"/>
        <c:crosses val="autoZero"/>
        <c:auto val="1"/>
        <c:lblAlgn val="ctr"/>
        <c:lblOffset val="100"/>
        <c:noMultiLvlLbl val="0"/>
      </c:catAx>
      <c:valAx>
        <c:axId val="690652703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6906522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153963544311628"/>
          <c:y val="2.759484596730475E-2"/>
          <c:w val="0.77404042382981497"/>
          <c:h val="0.97186672313368883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6FA8DC"/>
              </a:solidFill>
              <a:prstDash val="solid"/>
            </a:ln>
          </c:spPr>
          <c:marker>
            <c:symbol val="none"/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60F6-43F0-82A8-0BAA808C033F}"/>
              </c:ext>
            </c:extLst>
          </c:dPt>
          <c:xVal>
            <c:numRef>
              <c:f>'     '!$B$9:$B$13</c:f>
              <c:numCache>
                <c:formatCode>0.00</c:formatCode>
                <c:ptCount val="5"/>
                <c:pt idx="0">
                  <c:v>-70.883707577975912</c:v>
                </c:pt>
                <c:pt idx="1">
                  <c:v>-70.883707577975912</c:v>
                </c:pt>
                <c:pt idx="2">
                  <c:v>70.883707577975912</c:v>
                </c:pt>
                <c:pt idx="3">
                  <c:v>70.883707577975912</c:v>
                </c:pt>
                <c:pt idx="4">
                  <c:v>-70.883707577975912</c:v>
                </c:pt>
              </c:numCache>
            </c:numRef>
          </c:xVal>
          <c:yVal>
            <c:numRef>
              <c:f>'     '!$C$9:$C$13</c:f>
              <c:numCache>
                <c:formatCode>0.00</c:formatCode>
                <c:ptCount val="5"/>
                <c:pt idx="0">
                  <c:v>-70.883707577975912</c:v>
                </c:pt>
                <c:pt idx="1">
                  <c:v>70.883707577975912</c:v>
                </c:pt>
                <c:pt idx="2">
                  <c:v>70.883707577975912</c:v>
                </c:pt>
                <c:pt idx="3">
                  <c:v>-70.883707577975912</c:v>
                </c:pt>
                <c:pt idx="4">
                  <c:v>-70.883707577975912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F6-43F0-82A8-0BAA808C033F}"/>
            </c:ext>
          </c:extLst>
        </c:ser>
        <c:ser>
          <c:idx val="1"/>
          <c:order val="1"/>
          <c:spPr>
            <a:ln w="38100">
              <a:solidFill>
                <a:srgbClr val="60A060"/>
              </a:solidFill>
              <a:prstDash val="solid"/>
            </a:ln>
          </c:spPr>
          <c:marker>
            <c:symbol val="none"/>
          </c:marker>
          <c:xVal>
            <c:numRef>
              <c:f>'     '!$D$9:$D$13</c:f>
              <c:numCache>
                <c:formatCode>0.00</c:formatCode>
                <c:ptCount val="5"/>
                <c:pt idx="0">
                  <c:v>133.11286278255267</c:v>
                </c:pt>
                <c:pt idx="1">
                  <c:v>-28.800694401520119</c:v>
                </c:pt>
                <c:pt idx="2">
                  <c:v>-28.800694401520119</c:v>
                </c:pt>
                <c:pt idx="3">
                  <c:v>133.11286278255267</c:v>
                </c:pt>
                <c:pt idx="4">
                  <c:v>133.11286278255267</c:v>
                </c:pt>
              </c:numCache>
            </c:numRef>
          </c:xVal>
          <c:yVal>
            <c:numRef>
              <c:f>'     '!$E$9:$E$13</c:f>
              <c:numCache>
                <c:formatCode>0.00</c:formatCode>
                <c:ptCount val="5"/>
                <c:pt idx="0">
                  <c:v>80.956778592036386</c:v>
                </c:pt>
                <c:pt idx="1">
                  <c:v>80.956778592036386</c:v>
                </c:pt>
                <c:pt idx="2">
                  <c:v>-80.956778592036386</c:v>
                </c:pt>
                <c:pt idx="3">
                  <c:v>-80.956778592036386</c:v>
                </c:pt>
                <c:pt idx="4">
                  <c:v>80.956778592036386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F6-43F0-82A8-0BAA808C033F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xVal>
            <c:numRef>
              <c:f>'     '!$G$9:$G$10</c:f>
              <c:numCache>
                <c:formatCode>0.00</c:formatCode>
                <c:ptCount val="2"/>
                <c:pt idx="0">
                  <c:v>-70.883707577975912</c:v>
                </c:pt>
                <c:pt idx="1">
                  <c:v>232.79726476204868</c:v>
                </c:pt>
              </c:numCache>
            </c:numRef>
          </c:xVal>
          <c:yVal>
            <c:numRef>
              <c:f>'     '!$H$9:$H$10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0F6-43F0-82A8-0BAA808C033F}"/>
            </c:ext>
          </c:extLst>
        </c:ser>
        <c:ser>
          <c:idx val="3"/>
          <c:order val="3"/>
          <c:spPr>
            <a:ln w="38100">
              <a:solidFill>
                <a:srgbClr val="CA0020"/>
              </a:solidFill>
            </a:ln>
          </c:spPr>
          <c:marker>
            <c:symbol val="none"/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4-60F6-43F0-82A8-0BAA808C03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60F6-43F0-82A8-0BAA808C033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6-60F6-43F0-82A8-0BAA808C033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7-60F6-43F0-82A8-0BAA808C033F}"/>
              </c:ext>
            </c:extLst>
          </c:dPt>
          <c:xVal>
            <c:numRef>
              <c:f>'     '!$J$27:$J$31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xVal>
          <c:yVal>
            <c:numRef>
              <c:f>'     '!$K$27:$K$31</c:f>
              <c:numCache>
                <c:formatCode>General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F6-43F0-82A8-0BAA808C0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16480"/>
        <c:axId val="1"/>
      </c:scatterChart>
      <c:valAx>
        <c:axId val="60361648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"/>
        <c:crosses val="autoZero"/>
        <c:crossBetween val="midCat"/>
      </c:valAx>
      <c:valAx>
        <c:axId val="1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6036164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3175">
      <a:noFill/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Matrix'!$AN$6</c:f>
              <c:numCache>
                <c:formatCode>0.00</c:formatCode>
                <c:ptCount val="1"/>
                <c:pt idx="0">
                  <c:v>70.315454274057117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13-4F07-985E-9AA9A6F2ED96}"/>
            </c:ext>
          </c:extLst>
        </c:ser>
        <c:ser>
          <c:idx val="1"/>
          <c:order val="1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BABAB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13-4F07-985E-9AA9A6F2ED96}"/>
              </c:ext>
            </c:extLst>
          </c:dPt>
          <c:val>
            <c:numRef>
              <c:f>'Confusion Matrix'!$AN$7</c:f>
              <c:numCache>
                <c:formatCode>0.00</c:formatCode>
                <c:ptCount val="1"/>
                <c:pt idx="0">
                  <c:v>29.684545725942883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13-4F07-985E-9AA9A6F2E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26334208223971E-2"/>
          <c:y val="2.356481481481483E-2"/>
          <c:w val="0.96512510936132978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'Confusion Matrix'!$AN$11</c:f>
              <c:numCache>
                <c:formatCode>0.00</c:formatCode>
                <c:ptCount val="1"/>
                <c:pt idx="0">
                  <c:v>6.7169903614189934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val>
            <c:numRef>
              <c:f>'Confusion Matrix'!$AN$10</c:f>
              <c:numCache>
                <c:formatCode>0.00</c:formatCode>
                <c:ptCount val="1"/>
                <c:pt idx="0">
                  <c:v>93.283009638581007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138361231493401E-3"/>
          <c:y val="2.356481481481483E-2"/>
          <c:w val="0.98203772499452902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Matrix'!$AL$6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BABABA"/>
              </a:solidFill>
              <a:ln>
                <a:noFill/>
              </a:ln>
              <a:effectLst>
                <a:outerShdw blurRad="50800" dist="50800" dir="5400000" algn="ctr" rotWithShape="0">
                  <a:schemeClr val="tx1"/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021-4DF4-9637-6D4EA4C4CB89}"/>
              </c:ext>
            </c:extLst>
          </c:dPt>
          <c:val>
            <c:numRef>
              <c:f>'Confusion Matrix'!$AL$7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26334208223971E-2"/>
          <c:y val="2.356481481481483E-2"/>
          <c:w val="0.96512510936132978"/>
          <c:h val="0.94773950131233597"/>
        </c:manualLayout>
      </c:layout>
      <c:barChart>
        <c:barDir val="bar"/>
        <c:grouping val="percentStacked"/>
        <c:varyColors val="0"/>
        <c:ser>
          <c:idx val="1"/>
          <c:order val="0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val>
            <c:numRef>
              <c:f>'Confusion Matrix'!$AL$11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8-4D1A-BBF0-CEA23087271E}"/>
            </c:ext>
          </c:extLst>
        </c:ser>
        <c:ser>
          <c:idx val="0"/>
          <c:order val="1"/>
          <c:spPr>
            <a:solidFill>
              <a:srgbClr val="878787"/>
            </a:solidFill>
            <a:ln>
              <a:noFill/>
            </a:ln>
            <a:effectLst>
              <a:outerShdw blurRad="50800" dist="50800" dir="5400000" algn="ctr" rotWithShape="0">
                <a:schemeClr val="tx1"/>
              </a:outerShdw>
            </a:effectLst>
          </c:spPr>
          <c:invertIfNegative val="0"/>
          <c:val>
            <c:numRef>
              <c:f>'Confusion Matrix'!$AL$10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8-4D1A-BBF0-CEA230872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0484544"/>
        <c:axId val="920474976"/>
      </c:barChart>
      <c:catAx>
        <c:axId val="9204845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920474976"/>
        <c:crosses val="autoZero"/>
        <c:auto val="1"/>
        <c:lblAlgn val="ctr"/>
        <c:lblOffset val="100"/>
        <c:noMultiLvlLbl val="0"/>
      </c:catAx>
      <c:valAx>
        <c:axId val="920474976"/>
        <c:scaling>
          <c:orientation val="minMax"/>
          <c:max val="1"/>
          <c:min val="0"/>
        </c:scaling>
        <c:delete val="1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920484544"/>
        <c:crosses val="autoZero"/>
        <c:crossBetween val="between"/>
      </c:valAx>
      <c:spPr>
        <a:noFill/>
        <a:ln>
          <a:solidFill>
            <a:srgbClr val="1B202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CA0020"/>
            </a:solidFill>
            <a:ln>
              <a:noFill/>
            </a:ln>
            <a:effectLst/>
          </c:spPr>
          <c:invertIfNegative val="0"/>
          <c:val>
            <c:numRef>
              <c:f>'Confusion Matrix'!$AL$4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0-4657-ACF8-CBA4770D4F86}"/>
            </c:ext>
          </c:extLst>
        </c:ser>
        <c:ser>
          <c:idx val="1"/>
          <c:order val="1"/>
          <c:spPr>
            <a:solidFill>
              <a:srgbClr val="F4A58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4A58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1D0-4657-ACF8-CBA4770D4F86}"/>
              </c:ext>
            </c:extLst>
          </c:dPt>
          <c:val>
            <c:numRef>
              <c:f>'Confusion Matrix'!$AL$5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0-4657-ACF8-CBA4770D4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58321249724624E-2"/>
          <c:y val="8.8686608933080894E-3"/>
          <c:w val="0.90256391708397588"/>
          <c:h val="0.9844798434367108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rgbClr val="BABABA"/>
            </a:solidFill>
            <a:ln>
              <a:noFill/>
            </a:ln>
            <a:effectLst/>
          </c:spPr>
          <c:invertIfNegative val="0"/>
          <c:val>
            <c:numRef>
              <c:f>'Confusion Matrix'!$AL$8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0-4657-ACF8-CBA4770D4F86}"/>
            </c:ext>
          </c:extLst>
        </c:ser>
        <c:ser>
          <c:idx val="1"/>
          <c:order val="1"/>
          <c:spPr>
            <a:solidFill>
              <a:srgbClr val="878787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87878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1D0-4657-ACF8-CBA4770D4F86}"/>
              </c:ext>
            </c:extLst>
          </c:dPt>
          <c:val>
            <c:numRef>
              <c:f>'Confusion Matrix'!$AL$9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0-4657-ACF8-CBA4770D4F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3773280"/>
        <c:axId val="953769120"/>
      </c:barChart>
      <c:catAx>
        <c:axId val="953773280"/>
        <c:scaling>
          <c:orientation val="minMax"/>
        </c:scaling>
        <c:delete val="1"/>
        <c:axPos val="b"/>
        <c:majorTickMark val="none"/>
        <c:minorTickMark val="none"/>
        <c:tickLblPos val="nextTo"/>
        <c:crossAx val="953769120"/>
        <c:crosses val="autoZero"/>
        <c:auto val="1"/>
        <c:lblAlgn val="ctr"/>
        <c:lblOffset val="100"/>
        <c:noMultiLvlLbl val="0"/>
      </c:catAx>
      <c:valAx>
        <c:axId val="953769120"/>
        <c:scaling>
          <c:orientation val="minMax"/>
          <c:max val="100"/>
          <c:min val="0"/>
        </c:scaling>
        <c:delete val="1"/>
        <c:axPos val="l"/>
        <c:numFmt formatCode="0.00" sourceLinked="1"/>
        <c:majorTickMark val="none"/>
        <c:minorTickMark val="none"/>
        <c:tickLblPos val="nextTo"/>
        <c:crossAx val="95377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188553895551774E-2"/>
          <c:y val="8.9653665533168461E-2"/>
          <c:w val="0.82633332805230331"/>
          <c:h val="0.86514288441955189"/>
        </c:manualLayout>
      </c:layout>
      <c:areaChart>
        <c:grouping val="standard"/>
        <c:varyColors val="0"/>
        <c:ser>
          <c:idx val="0"/>
          <c:order val="0"/>
          <c:tx>
            <c:strRef>
              <c:f>'    '!$C$14</c:f>
              <c:strCache>
                <c:ptCount val="1"/>
                <c:pt idx="0">
                  <c:v>Upper Left</c:v>
                </c:pt>
              </c:strCache>
            </c:strRef>
          </c:tx>
          <c:spPr>
            <a:solidFill>
              <a:srgbClr val="CA0020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'!$C$18:$C$1118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0.26581948762270985</c:v>
                </c:pt>
                <c:pt idx="405">
                  <c:v>0.26581948762270985</c:v>
                </c:pt>
                <c:pt idx="406">
                  <c:v>0.26581948762270985</c:v>
                </c:pt>
                <c:pt idx="407">
                  <c:v>0.26581948762270985</c:v>
                </c:pt>
                <c:pt idx="408">
                  <c:v>0.26581948762270985</c:v>
                </c:pt>
                <c:pt idx="409">
                  <c:v>0.26581948762270985</c:v>
                </c:pt>
                <c:pt idx="410">
                  <c:v>0.26581948762270985</c:v>
                </c:pt>
                <c:pt idx="411">
                  <c:v>0.26581948762270985</c:v>
                </c:pt>
                <c:pt idx="412">
                  <c:v>0.26581948762270985</c:v>
                </c:pt>
                <c:pt idx="413">
                  <c:v>0.26581948762270985</c:v>
                </c:pt>
                <c:pt idx="414">
                  <c:v>0.26581948762270985</c:v>
                </c:pt>
                <c:pt idx="415">
                  <c:v>0.26581948762270985</c:v>
                </c:pt>
                <c:pt idx="416">
                  <c:v>0.26581948762270985</c:v>
                </c:pt>
                <c:pt idx="417">
                  <c:v>0.26581948762270985</c:v>
                </c:pt>
                <c:pt idx="418">
                  <c:v>0.26581948762270985</c:v>
                </c:pt>
                <c:pt idx="419">
                  <c:v>0.26581948762270985</c:v>
                </c:pt>
                <c:pt idx="420">
                  <c:v>0.26581948762270985</c:v>
                </c:pt>
                <c:pt idx="421">
                  <c:v>0.26581948762270985</c:v>
                </c:pt>
                <c:pt idx="422">
                  <c:v>0.26581948762270985</c:v>
                </c:pt>
                <c:pt idx="423">
                  <c:v>0.26581948762270985</c:v>
                </c:pt>
                <c:pt idx="424">
                  <c:v>0.26581948762270985</c:v>
                </c:pt>
                <c:pt idx="425">
                  <c:v>0.26581948762270985</c:v>
                </c:pt>
                <c:pt idx="426">
                  <c:v>0.26581948762270985</c:v>
                </c:pt>
                <c:pt idx="427">
                  <c:v>0.26581948762270985</c:v>
                </c:pt>
                <c:pt idx="428">
                  <c:v>0.26581948762270985</c:v>
                </c:pt>
                <c:pt idx="429">
                  <c:v>0.26581948762270985</c:v>
                </c:pt>
                <c:pt idx="430">
                  <c:v>0.26581948762270985</c:v>
                </c:pt>
                <c:pt idx="431">
                  <c:v>0.26581948762270985</c:v>
                </c:pt>
                <c:pt idx="432">
                  <c:v>0.26581948762270985</c:v>
                </c:pt>
                <c:pt idx="433">
                  <c:v>0.26581948762270985</c:v>
                </c:pt>
                <c:pt idx="434">
                  <c:v>0.26581948762270985</c:v>
                </c:pt>
                <c:pt idx="435">
                  <c:v>0.26581948762270985</c:v>
                </c:pt>
                <c:pt idx="436">
                  <c:v>0.26581948762270985</c:v>
                </c:pt>
                <c:pt idx="437">
                  <c:v>0.26581948762270985</c:v>
                </c:pt>
                <c:pt idx="438">
                  <c:v>0.26581948762270985</c:v>
                </c:pt>
                <c:pt idx="439">
                  <c:v>0.26581948762270985</c:v>
                </c:pt>
                <c:pt idx="440">
                  <c:v>0.26581948762270985</c:v>
                </c:pt>
                <c:pt idx="441">
                  <c:v>0.26581948762270985</c:v>
                </c:pt>
                <c:pt idx="442">
                  <c:v>0.26581948762270985</c:v>
                </c:pt>
                <c:pt idx="443">
                  <c:v>0.26581948762270985</c:v>
                </c:pt>
                <c:pt idx="444">
                  <c:v>0.26581948762270985</c:v>
                </c:pt>
                <c:pt idx="445">
                  <c:v>0.26581948762270985</c:v>
                </c:pt>
                <c:pt idx="446">
                  <c:v>0.26581948762270985</c:v>
                </c:pt>
                <c:pt idx="447">
                  <c:v>0.26581948762270985</c:v>
                </c:pt>
                <c:pt idx="448">
                  <c:v>0.26581948762270985</c:v>
                </c:pt>
                <c:pt idx="449">
                  <c:v>0.26581948762270985</c:v>
                </c:pt>
                <c:pt idx="450">
                  <c:v>0.26581948762270985</c:v>
                </c:pt>
                <c:pt idx="451">
                  <c:v>0.26581948762270985</c:v>
                </c:pt>
                <c:pt idx="452">
                  <c:v>0.26581948762270985</c:v>
                </c:pt>
                <c:pt idx="453">
                  <c:v>0.26581948762270985</c:v>
                </c:pt>
                <c:pt idx="454">
                  <c:v>0.26581948762270985</c:v>
                </c:pt>
                <c:pt idx="455">
                  <c:v>0.26581948762270985</c:v>
                </c:pt>
                <c:pt idx="456">
                  <c:v>0.26581948762270985</c:v>
                </c:pt>
                <c:pt idx="457">
                  <c:v>0.26581948762270985</c:v>
                </c:pt>
                <c:pt idx="458">
                  <c:v>0.26581948762270985</c:v>
                </c:pt>
                <c:pt idx="459">
                  <c:v>0.26581948762270985</c:v>
                </c:pt>
                <c:pt idx="460">
                  <c:v>0.26581948762270985</c:v>
                </c:pt>
                <c:pt idx="461">
                  <c:v>0.26581948762270985</c:v>
                </c:pt>
                <c:pt idx="462">
                  <c:v>0.26581948762270985</c:v>
                </c:pt>
                <c:pt idx="463">
                  <c:v>0.26581948762270985</c:v>
                </c:pt>
                <c:pt idx="464">
                  <c:v>0.26581948762270985</c:v>
                </c:pt>
                <c:pt idx="465">
                  <c:v>0.26581948762270985</c:v>
                </c:pt>
                <c:pt idx="466">
                  <c:v>0.26581948762270985</c:v>
                </c:pt>
                <c:pt idx="467">
                  <c:v>0.26581948762270985</c:v>
                </c:pt>
                <c:pt idx="468">
                  <c:v>0.26581948762270985</c:v>
                </c:pt>
                <c:pt idx="469">
                  <c:v>0.26581948762270985</c:v>
                </c:pt>
                <c:pt idx="470">
                  <c:v>0.26581948762270985</c:v>
                </c:pt>
                <c:pt idx="471">
                  <c:v>0.26581948762270985</c:v>
                </c:pt>
                <c:pt idx="472">
                  <c:v>0.26581948762270985</c:v>
                </c:pt>
                <c:pt idx="473">
                  <c:v>0.26581948762270985</c:v>
                </c:pt>
                <c:pt idx="474">
                  <c:v>0.26581948762270985</c:v>
                </c:pt>
                <c:pt idx="475">
                  <c:v>0.26581948762270985</c:v>
                </c:pt>
                <c:pt idx="476">
                  <c:v>0.26581948762270985</c:v>
                </c:pt>
                <c:pt idx="477">
                  <c:v>0.26581948762270985</c:v>
                </c:pt>
                <c:pt idx="478">
                  <c:v>0.26581948762270985</c:v>
                </c:pt>
                <c:pt idx="479">
                  <c:v>0.26581948762270985</c:v>
                </c:pt>
                <c:pt idx="480">
                  <c:v>0.26581948762270985</c:v>
                </c:pt>
                <c:pt idx="481">
                  <c:v>0.26581948762270985</c:v>
                </c:pt>
                <c:pt idx="482">
                  <c:v>0.26581948762270985</c:v>
                </c:pt>
                <c:pt idx="483">
                  <c:v>0.26581948762270985</c:v>
                </c:pt>
                <c:pt idx="484">
                  <c:v>0.26581948762270985</c:v>
                </c:pt>
                <c:pt idx="485">
                  <c:v>0.26581948762270985</c:v>
                </c:pt>
                <c:pt idx="486">
                  <c:v>0.26581948762270985</c:v>
                </c:pt>
                <c:pt idx="487">
                  <c:v>0.26581948762270985</c:v>
                </c:pt>
                <c:pt idx="488">
                  <c:v>0.26581948762270985</c:v>
                </c:pt>
                <c:pt idx="489">
                  <c:v>0.26581948762270985</c:v>
                </c:pt>
                <c:pt idx="490">
                  <c:v>0.26581948762270985</c:v>
                </c:pt>
                <c:pt idx="491">
                  <c:v>0.26581948762270985</c:v>
                </c:pt>
                <c:pt idx="492">
                  <c:v>0.26581948762270985</c:v>
                </c:pt>
                <c:pt idx="493">
                  <c:v>0.26581948762270985</c:v>
                </c:pt>
                <c:pt idx="494">
                  <c:v>0.26581948762270985</c:v>
                </c:pt>
                <c:pt idx="495">
                  <c:v>0.26581948762270985</c:v>
                </c:pt>
                <c:pt idx="496">
                  <c:v>0.26581948762270985</c:v>
                </c:pt>
                <c:pt idx="497">
                  <c:v>0.26581948762270985</c:v>
                </c:pt>
                <c:pt idx="498">
                  <c:v>0.26581948762270985</c:v>
                </c:pt>
                <c:pt idx="499">
                  <c:v>0.26581948762270985</c:v>
                </c:pt>
                <c:pt idx="500">
                  <c:v>0.26581948762270985</c:v>
                </c:pt>
                <c:pt idx="501">
                  <c:v>0.26581948762270985</c:v>
                </c:pt>
                <c:pt idx="502">
                  <c:v>0.26581948762270985</c:v>
                </c:pt>
                <c:pt idx="503">
                  <c:v>0.26581948762270985</c:v>
                </c:pt>
                <c:pt idx="504">
                  <c:v>0.26581948762270985</c:v>
                </c:pt>
                <c:pt idx="505">
                  <c:v>0.26581948762270985</c:v>
                </c:pt>
                <c:pt idx="506">
                  <c:v>0.26581948762270985</c:v>
                </c:pt>
                <c:pt idx="507">
                  <c:v>0.26581948762270985</c:v>
                </c:pt>
                <c:pt idx="508">
                  <c:v>0.26581948762270985</c:v>
                </c:pt>
                <c:pt idx="509">
                  <c:v>0.26581948762270985</c:v>
                </c:pt>
                <c:pt idx="510">
                  <c:v>0.26581948762270985</c:v>
                </c:pt>
                <c:pt idx="511">
                  <c:v>0.26581948762270985</c:v>
                </c:pt>
                <c:pt idx="512">
                  <c:v>0.26581948762270985</c:v>
                </c:pt>
                <c:pt idx="513">
                  <c:v>0.26581948762270985</c:v>
                </c:pt>
                <c:pt idx="514">
                  <c:v>0.26581948762270985</c:v>
                </c:pt>
                <c:pt idx="515">
                  <c:v>0.26581948762270985</c:v>
                </c:pt>
                <c:pt idx="516">
                  <c:v>0.26581948762270985</c:v>
                </c:pt>
                <c:pt idx="517">
                  <c:v>0.26581948762270985</c:v>
                </c:pt>
                <c:pt idx="518">
                  <c:v>0.26581948762270985</c:v>
                </c:pt>
                <c:pt idx="519">
                  <c:v>0.26581948762270985</c:v>
                </c:pt>
                <c:pt idx="520">
                  <c:v>0.26581948762270985</c:v>
                </c:pt>
                <c:pt idx="521">
                  <c:v>0.26581948762270985</c:v>
                </c:pt>
                <c:pt idx="522">
                  <c:v>0.26581948762270985</c:v>
                </c:pt>
                <c:pt idx="523">
                  <c:v>0.26581948762270985</c:v>
                </c:pt>
                <c:pt idx="524">
                  <c:v>0.26581948762270985</c:v>
                </c:pt>
                <c:pt idx="525">
                  <c:v>0.26581948762270985</c:v>
                </c:pt>
                <c:pt idx="526">
                  <c:v>0.26581948762270985</c:v>
                </c:pt>
                <c:pt idx="527">
                  <c:v>0.26581948762270985</c:v>
                </c:pt>
                <c:pt idx="528">
                  <c:v>0.26581948762270985</c:v>
                </c:pt>
                <c:pt idx="529">
                  <c:v>0.26581948762270985</c:v>
                </c:pt>
                <c:pt idx="530">
                  <c:v>0.26581948762270985</c:v>
                </c:pt>
                <c:pt idx="531">
                  <c:v>0.26581948762270985</c:v>
                </c:pt>
                <c:pt idx="532">
                  <c:v>0.26581948762270985</c:v>
                </c:pt>
                <c:pt idx="533">
                  <c:v>0.26581948762270985</c:v>
                </c:pt>
                <c:pt idx="534">
                  <c:v>0.26581948762270985</c:v>
                </c:pt>
                <c:pt idx="535">
                  <c:v>0.26581948762270985</c:v>
                </c:pt>
                <c:pt idx="536">
                  <c:v>0.26581948762270985</c:v>
                </c:pt>
                <c:pt idx="537">
                  <c:v>0.26581948762270985</c:v>
                </c:pt>
                <c:pt idx="538">
                  <c:v>0.26581948762270985</c:v>
                </c:pt>
                <c:pt idx="539">
                  <c:v>0.26581948762270985</c:v>
                </c:pt>
                <c:pt idx="540">
                  <c:v>0.26581948762270985</c:v>
                </c:pt>
                <c:pt idx="541">
                  <c:v>0.26581948762270985</c:v>
                </c:pt>
                <c:pt idx="542">
                  <c:v>0.26581948762270985</c:v>
                </c:pt>
                <c:pt idx="543">
                  <c:v>0.26581948762270985</c:v>
                </c:pt>
                <c:pt idx="544">
                  <c:v>0.26581948762270985</c:v>
                </c:pt>
                <c:pt idx="545">
                  <c:v>0.26581948762270985</c:v>
                </c:pt>
                <c:pt idx="546">
                  <c:v>0.26581948762270985</c:v>
                </c:pt>
                <c:pt idx="547">
                  <c:v>0.26581948762270985</c:v>
                </c:pt>
                <c:pt idx="548">
                  <c:v>0.26581948762270985</c:v>
                </c:pt>
                <c:pt idx="549">
                  <c:v>0.26581948762270985</c:v>
                </c:pt>
                <c:pt idx="550">
                  <c:v>0.26581948762270985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2-4441-B3F0-434848FD71DE}"/>
            </c:ext>
          </c:extLst>
        </c:ser>
        <c:ser>
          <c:idx val="1"/>
          <c:order val="1"/>
          <c:tx>
            <c:strRef>
              <c:f>'    '!$D$14</c:f>
              <c:strCache>
                <c:ptCount val="1"/>
                <c:pt idx="0">
                  <c:v>Upper Right</c:v>
                </c:pt>
              </c:strCache>
            </c:strRef>
          </c:tx>
          <c:spPr>
            <a:solidFill>
              <a:srgbClr val="F4A582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'!$D$18:$D$1118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0.24580480060405654</c:v>
                </c:pt>
                <c:pt idx="551">
                  <c:v>0.24580480060405654</c:v>
                </c:pt>
                <c:pt idx="552">
                  <c:v>0.24580480060405654</c:v>
                </c:pt>
                <c:pt idx="553">
                  <c:v>0.24580480060405654</c:v>
                </c:pt>
                <c:pt idx="554">
                  <c:v>0.24580480060405654</c:v>
                </c:pt>
                <c:pt idx="555">
                  <c:v>0.24580480060405654</c:v>
                </c:pt>
                <c:pt idx="556">
                  <c:v>0.24580480060405654</c:v>
                </c:pt>
                <c:pt idx="557">
                  <c:v>0.24580480060405654</c:v>
                </c:pt>
                <c:pt idx="558">
                  <c:v>0.24580480060405654</c:v>
                </c:pt>
                <c:pt idx="559">
                  <c:v>0.24580480060405654</c:v>
                </c:pt>
                <c:pt idx="560">
                  <c:v>0.24580480060405654</c:v>
                </c:pt>
                <c:pt idx="561">
                  <c:v>0.24580480060405654</c:v>
                </c:pt>
                <c:pt idx="562">
                  <c:v>0.24580480060405654</c:v>
                </c:pt>
                <c:pt idx="563">
                  <c:v>0.24580480060405654</c:v>
                </c:pt>
                <c:pt idx="564">
                  <c:v>0.24580480060405654</c:v>
                </c:pt>
                <c:pt idx="565">
                  <c:v>0.24580480060405654</c:v>
                </c:pt>
                <c:pt idx="566">
                  <c:v>0.24580480060405654</c:v>
                </c:pt>
                <c:pt idx="567">
                  <c:v>0.24580480060405654</c:v>
                </c:pt>
                <c:pt idx="568">
                  <c:v>0.24580480060405654</c:v>
                </c:pt>
                <c:pt idx="569">
                  <c:v>0.24580480060405654</c:v>
                </c:pt>
                <c:pt idx="570">
                  <c:v>0.24580480060405654</c:v>
                </c:pt>
                <c:pt idx="571">
                  <c:v>0.24580480060405654</c:v>
                </c:pt>
                <c:pt idx="572">
                  <c:v>0.24580480060405654</c:v>
                </c:pt>
                <c:pt idx="573">
                  <c:v>0.24580480060405654</c:v>
                </c:pt>
                <c:pt idx="574">
                  <c:v>0.24580480060405654</c:v>
                </c:pt>
                <c:pt idx="575">
                  <c:v>0.24580480060405654</c:v>
                </c:pt>
                <c:pt idx="576">
                  <c:v>0.24580480060405654</c:v>
                </c:pt>
                <c:pt idx="577">
                  <c:v>0.24580480060405654</c:v>
                </c:pt>
                <c:pt idx="578">
                  <c:v>0.24580480060405654</c:v>
                </c:pt>
                <c:pt idx="579">
                  <c:v>0.24580480060405654</c:v>
                </c:pt>
                <c:pt idx="580">
                  <c:v>0.24580480060405654</c:v>
                </c:pt>
                <c:pt idx="581">
                  <c:v>0.24580480060405654</c:v>
                </c:pt>
                <c:pt idx="582">
                  <c:v>0.24580480060405654</c:v>
                </c:pt>
                <c:pt idx="583">
                  <c:v>0.24580480060405654</c:v>
                </c:pt>
                <c:pt idx="584">
                  <c:v>0.24580480060405654</c:v>
                </c:pt>
                <c:pt idx="585">
                  <c:v>0.24580480060405654</c:v>
                </c:pt>
                <c:pt idx="586">
                  <c:v>0.24580480060405654</c:v>
                </c:pt>
                <c:pt idx="587">
                  <c:v>0.24580480060405654</c:v>
                </c:pt>
                <c:pt idx="588">
                  <c:v>0.24580480060405654</c:v>
                </c:pt>
                <c:pt idx="589">
                  <c:v>0.24580480060405654</c:v>
                </c:pt>
                <c:pt idx="590">
                  <c:v>0.24580480060405654</c:v>
                </c:pt>
                <c:pt idx="591">
                  <c:v>0.24580480060405654</c:v>
                </c:pt>
                <c:pt idx="592">
                  <c:v>0.24580480060405654</c:v>
                </c:pt>
                <c:pt idx="593">
                  <c:v>0.24580480060405654</c:v>
                </c:pt>
                <c:pt idx="594">
                  <c:v>0.24580480060405654</c:v>
                </c:pt>
                <c:pt idx="595">
                  <c:v>0.24580480060405654</c:v>
                </c:pt>
                <c:pt idx="596">
                  <c:v>0.24580480060405654</c:v>
                </c:pt>
                <c:pt idx="597">
                  <c:v>0.24580480060405654</c:v>
                </c:pt>
                <c:pt idx="598">
                  <c:v>0.24580480060405654</c:v>
                </c:pt>
                <c:pt idx="599">
                  <c:v>0.24580480060405654</c:v>
                </c:pt>
                <c:pt idx="600">
                  <c:v>0.24580480060405654</c:v>
                </c:pt>
                <c:pt idx="601">
                  <c:v>0.24580480060405654</c:v>
                </c:pt>
                <c:pt idx="602">
                  <c:v>0.24580480060405654</c:v>
                </c:pt>
                <c:pt idx="603">
                  <c:v>0.24580480060405654</c:v>
                </c:pt>
                <c:pt idx="604">
                  <c:v>0.24580480060405654</c:v>
                </c:pt>
                <c:pt idx="605">
                  <c:v>0.24580480060405654</c:v>
                </c:pt>
                <c:pt idx="606">
                  <c:v>0.24580480060405654</c:v>
                </c:pt>
                <c:pt idx="607">
                  <c:v>0.24580480060405654</c:v>
                </c:pt>
                <c:pt idx="608">
                  <c:v>0.24580480060405654</c:v>
                </c:pt>
                <c:pt idx="609">
                  <c:v>0.24580480060405654</c:v>
                </c:pt>
                <c:pt idx="610">
                  <c:v>0.24580480060405654</c:v>
                </c:pt>
                <c:pt idx="611">
                  <c:v>0.24580480060405654</c:v>
                </c:pt>
                <c:pt idx="612">
                  <c:v>0.24580480060405654</c:v>
                </c:pt>
                <c:pt idx="613">
                  <c:v>0.24580480060405654</c:v>
                </c:pt>
                <c:pt idx="614">
                  <c:v>0.24580480060405654</c:v>
                </c:pt>
                <c:pt idx="615">
                  <c:v>0.24580480060405654</c:v>
                </c:pt>
                <c:pt idx="616">
                  <c:v>0.24580480060405654</c:v>
                </c:pt>
                <c:pt idx="617">
                  <c:v>0.24580480060405654</c:v>
                </c:pt>
                <c:pt idx="618">
                  <c:v>0.24580480060405654</c:v>
                </c:pt>
                <c:pt idx="619">
                  <c:v>0.24580480060405654</c:v>
                </c:pt>
                <c:pt idx="620">
                  <c:v>0.24580480060405654</c:v>
                </c:pt>
                <c:pt idx="621">
                  <c:v>0.24580480060405654</c:v>
                </c:pt>
                <c:pt idx="622">
                  <c:v>0.24580480060405654</c:v>
                </c:pt>
                <c:pt idx="623">
                  <c:v>0.24580480060405654</c:v>
                </c:pt>
                <c:pt idx="624">
                  <c:v>0.24580480060405654</c:v>
                </c:pt>
                <c:pt idx="625">
                  <c:v>0.24580480060405654</c:v>
                </c:pt>
                <c:pt idx="626">
                  <c:v>0.24580480060405654</c:v>
                </c:pt>
                <c:pt idx="627">
                  <c:v>0.24580480060405654</c:v>
                </c:pt>
                <c:pt idx="628">
                  <c:v>0.24580480060405654</c:v>
                </c:pt>
                <c:pt idx="629">
                  <c:v>0.24580480060405654</c:v>
                </c:pt>
                <c:pt idx="630">
                  <c:v>0.24580480060405654</c:v>
                </c:pt>
                <c:pt idx="631">
                  <c:v>0.24580480060405654</c:v>
                </c:pt>
                <c:pt idx="632">
                  <c:v>0.24580480060405654</c:v>
                </c:pt>
                <c:pt idx="633">
                  <c:v>0.24580480060405654</c:v>
                </c:pt>
                <c:pt idx="634">
                  <c:v>0.24580480060405654</c:v>
                </c:pt>
                <c:pt idx="635">
                  <c:v>0.24580480060405654</c:v>
                </c:pt>
                <c:pt idx="636">
                  <c:v>0.24580480060405654</c:v>
                </c:pt>
                <c:pt idx="637">
                  <c:v>0.24580480060405654</c:v>
                </c:pt>
                <c:pt idx="638">
                  <c:v>0.24580480060405654</c:v>
                </c:pt>
                <c:pt idx="639">
                  <c:v>0.24580480060405654</c:v>
                </c:pt>
                <c:pt idx="640">
                  <c:v>0.24580480060405654</c:v>
                </c:pt>
                <c:pt idx="641">
                  <c:v>0.24580480060405654</c:v>
                </c:pt>
                <c:pt idx="642">
                  <c:v>0.24580480060405654</c:v>
                </c:pt>
                <c:pt idx="643">
                  <c:v>0.24580480060405654</c:v>
                </c:pt>
                <c:pt idx="644">
                  <c:v>0.24580480060405654</c:v>
                </c:pt>
                <c:pt idx="645">
                  <c:v>0.24580480060405654</c:v>
                </c:pt>
                <c:pt idx="646">
                  <c:v>0.24580480060405654</c:v>
                </c:pt>
                <c:pt idx="647">
                  <c:v>0.24580480060405654</c:v>
                </c:pt>
                <c:pt idx="648">
                  <c:v>0.24580480060405654</c:v>
                </c:pt>
                <c:pt idx="649">
                  <c:v>0.24580480060405654</c:v>
                </c:pt>
                <c:pt idx="650">
                  <c:v>0.24580480060405654</c:v>
                </c:pt>
                <c:pt idx="651">
                  <c:v>0.24580480060405654</c:v>
                </c:pt>
                <c:pt idx="652">
                  <c:v>0.24580480060405654</c:v>
                </c:pt>
                <c:pt idx="653">
                  <c:v>0.24580480060405654</c:v>
                </c:pt>
                <c:pt idx="654">
                  <c:v>0.24580480060405654</c:v>
                </c:pt>
                <c:pt idx="655">
                  <c:v>0.24580480060405654</c:v>
                </c:pt>
                <c:pt idx="656">
                  <c:v>0.24580480060405654</c:v>
                </c:pt>
                <c:pt idx="657">
                  <c:v>0.24580480060405654</c:v>
                </c:pt>
                <c:pt idx="658">
                  <c:v>0.24580480060405654</c:v>
                </c:pt>
                <c:pt idx="659">
                  <c:v>0.24580480060405654</c:v>
                </c:pt>
                <c:pt idx="660">
                  <c:v>0.24580480060405654</c:v>
                </c:pt>
                <c:pt idx="661">
                  <c:v>0.24580480060405654</c:v>
                </c:pt>
                <c:pt idx="662">
                  <c:v>0.24580480060405654</c:v>
                </c:pt>
                <c:pt idx="663">
                  <c:v>0.24580480060405654</c:v>
                </c:pt>
                <c:pt idx="664">
                  <c:v>0.24580480060405654</c:v>
                </c:pt>
                <c:pt idx="665">
                  <c:v>0.24580480060405654</c:v>
                </c:pt>
                <c:pt idx="666">
                  <c:v>0.24580480060405654</c:v>
                </c:pt>
                <c:pt idx="667">
                  <c:v>0.24580480060405654</c:v>
                </c:pt>
                <c:pt idx="668">
                  <c:v>0.24580480060405654</c:v>
                </c:pt>
                <c:pt idx="669">
                  <c:v>0.24580480060405654</c:v>
                </c:pt>
                <c:pt idx="670">
                  <c:v>0.24580480060405654</c:v>
                </c:pt>
                <c:pt idx="671">
                  <c:v>0.24580480060405654</c:v>
                </c:pt>
                <c:pt idx="672">
                  <c:v>0.24580480060405654</c:v>
                </c:pt>
                <c:pt idx="673">
                  <c:v>0.24580480060405654</c:v>
                </c:pt>
                <c:pt idx="674">
                  <c:v>0.24580480060405654</c:v>
                </c:pt>
                <c:pt idx="675">
                  <c:v>0.24580480060405654</c:v>
                </c:pt>
                <c:pt idx="676">
                  <c:v>0.24580480060405654</c:v>
                </c:pt>
                <c:pt idx="677">
                  <c:v>0.24580480060405654</c:v>
                </c:pt>
                <c:pt idx="678">
                  <c:v>0.24580480060405654</c:v>
                </c:pt>
                <c:pt idx="679">
                  <c:v>0.24580480060405654</c:v>
                </c:pt>
                <c:pt idx="680">
                  <c:v>0.24580480060405654</c:v>
                </c:pt>
                <c:pt idx="681">
                  <c:v>0.24580480060405654</c:v>
                </c:pt>
                <c:pt idx="682">
                  <c:v>0.24580480060405654</c:v>
                </c:pt>
                <c:pt idx="683">
                  <c:v>0.24580480060405654</c:v>
                </c:pt>
                <c:pt idx="684">
                  <c:v>0.24580480060405654</c:v>
                </c:pt>
                <c:pt idx="685">
                  <c:v>0.24580480060405654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42-4441-B3F0-434848FD71DE}"/>
            </c:ext>
          </c:extLst>
        </c:ser>
        <c:ser>
          <c:idx val="2"/>
          <c:order val="2"/>
          <c:tx>
            <c:strRef>
              <c:f>'    '!$E$14</c:f>
              <c:strCache>
                <c:ptCount val="1"/>
                <c:pt idx="0">
                  <c:v>Lower Left</c:v>
                </c:pt>
              </c:strCache>
            </c:strRef>
          </c:tx>
          <c:spPr>
            <a:solidFill>
              <a:srgbClr val="BABABA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'!$E$18:$E$1118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-0.17271363582531635</c:v>
                </c:pt>
                <c:pt idx="456">
                  <c:v>-0.17271363582531635</c:v>
                </c:pt>
                <c:pt idx="457">
                  <c:v>-0.17271363582531635</c:v>
                </c:pt>
                <c:pt idx="458">
                  <c:v>-0.17271363582531635</c:v>
                </c:pt>
                <c:pt idx="459">
                  <c:v>-0.17271363582531635</c:v>
                </c:pt>
                <c:pt idx="460">
                  <c:v>-0.17271363582531635</c:v>
                </c:pt>
                <c:pt idx="461">
                  <c:v>-0.17271363582531635</c:v>
                </c:pt>
                <c:pt idx="462">
                  <c:v>-0.17271363582531635</c:v>
                </c:pt>
                <c:pt idx="463">
                  <c:v>-0.17271363582531635</c:v>
                </c:pt>
                <c:pt idx="464">
                  <c:v>-0.17271363582531635</c:v>
                </c:pt>
                <c:pt idx="465">
                  <c:v>-0.17271363582531635</c:v>
                </c:pt>
                <c:pt idx="466">
                  <c:v>-0.17271363582531635</c:v>
                </c:pt>
                <c:pt idx="467">
                  <c:v>-0.17271363582531635</c:v>
                </c:pt>
                <c:pt idx="468">
                  <c:v>-0.17271363582531635</c:v>
                </c:pt>
                <c:pt idx="469">
                  <c:v>-0.17271363582531635</c:v>
                </c:pt>
                <c:pt idx="470">
                  <c:v>-0.17271363582531635</c:v>
                </c:pt>
                <c:pt idx="471">
                  <c:v>-0.17271363582531635</c:v>
                </c:pt>
                <c:pt idx="472">
                  <c:v>-0.17271363582531635</c:v>
                </c:pt>
                <c:pt idx="473">
                  <c:v>-0.17271363582531635</c:v>
                </c:pt>
                <c:pt idx="474">
                  <c:v>-0.17271363582531635</c:v>
                </c:pt>
                <c:pt idx="475">
                  <c:v>-0.17271363582531635</c:v>
                </c:pt>
                <c:pt idx="476">
                  <c:v>-0.17271363582531635</c:v>
                </c:pt>
                <c:pt idx="477">
                  <c:v>-0.17271363582531635</c:v>
                </c:pt>
                <c:pt idx="478">
                  <c:v>-0.17271363582531635</c:v>
                </c:pt>
                <c:pt idx="479">
                  <c:v>-0.17271363582531635</c:v>
                </c:pt>
                <c:pt idx="480">
                  <c:v>-0.17271363582531635</c:v>
                </c:pt>
                <c:pt idx="481">
                  <c:v>-0.17271363582531635</c:v>
                </c:pt>
                <c:pt idx="482">
                  <c:v>-0.17271363582531635</c:v>
                </c:pt>
                <c:pt idx="483">
                  <c:v>-0.17271363582531635</c:v>
                </c:pt>
                <c:pt idx="484">
                  <c:v>-0.17271363582531635</c:v>
                </c:pt>
                <c:pt idx="485">
                  <c:v>-0.17271363582531635</c:v>
                </c:pt>
                <c:pt idx="486">
                  <c:v>-0.17271363582531635</c:v>
                </c:pt>
                <c:pt idx="487">
                  <c:v>-0.17271363582531635</c:v>
                </c:pt>
                <c:pt idx="488">
                  <c:v>-0.17271363582531635</c:v>
                </c:pt>
                <c:pt idx="489">
                  <c:v>-0.17271363582531635</c:v>
                </c:pt>
                <c:pt idx="490">
                  <c:v>-0.17271363582531635</c:v>
                </c:pt>
                <c:pt idx="491">
                  <c:v>-0.17271363582531635</c:v>
                </c:pt>
                <c:pt idx="492">
                  <c:v>-0.17271363582531635</c:v>
                </c:pt>
                <c:pt idx="493">
                  <c:v>-0.17271363582531635</c:v>
                </c:pt>
                <c:pt idx="494">
                  <c:v>-0.17271363582531635</c:v>
                </c:pt>
                <c:pt idx="495">
                  <c:v>-0.17271363582531635</c:v>
                </c:pt>
                <c:pt idx="496">
                  <c:v>-0.17271363582531635</c:v>
                </c:pt>
                <c:pt idx="497">
                  <c:v>-0.17271363582531635</c:v>
                </c:pt>
                <c:pt idx="498">
                  <c:v>-0.17271363582531635</c:v>
                </c:pt>
                <c:pt idx="499">
                  <c:v>-0.17271363582531635</c:v>
                </c:pt>
                <c:pt idx="500">
                  <c:v>-0.17271363582531635</c:v>
                </c:pt>
                <c:pt idx="501">
                  <c:v>-0.17271363582531635</c:v>
                </c:pt>
                <c:pt idx="502">
                  <c:v>-0.17271363582531635</c:v>
                </c:pt>
                <c:pt idx="503">
                  <c:v>-0.17271363582531635</c:v>
                </c:pt>
                <c:pt idx="504">
                  <c:v>-0.17271363582531635</c:v>
                </c:pt>
                <c:pt idx="505">
                  <c:v>-0.17271363582531635</c:v>
                </c:pt>
                <c:pt idx="506">
                  <c:v>-0.17271363582531635</c:v>
                </c:pt>
                <c:pt idx="507">
                  <c:v>-0.17271363582531635</c:v>
                </c:pt>
                <c:pt idx="508">
                  <c:v>-0.17271363582531635</c:v>
                </c:pt>
                <c:pt idx="509">
                  <c:v>-0.17271363582531635</c:v>
                </c:pt>
                <c:pt idx="510">
                  <c:v>-0.17271363582531635</c:v>
                </c:pt>
                <c:pt idx="511">
                  <c:v>-0.17271363582531635</c:v>
                </c:pt>
                <c:pt idx="512">
                  <c:v>-0.17271363582531635</c:v>
                </c:pt>
                <c:pt idx="513">
                  <c:v>-0.17271363582531635</c:v>
                </c:pt>
                <c:pt idx="514">
                  <c:v>-0.17271363582531635</c:v>
                </c:pt>
                <c:pt idx="515">
                  <c:v>-0.17271363582531635</c:v>
                </c:pt>
                <c:pt idx="516">
                  <c:v>-0.17271363582531635</c:v>
                </c:pt>
                <c:pt idx="517">
                  <c:v>-0.17271363582531635</c:v>
                </c:pt>
                <c:pt idx="518">
                  <c:v>-0.17271363582531635</c:v>
                </c:pt>
                <c:pt idx="519">
                  <c:v>-0.17271363582531635</c:v>
                </c:pt>
                <c:pt idx="520">
                  <c:v>-0.17271363582531635</c:v>
                </c:pt>
                <c:pt idx="521">
                  <c:v>-0.17271363582531635</c:v>
                </c:pt>
                <c:pt idx="522">
                  <c:v>-0.17271363582531635</c:v>
                </c:pt>
                <c:pt idx="523">
                  <c:v>-0.17271363582531635</c:v>
                </c:pt>
                <c:pt idx="524">
                  <c:v>-0.17271363582531635</c:v>
                </c:pt>
                <c:pt idx="525">
                  <c:v>-0.17271363582531635</c:v>
                </c:pt>
                <c:pt idx="526">
                  <c:v>-0.17271363582531635</c:v>
                </c:pt>
                <c:pt idx="527">
                  <c:v>-0.17271363582531635</c:v>
                </c:pt>
                <c:pt idx="528">
                  <c:v>-0.17271363582531635</c:v>
                </c:pt>
                <c:pt idx="529">
                  <c:v>-0.17271363582531635</c:v>
                </c:pt>
                <c:pt idx="530">
                  <c:v>-0.17271363582531635</c:v>
                </c:pt>
                <c:pt idx="531">
                  <c:v>-0.17271363582531635</c:v>
                </c:pt>
                <c:pt idx="532">
                  <c:v>-0.17271363582531635</c:v>
                </c:pt>
                <c:pt idx="533">
                  <c:v>-0.17271363582531635</c:v>
                </c:pt>
                <c:pt idx="534">
                  <c:v>-0.17271363582531635</c:v>
                </c:pt>
                <c:pt idx="535">
                  <c:v>-0.17271363582531635</c:v>
                </c:pt>
                <c:pt idx="536">
                  <c:v>-0.17271363582531635</c:v>
                </c:pt>
                <c:pt idx="537">
                  <c:v>-0.17271363582531635</c:v>
                </c:pt>
                <c:pt idx="538">
                  <c:v>-0.17271363582531635</c:v>
                </c:pt>
                <c:pt idx="539">
                  <c:v>-0.17271363582531635</c:v>
                </c:pt>
                <c:pt idx="540">
                  <c:v>-0.17271363582531635</c:v>
                </c:pt>
                <c:pt idx="541">
                  <c:v>-0.17271363582531635</c:v>
                </c:pt>
                <c:pt idx="542">
                  <c:v>-0.17271363582531635</c:v>
                </c:pt>
                <c:pt idx="543">
                  <c:v>-0.17271363582531635</c:v>
                </c:pt>
                <c:pt idx="544">
                  <c:v>-0.17271363582531635</c:v>
                </c:pt>
                <c:pt idx="545">
                  <c:v>-0.17271363582531635</c:v>
                </c:pt>
                <c:pt idx="546">
                  <c:v>-0.17271363582531635</c:v>
                </c:pt>
                <c:pt idx="547">
                  <c:v>-0.17271363582531635</c:v>
                </c:pt>
                <c:pt idx="548">
                  <c:v>-0.17271363582531635</c:v>
                </c:pt>
                <c:pt idx="549">
                  <c:v>-0.17271363582531635</c:v>
                </c:pt>
                <c:pt idx="550">
                  <c:v>-0.17271363582531635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42-4441-B3F0-434848FD71DE}"/>
            </c:ext>
          </c:extLst>
        </c:ser>
        <c:ser>
          <c:idx val="3"/>
          <c:order val="3"/>
          <c:tx>
            <c:strRef>
              <c:f>'    '!$F$14</c:f>
              <c:strCache>
                <c:ptCount val="1"/>
                <c:pt idx="0">
                  <c:v>Lower Right</c:v>
                </c:pt>
              </c:strCache>
            </c:strRef>
          </c:tx>
          <c:spPr>
            <a:solidFill>
              <a:srgbClr val="878787"/>
            </a:solidFill>
            <a:ln>
              <a:noFill/>
            </a:ln>
            <a:effectLst/>
          </c:spPr>
          <c:cat>
            <c:numRef>
              <c:f>'    '!$B$18:$B$1118</c:f>
              <c:numCache>
                <c:formatCode>General</c:formatCode>
                <c:ptCount val="1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</c:numCache>
            </c:numRef>
          </c:cat>
          <c:val>
            <c:numRef>
              <c:f>'    '!$F$18:$F$1118</c:f>
              <c:numCache>
                <c:formatCode>General</c:formatCode>
                <c:ptCount val="1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-0.91601855876395866</c:v>
                </c:pt>
                <c:pt idx="551">
                  <c:v>-0.91601855876395866</c:v>
                </c:pt>
                <c:pt idx="552">
                  <c:v>-0.91601855876395866</c:v>
                </c:pt>
                <c:pt idx="553">
                  <c:v>-0.91601855876395866</c:v>
                </c:pt>
                <c:pt idx="554">
                  <c:v>-0.91601855876395866</c:v>
                </c:pt>
                <c:pt idx="555">
                  <c:v>-0.91601855876395866</c:v>
                </c:pt>
                <c:pt idx="556">
                  <c:v>-0.91601855876395866</c:v>
                </c:pt>
                <c:pt idx="557">
                  <c:v>-0.91601855876395866</c:v>
                </c:pt>
                <c:pt idx="558">
                  <c:v>-0.91601855876395866</c:v>
                </c:pt>
                <c:pt idx="559">
                  <c:v>-0.91601855876395866</c:v>
                </c:pt>
                <c:pt idx="560">
                  <c:v>-0.91601855876395866</c:v>
                </c:pt>
                <c:pt idx="561">
                  <c:v>-0.91601855876395866</c:v>
                </c:pt>
                <c:pt idx="562">
                  <c:v>-0.91601855876395866</c:v>
                </c:pt>
                <c:pt idx="563">
                  <c:v>-0.91601855876395866</c:v>
                </c:pt>
                <c:pt idx="564">
                  <c:v>-0.91601855876395866</c:v>
                </c:pt>
                <c:pt idx="565">
                  <c:v>-0.91601855876395866</c:v>
                </c:pt>
                <c:pt idx="566">
                  <c:v>-0.91601855876395866</c:v>
                </c:pt>
                <c:pt idx="567">
                  <c:v>-0.91601855876395866</c:v>
                </c:pt>
                <c:pt idx="568">
                  <c:v>-0.91601855876395866</c:v>
                </c:pt>
                <c:pt idx="569">
                  <c:v>-0.91601855876395866</c:v>
                </c:pt>
                <c:pt idx="570">
                  <c:v>-0.91601855876395866</c:v>
                </c:pt>
                <c:pt idx="571">
                  <c:v>-0.91601855876395866</c:v>
                </c:pt>
                <c:pt idx="572">
                  <c:v>-0.91601855876395866</c:v>
                </c:pt>
                <c:pt idx="573">
                  <c:v>-0.91601855876395866</c:v>
                </c:pt>
                <c:pt idx="574">
                  <c:v>-0.91601855876395866</c:v>
                </c:pt>
                <c:pt idx="575">
                  <c:v>-0.91601855876395866</c:v>
                </c:pt>
                <c:pt idx="576">
                  <c:v>-0.91601855876395866</c:v>
                </c:pt>
                <c:pt idx="577">
                  <c:v>-0.91601855876395866</c:v>
                </c:pt>
                <c:pt idx="578">
                  <c:v>-0.91601855876395866</c:v>
                </c:pt>
                <c:pt idx="579">
                  <c:v>-0.91601855876395866</c:v>
                </c:pt>
                <c:pt idx="580">
                  <c:v>-0.91601855876395866</c:v>
                </c:pt>
                <c:pt idx="581">
                  <c:v>-0.91601855876395866</c:v>
                </c:pt>
                <c:pt idx="582">
                  <c:v>-0.91601855876395866</c:v>
                </c:pt>
                <c:pt idx="583">
                  <c:v>-0.91601855876395866</c:v>
                </c:pt>
                <c:pt idx="584">
                  <c:v>-0.91601855876395866</c:v>
                </c:pt>
                <c:pt idx="585">
                  <c:v>-0.91601855876395866</c:v>
                </c:pt>
                <c:pt idx="586">
                  <c:v>-0.91601855876395866</c:v>
                </c:pt>
                <c:pt idx="587">
                  <c:v>-0.91601855876395866</c:v>
                </c:pt>
                <c:pt idx="588">
                  <c:v>-0.91601855876395866</c:v>
                </c:pt>
                <c:pt idx="589">
                  <c:v>-0.91601855876395866</c:v>
                </c:pt>
                <c:pt idx="590">
                  <c:v>-0.91601855876395866</c:v>
                </c:pt>
                <c:pt idx="591">
                  <c:v>-0.91601855876395866</c:v>
                </c:pt>
                <c:pt idx="592">
                  <c:v>-0.91601855876395866</c:v>
                </c:pt>
                <c:pt idx="593">
                  <c:v>-0.91601855876395866</c:v>
                </c:pt>
                <c:pt idx="594">
                  <c:v>-0.91601855876395866</c:v>
                </c:pt>
                <c:pt idx="595">
                  <c:v>-0.91601855876395866</c:v>
                </c:pt>
                <c:pt idx="596">
                  <c:v>-0.91601855876395866</c:v>
                </c:pt>
                <c:pt idx="597">
                  <c:v>-0.91601855876395866</c:v>
                </c:pt>
                <c:pt idx="598">
                  <c:v>-0.91601855876395866</c:v>
                </c:pt>
                <c:pt idx="599">
                  <c:v>-0.91601855876395866</c:v>
                </c:pt>
                <c:pt idx="600">
                  <c:v>-0.91601855876395866</c:v>
                </c:pt>
                <c:pt idx="601">
                  <c:v>-0.91601855876395866</c:v>
                </c:pt>
                <c:pt idx="602">
                  <c:v>-0.91601855876395866</c:v>
                </c:pt>
                <c:pt idx="603">
                  <c:v>-0.91601855876395866</c:v>
                </c:pt>
                <c:pt idx="604">
                  <c:v>-0.91601855876395866</c:v>
                </c:pt>
                <c:pt idx="605">
                  <c:v>-0.91601855876395866</c:v>
                </c:pt>
                <c:pt idx="606">
                  <c:v>-0.91601855876395866</c:v>
                </c:pt>
                <c:pt idx="607">
                  <c:v>-0.91601855876395866</c:v>
                </c:pt>
                <c:pt idx="608">
                  <c:v>-0.91601855876395866</c:v>
                </c:pt>
                <c:pt idx="609">
                  <c:v>-0.91601855876395866</c:v>
                </c:pt>
                <c:pt idx="610">
                  <c:v>-0.91601855876395866</c:v>
                </c:pt>
                <c:pt idx="611">
                  <c:v>-0.91601855876395866</c:v>
                </c:pt>
                <c:pt idx="612">
                  <c:v>-0.91601855876395866</c:v>
                </c:pt>
                <c:pt idx="613">
                  <c:v>-0.91601855876395866</c:v>
                </c:pt>
                <c:pt idx="614">
                  <c:v>-0.91601855876395866</c:v>
                </c:pt>
                <c:pt idx="615">
                  <c:v>-0.91601855876395866</c:v>
                </c:pt>
                <c:pt idx="616">
                  <c:v>-0.91601855876395866</c:v>
                </c:pt>
                <c:pt idx="617">
                  <c:v>-0.91601855876395866</c:v>
                </c:pt>
                <c:pt idx="618">
                  <c:v>-0.91601855876395866</c:v>
                </c:pt>
                <c:pt idx="619">
                  <c:v>-0.91601855876395866</c:v>
                </c:pt>
                <c:pt idx="620">
                  <c:v>-0.91601855876395866</c:v>
                </c:pt>
                <c:pt idx="621">
                  <c:v>-0.91601855876395866</c:v>
                </c:pt>
                <c:pt idx="622">
                  <c:v>-0.91601855876395866</c:v>
                </c:pt>
                <c:pt idx="623">
                  <c:v>-0.91601855876395866</c:v>
                </c:pt>
                <c:pt idx="624">
                  <c:v>-0.91601855876395866</c:v>
                </c:pt>
                <c:pt idx="625">
                  <c:v>-0.91601855876395866</c:v>
                </c:pt>
                <c:pt idx="626">
                  <c:v>-0.91601855876395866</c:v>
                </c:pt>
                <c:pt idx="627">
                  <c:v>-0.91601855876395866</c:v>
                </c:pt>
                <c:pt idx="628">
                  <c:v>-0.91601855876395866</c:v>
                </c:pt>
                <c:pt idx="629">
                  <c:v>-0.91601855876395866</c:v>
                </c:pt>
                <c:pt idx="630">
                  <c:v>-0.91601855876395866</c:v>
                </c:pt>
                <c:pt idx="631">
                  <c:v>-0.91601855876395866</c:v>
                </c:pt>
                <c:pt idx="632">
                  <c:v>-0.91601855876395866</c:v>
                </c:pt>
                <c:pt idx="633">
                  <c:v>-0.91601855876395866</c:v>
                </c:pt>
                <c:pt idx="634">
                  <c:v>-0.91601855876395866</c:v>
                </c:pt>
                <c:pt idx="635">
                  <c:v>-0.91601855876395866</c:v>
                </c:pt>
                <c:pt idx="636">
                  <c:v>-0.91601855876395866</c:v>
                </c:pt>
                <c:pt idx="637">
                  <c:v>-0.91601855876395866</c:v>
                </c:pt>
                <c:pt idx="638">
                  <c:v>-0.91601855876395866</c:v>
                </c:pt>
                <c:pt idx="639">
                  <c:v>-0.91601855876395866</c:v>
                </c:pt>
                <c:pt idx="640">
                  <c:v>-0.91601855876395866</c:v>
                </c:pt>
                <c:pt idx="641">
                  <c:v>-0.91601855876395866</c:v>
                </c:pt>
                <c:pt idx="642">
                  <c:v>-0.91601855876395866</c:v>
                </c:pt>
                <c:pt idx="643">
                  <c:v>-0.91601855876395866</c:v>
                </c:pt>
                <c:pt idx="644">
                  <c:v>-0.91601855876395866</c:v>
                </c:pt>
                <c:pt idx="645">
                  <c:v>-0.91601855876395866</c:v>
                </c:pt>
                <c:pt idx="646">
                  <c:v>-0.91601855876395866</c:v>
                </c:pt>
                <c:pt idx="647">
                  <c:v>-0.91601855876395866</c:v>
                </c:pt>
                <c:pt idx="648">
                  <c:v>-0.91601855876395866</c:v>
                </c:pt>
                <c:pt idx="649">
                  <c:v>-0.91601855876395866</c:v>
                </c:pt>
                <c:pt idx="650">
                  <c:v>-0.91601855876395866</c:v>
                </c:pt>
                <c:pt idx="651">
                  <c:v>-0.91601855876395866</c:v>
                </c:pt>
                <c:pt idx="652">
                  <c:v>-0.91601855876395866</c:v>
                </c:pt>
                <c:pt idx="653">
                  <c:v>-0.91601855876395866</c:v>
                </c:pt>
                <c:pt idx="654">
                  <c:v>-0.91601855876395866</c:v>
                </c:pt>
                <c:pt idx="655">
                  <c:v>-0.91601855876395866</c:v>
                </c:pt>
                <c:pt idx="656">
                  <c:v>-0.91601855876395866</c:v>
                </c:pt>
                <c:pt idx="657">
                  <c:v>-0.91601855876395866</c:v>
                </c:pt>
                <c:pt idx="658">
                  <c:v>-0.91601855876395866</c:v>
                </c:pt>
                <c:pt idx="659">
                  <c:v>-0.91601855876395866</c:v>
                </c:pt>
                <c:pt idx="660">
                  <c:v>-0.91601855876395866</c:v>
                </c:pt>
                <c:pt idx="661">
                  <c:v>-0.91601855876395866</c:v>
                </c:pt>
                <c:pt idx="662">
                  <c:v>-0.91601855876395866</c:v>
                </c:pt>
                <c:pt idx="663">
                  <c:v>-0.91601855876395866</c:v>
                </c:pt>
                <c:pt idx="664">
                  <c:v>-0.91601855876395866</c:v>
                </c:pt>
                <c:pt idx="665">
                  <c:v>-0.91601855876395866</c:v>
                </c:pt>
                <c:pt idx="666">
                  <c:v>-0.91601855876395866</c:v>
                </c:pt>
                <c:pt idx="667">
                  <c:v>-0.91601855876395866</c:v>
                </c:pt>
                <c:pt idx="668">
                  <c:v>-0.91601855876395866</c:v>
                </c:pt>
                <c:pt idx="669">
                  <c:v>-0.91601855876395866</c:v>
                </c:pt>
                <c:pt idx="670">
                  <c:v>-0.91601855876395866</c:v>
                </c:pt>
                <c:pt idx="671">
                  <c:v>-0.91601855876395866</c:v>
                </c:pt>
                <c:pt idx="672">
                  <c:v>-0.91601855876395866</c:v>
                </c:pt>
                <c:pt idx="673">
                  <c:v>-0.91601855876395866</c:v>
                </c:pt>
                <c:pt idx="674">
                  <c:v>-0.91601855876395866</c:v>
                </c:pt>
                <c:pt idx="675">
                  <c:v>-0.91601855876395866</c:v>
                </c:pt>
                <c:pt idx="676">
                  <c:v>-0.91601855876395866</c:v>
                </c:pt>
                <c:pt idx="677">
                  <c:v>-0.91601855876395866</c:v>
                </c:pt>
                <c:pt idx="678">
                  <c:v>-0.91601855876395866</c:v>
                </c:pt>
                <c:pt idx="679">
                  <c:v>-0.91601855876395866</c:v>
                </c:pt>
                <c:pt idx="680">
                  <c:v>-0.91601855876395866</c:v>
                </c:pt>
                <c:pt idx="681">
                  <c:v>-0.91601855876395866</c:v>
                </c:pt>
                <c:pt idx="682">
                  <c:v>-0.91601855876395866</c:v>
                </c:pt>
                <c:pt idx="683">
                  <c:v>-0.91601855876395866</c:v>
                </c:pt>
                <c:pt idx="684">
                  <c:v>-0.91601855876395866</c:v>
                </c:pt>
                <c:pt idx="685">
                  <c:v>-0.91601855876395866</c:v>
                </c:pt>
                <c:pt idx="686">
                  <c:v>-0.91601855876395866</c:v>
                </c:pt>
                <c:pt idx="687">
                  <c:v>-0.91601855876395866</c:v>
                </c:pt>
                <c:pt idx="688">
                  <c:v>-0.91601855876395866</c:v>
                </c:pt>
                <c:pt idx="689">
                  <c:v>-0.91601855876395866</c:v>
                </c:pt>
                <c:pt idx="690">
                  <c:v>-0.91601855876395866</c:v>
                </c:pt>
                <c:pt idx="691">
                  <c:v>-0.91601855876395866</c:v>
                </c:pt>
                <c:pt idx="692">
                  <c:v>-0.91601855876395866</c:v>
                </c:pt>
                <c:pt idx="693">
                  <c:v>-0.91601855876395866</c:v>
                </c:pt>
                <c:pt idx="694">
                  <c:v>-0.91601855876395866</c:v>
                </c:pt>
                <c:pt idx="695">
                  <c:v>-0.91601855876395866</c:v>
                </c:pt>
                <c:pt idx="696">
                  <c:v>-0.91601855876395866</c:v>
                </c:pt>
                <c:pt idx="697">
                  <c:v>-0.91601855876395866</c:v>
                </c:pt>
                <c:pt idx="698">
                  <c:v>-0.91601855876395866</c:v>
                </c:pt>
                <c:pt idx="699">
                  <c:v>-0.91601855876395866</c:v>
                </c:pt>
                <c:pt idx="700">
                  <c:v>-0.91601855876395866</c:v>
                </c:pt>
                <c:pt idx="701">
                  <c:v>-0.91601855876395866</c:v>
                </c:pt>
                <c:pt idx="702">
                  <c:v>-0.91601855876395866</c:v>
                </c:pt>
                <c:pt idx="703">
                  <c:v>-0.91601855876395866</c:v>
                </c:pt>
                <c:pt idx="704">
                  <c:v>-0.91601855876395866</c:v>
                </c:pt>
                <c:pt idx="705">
                  <c:v>-0.91601855876395866</c:v>
                </c:pt>
                <c:pt idx="706">
                  <c:v>-0.91601855876395866</c:v>
                </c:pt>
                <c:pt idx="707">
                  <c:v>-0.91601855876395866</c:v>
                </c:pt>
                <c:pt idx="708">
                  <c:v>-0.91601855876395866</c:v>
                </c:pt>
                <c:pt idx="709">
                  <c:v>-0.91601855876395866</c:v>
                </c:pt>
                <c:pt idx="710">
                  <c:v>-0.91601855876395866</c:v>
                </c:pt>
                <c:pt idx="711">
                  <c:v>-0.91601855876395866</c:v>
                </c:pt>
                <c:pt idx="712">
                  <c:v>-0.91601855876395866</c:v>
                </c:pt>
                <c:pt idx="713">
                  <c:v>-0.91601855876395866</c:v>
                </c:pt>
                <c:pt idx="714">
                  <c:v>-0.91601855876395866</c:v>
                </c:pt>
                <c:pt idx="715">
                  <c:v>-0.91601855876395866</c:v>
                </c:pt>
                <c:pt idx="716">
                  <c:v>-0.91601855876395866</c:v>
                </c:pt>
                <c:pt idx="717">
                  <c:v>-0.91601855876395866</c:v>
                </c:pt>
                <c:pt idx="718">
                  <c:v>-0.91601855876395866</c:v>
                </c:pt>
                <c:pt idx="719">
                  <c:v>-0.91601855876395866</c:v>
                </c:pt>
                <c:pt idx="720">
                  <c:v>-0.91601855876395866</c:v>
                </c:pt>
                <c:pt idx="721">
                  <c:v>-0.91601855876395866</c:v>
                </c:pt>
                <c:pt idx="722">
                  <c:v>-0.91601855876395866</c:v>
                </c:pt>
                <c:pt idx="723">
                  <c:v>-0.91601855876395866</c:v>
                </c:pt>
                <c:pt idx="724">
                  <c:v>-0.91601855876395866</c:v>
                </c:pt>
                <c:pt idx="725">
                  <c:v>-0.91601855876395866</c:v>
                </c:pt>
                <c:pt idx="726">
                  <c:v>-0.91601855876395866</c:v>
                </c:pt>
                <c:pt idx="727">
                  <c:v>-0.91601855876395866</c:v>
                </c:pt>
                <c:pt idx="728">
                  <c:v>-0.91601855876395866</c:v>
                </c:pt>
                <c:pt idx="729">
                  <c:v>-0.91601855876395866</c:v>
                </c:pt>
                <c:pt idx="730">
                  <c:v>-0.91601855876395866</c:v>
                </c:pt>
                <c:pt idx="731">
                  <c:v>-0.91601855876395866</c:v>
                </c:pt>
                <c:pt idx="732">
                  <c:v>-0.91601855876395866</c:v>
                </c:pt>
                <c:pt idx="733">
                  <c:v>-0.91601855876395866</c:v>
                </c:pt>
                <c:pt idx="734">
                  <c:v>-0.91601855876395866</c:v>
                </c:pt>
                <c:pt idx="735">
                  <c:v>-0.91601855876395866</c:v>
                </c:pt>
                <c:pt idx="736">
                  <c:v>-0.91601855876395866</c:v>
                </c:pt>
                <c:pt idx="737">
                  <c:v>-0.91601855876395866</c:v>
                </c:pt>
                <c:pt idx="738">
                  <c:v>-0.91601855876395866</c:v>
                </c:pt>
                <c:pt idx="739">
                  <c:v>-0.91601855876395866</c:v>
                </c:pt>
                <c:pt idx="740">
                  <c:v>-0.91601855876395866</c:v>
                </c:pt>
                <c:pt idx="741">
                  <c:v>-0.91601855876395866</c:v>
                </c:pt>
                <c:pt idx="742">
                  <c:v>-0.91601855876395866</c:v>
                </c:pt>
                <c:pt idx="743">
                  <c:v>-0.91601855876395866</c:v>
                </c:pt>
                <c:pt idx="744">
                  <c:v>-0.91601855876395866</c:v>
                </c:pt>
                <c:pt idx="745">
                  <c:v>-0.91601855876395866</c:v>
                </c:pt>
                <c:pt idx="746">
                  <c:v>-0.91601855876395866</c:v>
                </c:pt>
                <c:pt idx="747">
                  <c:v>-0.91601855876395866</c:v>
                </c:pt>
                <c:pt idx="748">
                  <c:v>-0.91601855876395866</c:v>
                </c:pt>
                <c:pt idx="749">
                  <c:v>-0.91601855876395866</c:v>
                </c:pt>
                <c:pt idx="750">
                  <c:v>-0.91601855876395866</c:v>
                </c:pt>
                <c:pt idx="751">
                  <c:v>-0.91601855876395866</c:v>
                </c:pt>
                <c:pt idx="752">
                  <c:v>-0.91601855876395866</c:v>
                </c:pt>
                <c:pt idx="753">
                  <c:v>-0.91601855876395866</c:v>
                </c:pt>
                <c:pt idx="754">
                  <c:v>-0.91601855876395866</c:v>
                </c:pt>
                <c:pt idx="755">
                  <c:v>-0.91601855876395866</c:v>
                </c:pt>
                <c:pt idx="756">
                  <c:v>-0.91601855876395866</c:v>
                </c:pt>
                <c:pt idx="757">
                  <c:v>-0.91601855876395866</c:v>
                </c:pt>
                <c:pt idx="758">
                  <c:v>-0.91601855876395866</c:v>
                </c:pt>
                <c:pt idx="759">
                  <c:v>-0.91601855876395866</c:v>
                </c:pt>
                <c:pt idx="760">
                  <c:v>-0.91601855876395866</c:v>
                </c:pt>
                <c:pt idx="761">
                  <c:v>-0.91601855876395866</c:v>
                </c:pt>
                <c:pt idx="762">
                  <c:v>-0.91601855876395866</c:v>
                </c:pt>
                <c:pt idx="763">
                  <c:v>-0.91601855876395866</c:v>
                </c:pt>
                <c:pt idx="764">
                  <c:v>-0.91601855876395866</c:v>
                </c:pt>
                <c:pt idx="765">
                  <c:v>-0.91601855876395866</c:v>
                </c:pt>
                <c:pt idx="766">
                  <c:v>-0.91601855876395866</c:v>
                </c:pt>
                <c:pt idx="767">
                  <c:v>-0.91601855876395866</c:v>
                </c:pt>
                <c:pt idx="768">
                  <c:v>-0.91601855876395866</c:v>
                </c:pt>
                <c:pt idx="769">
                  <c:v>-0.91601855876395866</c:v>
                </c:pt>
                <c:pt idx="770">
                  <c:v>-0.91601855876395866</c:v>
                </c:pt>
                <c:pt idx="771">
                  <c:v>-0.91601855876395866</c:v>
                </c:pt>
                <c:pt idx="772">
                  <c:v>-0.91601855876395866</c:v>
                </c:pt>
                <c:pt idx="773">
                  <c:v>-0.91601855876395866</c:v>
                </c:pt>
                <c:pt idx="774">
                  <c:v>-0.91601855876395866</c:v>
                </c:pt>
                <c:pt idx="775">
                  <c:v>-0.91601855876395866</c:v>
                </c:pt>
                <c:pt idx="776">
                  <c:v>-0.91601855876395866</c:v>
                </c:pt>
                <c:pt idx="777">
                  <c:v>-0.91601855876395866</c:v>
                </c:pt>
                <c:pt idx="778">
                  <c:v>-0.91601855876395866</c:v>
                </c:pt>
                <c:pt idx="779">
                  <c:v>-0.91601855876395866</c:v>
                </c:pt>
                <c:pt idx="780">
                  <c:v>-0.91601855876395866</c:v>
                </c:pt>
                <c:pt idx="781">
                  <c:v>-0.91601855876395866</c:v>
                </c:pt>
                <c:pt idx="782">
                  <c:v>-0.91601855876395866</c:v>
                </c:pt>
                <c:pt idx="783">
                  <c:v>-0.91601855876395866</c:v>
                </c:pt>
                <c:pt idx="784">
                  <c:v>-0.91601855876395866</c:v>
                </c:pt>
                <c:pt idx="785">
                  <c:v>-0.91601855876395866</c:v>
                </c:pt>
                <c:pt idx="786">
                  <c:v>-0.91601855876395866</c:v>
                </c:pt>
                <c:pt idx="787">
                  <c:v>-0.91601855876395866</c:v>
                </c:pt>
                <c:pt idx="788">
                  <c:v>-0.91601855876395866</c:v>
                </c:pt>
                <c:pt idx="789">
                  <c:v>-0.91601855876395866</c:v>
                </c:pt>
                <c:pt idx="790">
                  <c:v>-0.91601855876395866</c:v>
                </c:pt>
                <c:pt idx="791">
                  <c:v>-0.91601855876395866</c:v>
                </c:pt>
                <c:pt idx="792">
                  <c:v>-0.91601855876395866</c:v>
                </c:pt>
                <c:pt idx="793">
                  <c:v>-0.91601855876395866</c:v>
                </c:pt>
                <c:pt idx="794">
                  <c:v>-0.91601855876395866</c:v>
                </c:pt>
                <c:pt idx="795">
                  <c:v>-0.91601855876395866</c:v>
                </c:pt>
                <c:pt idx="796">
                  <c:v>-0.91601855876395866</c:v>
                </c:pt>
                <c:pt idx="797">
                  <c:v>-0.91601855876395866</c:v>
                </c:pt>
                <c:pt idx="798">
                  <c:v>-0.91601855876395866</c:v>
                </c:pt>
                <c:pt idx="799">
                  <c:v>-0.91601855876395866</c:v>
                </c:pt>
                <c:pt idx="800">
                  <c:v>-0.91601855876395866</c:v>
                </c:pt>
                <c:pt idx="801">
                  <c:v>-0.91601855876395866</c:v>
                </c:pt>
                <c:pt idx="802">
                  <c:v>-0.91601855876395866</c:v>
                </c:pt>
                <c:pt idx="803">
                  <c:v>-0.91601855876395866</c:v>
                </c:pt>
                <c:pt idx="804">
                  <c:v>-0.91601855876395866</c:v>
                </c:pt>
                <c:pt idx="805">
                  <c:v>-0.91601855876395866</c:v>
                </c:pt>
                <c:pt idx="806">
                  <c:v>-0.91601855876395866</c:v>
                </c:pt>
                <c:pt idx="807">
                  <c:v>-0.91601855876395866</c:v>
                </c:pt>
                <c:pt idx="808">
                  <c:v>-0.91601855876395866</c:v>
                </c:pt>
                <c:pt idx="809">
                  <c:v>-0.91601855876395866</c:v>
                </c:pt>
                <c:pt idx="810">
                  <c:v>-0.91601855876395866</c:v>
                </c:pt>
                <c:pt idx="811">
                  <c:v>-0.91601855876395866</c:v>
                </c:pt>
                <c:pt idx="812">
                  <c:v>-0.91601855876395866</c:v>
                </c:pt>
                <c:pt idx="813">
                  <c:v>-0.91601855876395866</c:v>
                </c:pt>
                <c:pt idx="814">
                  <c:v>-0.91601855876395866</c:v>
                </c:pt>
                <c:pt idx="815">
                  <c:v>-0.91601855876395866</c:v>
                </c:pt>
                <c:pt idx="816">
                  <c:v>-0.91601855876395866</c:v>
                </c:pt>
                <c:pt idx="817">
                  <c:v>-0.91601855876395866</c:v>
                </c:pt>
                <c:pt idx="818">
                  <c:v>-0.91601855876395866</c:v>
                </c:pt>
                <c:pt idx="819">
                  <c:v>-0.91601855876395866</c:v>
                </c:pt>
                <c:pt idx="820">
                  <c:v>-0.91601855876395866</c:v>
                </c:pt>
                <c:pt idx="821">
                  <c:v>-0.91601855876395866</c:v>
                </c:pt>
                <c:pt idx="822">
                  <c:v>-0.91601855876395866</c:v>
                </c:pt>
                <c:pt idx="823">
                  <c:v>-0.91601855876395866</c:v>
                </c:pt>
                <c:pt idx="824">
                  <c:v>-0.91601855876395866</c:v>
                </c:pt>
                <c:pt idx="825">
                  <c:v>-0.91601855876395866</c:v>
                </c:pt>
                <c:pt idx="826">
                  <c:v>-0.91601855876395866</c:v>
                </c:pt>
                <c:pt idx="827">
                  <c:v>-0.91601855876395866</c:v>
                </c:pt>
                <c:pt idx="828">
                  <c:v>-0.91601855876395866</c:v>
                </c:pt>
                <c:pt idx="829">
                  <c:v>-0.91601855876395866</c:v>
                </c:pt>
                <c:pt idx="830">
                  <c:v>-0.91601855876395866</c:v>
                </c:pt>
                <c:pt idx="831">
                  <c:v>-0.91601855876395866</c:v>
                </c:pt>
                <c:pt idx="832">
                  <c:v>-0.91601855876395866</c:v>
                </c:pt>
                <c:pt idx="833">
                  <c:v>-0.91601855876395866</c:v>
                </c:pt>
                <c:pt idx="834">
                  <c:v>-0.91601855876395866</c:v>
                </c:pt>
                <c:pt idx="835">
                  <c:v>-0.91601855876395866</c:v>
                </c:pt>
                <c:pt idx="836">
                  <c:v>-0.91601855876395866</c:v>
                </c:pt>
                <c:pt idx="837">
                  <c:v>-0.91601855876395866</c:v>
                </c:pt>
                <c:pt idx="838">
                  <c:v>-0.91601855876395866</c:v>
                </c:pt>
                <c:pt idx="839">
                  <c:v>-0.91601855876395866</c:v>
                </c:pt>
                <c:pt idx="840">
                  <c:v>-0.91601855876395866</c:v>
                </c:pt>
                <c:pt idx="841">
                  <c:v>-0.91601855876395866</c:v>
                </c:pt>
                <c:pt idx="842">
                  <c:v>-0.91601855876395866</c:v>
                </c:pt>
                <c:pt idx="843">
                  <c:v>-0.91601855876395866</c:v>
                </c:pt>
                <c:pt idx="844">
                  <c:v>-0.91601855876395866</c:v>
                </c:pt>
                <c:pt idx="845">
                  <c:v>-0.91601855876395866</c:v>
                </c:pt>
                <c:pt idx="846">
                  <c:v>-0.91601855876395866</c:v>
                </c:pt>
                <c:pt idx="847">
                  <c:v>-0.91601855876395866</c:v>
                </c:pt>
                <c:pt idx="848">
                  <c:v>-0.91601855876395866</c:v>
                </c:pt>
                <c:pt idx="849">
                  <c:v>-0.91601855876395866</c:v>
                </c:pt>
                <c:pt idx="850">
                  <c:v>-0.91601855876395866</c:v>
                </c:pt>
                <c:pt idx="851">
                  <c:v>-0.91601855876395866</c:v>
                </c:pt>
                <c:pt idx="852">
                  <c:v>-0.91601855876395866</c:v>
                </c:pt>
                <c:pt idx="853">
                  <c:v>-0.91601855876395866</c:v>
                </c:pt>
                <c:pt idx="854">
                  <c:v>-0.91601855876395866</c:v>
                </c:pt>
                <c:pt idx="855">
                  <c:v>-0.91601855876395866</c:v>
                </c:pt>
                <c:pt idx="856">
                  <c:v>-0.91601855876395866</c:v>
                </c:pt>
                <c:pt idx="857">
                  <c:v>-0.91601855876395866</c:v>
                </c:pt>
                <c:pt idx="858">
                  <c:v>-0.91601855876395866</c:v>
                </c:pt>
                <c:pt idx="859">
                  <c:v>-0.91601855876395866</c:v>
                </c:pt>
                <c:pt idx="860">
                  <c:v>-0.91601855876395866</c:v>
                </c:pt>
                <c:pt idx="861">
                  <c:v>-0.91601855876395866</c:v>
                </c:pt>
                <c:pt idx="862">
                  <c:v>-0.91601855876395866</c:v>
                </c:pt>
                <c:pt idx="863">
                  <c:v>-0.91601855876395866</c:v>
                </c:pt>
                <c:pt idx="864">
                  <c:v>-0.91601855876395866</c:v>
                </c:pt>
                <c:pt idx="865">
                  <c:v>-0.91601855876395866</c:v>
                </c:pt>
                <c:pt idx="866">
                  <c:v>-0.91601855876395866</c:v>
                </c:pt>
                <c:pt idx="867">
                  <c:v>-0.91601855876395866</c:v>
                </c:pt>
                <c:pt idx="868">
                  <c:v>-0.91601855876395866</c:v>
                </c:pt>
                <c:pt idx="869">
                  <c:v>-0.91601855876395866</c:v>
                </c:pt>
                <c:pt idx="870">
                  <c:v>-0.91601855876395866</c:v>
                </c:pt>
                <c:pt idx="871">
                  <c:v>-0.91601855876395866</c:v>
                </c:pt>
                <c:pt idx="872">
                  <c:v>-0.91601855876395866</c:v>
                </c:pt>
                <c:pt idx="873">
                  <c:v>-0.91601855876395866</c:v>
                </c:pt>
                <c:pt idx="874">
                  <c:v>-0.91601855876395866</c:v>
                </c:pt>
                <c:pt idx="875">
                  <c:v>-0.91601855876395866</c:v>
                </c:pt>
                <c:pt idx="876">
                  <c:v>-0.91601855876395866</c:v>
                </c:pt>
                <c:pt idx="877">
                  <c:v>-0.91601855876395866</c:v>
                </c:pt>
                <c:pt idx="878">
                  <c:v>-0.91601855876395866</c:v>
                </c:pt>
                <c:pt idx="879">
                  <c:v>-0.91601855876395866</c:v>
                </c:pt>
                <c:pt idx="880">
                  <c:v>-0.91601855876395866</c:v>
                </c:pt>
                <c:pt idx="881">
                  <c:v>-0.91601855876395866</c:v>
                </c:pt>
                <c:pt idx="882">
                  <c:v>-0.91601855876395866</c:v>
                </c:pt>
                <c:pt idx="883">
                  <c:v>-0.91601855876395866</c:v>
                </c:pt>
                <c:pt idx="884">
                  <c:v>-0.91601855876395866</c:v>
                </c:pt>
                <c:pt idx="885">
                  <c:v>-0.91601855876395866</c:v>
                </c:pt>
                <c:pt idx="886">
                  <c:v>-0.91601855876395866</c:v>
                </c:pt>
                <c:pt idx="887">
                  <c:v>-0.91601855876395866</c:v>
                </c:pt>
                <c:pt idx="888">
                  <c:v>-0.91601855876395866</c:v>
                </c:pt>
                <c:pt idx="889">
                  <c:v>-0.91601855876395866</c:v>
                </c:pt>
                <c:pt idx="890">
                  <c:v>-0.91601855876395866</c:v>
                </c:pt>
                <c:pt idx="891">
                  <c:v>-0.91601855876395866</c:v>
                </c:pt>
                <c:pt idx="892">
                  <c:v>-0.91601855876395866</c:v>
                </c:pt>
                <c:pt idx="893">
                  <c:v>-0.91601855876395866</c:v>
                </c:pt>
                <c:pt idx="894">
                  <c:v>-0.91601855876395866</c:v>
                </c:pt>
                <c:pt idx="895">
                  <c:v>-0.91601855876395866</c:v>
                </c:pt>
                <c:pt idx="896">
                  <c:v>-0.91601855876395866</c:v>
                </c:pt>
                <c:pt idx="897">
                  <c:v>-0.91601855876395866</c:v>
                </c:pt>
                <c:pt idx="898">
                  <c:v>-0.91601855876395866</c:v>
                </c:pt>
                <c:pt idx="899">
                  <c:v>-0.91601855876395866</c:v>
                </c:pt>
                <c:pt idx="900">
                  <c:v>-0.91601855876395866</c:v>
                </c:pt>
                <c:pt idx="901">
                  <c:v>-0.91601855876395866</c:v>
                </c:pt>
                <c:pt idx="902">
                  <c:v>-0.91601855876395866</c:v>
                </c:pt>
                <c:pt idx="903">
                  <c:v>-0.91601855876395866</c:v>
                </c:pt>
                <c:pt idx="904">
                  <c:v>-0.91601855876395866</c:v>
                </c:pt>
                <c:pt idx="905">
                  <c:v>-0.91601855876395866</c:v>
                </c:pt>
                <c:pt idx="906">
                  <c:v>-0.91601855876395866</c:v>
                </c:pt>
                <c:pt idx="907">
                  <c:v>-0.91601855876395866</c:v>
                </c:pt>
                <c:pt idx="908">
                  <c:v>-0.91601855876395866</c:v>
                </c:pt>
                <c:pt idx="909">
                  <c:v>-0.91601855876395866</c:v>
                </c:pt>
                <c:pt idx="910">
                  <c:v>-0.91601855876395866</c:v>
                </c:pt>
                <c:pt idx="911">
                  <c:v>-0.91601855876395866</c:v>
                </c:pt>
                <c:pt idx="912">
                  <c:v>-0.91601855876395866</c:v>
                </c:pt>
                <c:pt idx="913">
                  <c:v>-0.91601855876395866</c:v>
                </c:pt>
                <c:pt idx="914">
                  <c:v>-0.91601855876395866</c:v>
                </c:pt>
                <c:pt idx="915">
                  <c:v>-0.91601855876395866</c:v>
                </c:pt>
                <c:pt idx="916">
                  <c:v>-0.91601855876395866</c:v>
                </c:pt>
                <c:pt idx="917">
                  <c:v>-0.91601855876395866</c:v>
                </c:pt>
                <c:pt idx="918">
                  <c:v>-0.91601855876395866</c:v>
                </c:pt>
                <c:pt idx="919">
                  <c:v>-0.91601855876395866</c:v>
                </c:pt>
                <c:pt idx="920">
                  <c:v>-0.91601855876395866</c:v>
                </c:pt>
                <c:pt idx="921">
                  <c:v>-0.91601855876395866</c:v>
                </c:pt>
                <c:pt idx="922">
                  <c:v>-0.91601855876395866</c:v>
                </c:pt>
                <c:pt idx="923">
                  <c:v>-0.91601855876395866</c:v>
                </c:pt>
                <c:pt idx="924">
                  <c:v>-0.91601855876395866</c:v>
                </c:pt>
                <c:pt idx="925">
                  <c:v>-0.91601855876395866</c:v>
                </c:pt>
                <c:pt idx="926">
                  <c:v>-0.91601855876395866</c:v>
                </c:pt>
                <c:pt idx="927">
                  <c:v>-0.91601855876395866</c:v>
                </c:pt>
                <c:pt idx="928">
                  <c:v>-0.91601855876395866</c:v>
                </c:pt>
                <c:pt idx="929">
                  <c:v>-0.91601855876395866</c:v>
                </c:pt>
                <c:pt idx="930">
                  <c:v>-0.91601855876395866</c:v>
                </c:pt>
                <c:pt idx="931">
                  <c:v>-0.91601855876395866</c:v>
                </c:pt>
                <c:pt idx="932">
                  <c:v>-0.91601855876395866</c:v>
                </c:pt>
                <c:pt idx="933">
                  <c:v>-0.91601855876395866</c:v>
                </c:pt>
                <c:pt idx="934">
                  <c:v>-0.91601855876395866</c:v>
                </c:pt>
                <c:pt idx="935">
                  <c:v>-0.91601855876395866</c:v>
                </c:pt>
                <c:pt idx="936">
                  <c:v>-0.91601855876395866</c:v>
                </c:pt>
                <c:pt idx="937">
                  <c:v>-0.91601855876395866</c:v>
                </c:pt>
                <c:pt idx="938">
                  <c:v>-0.91601855876395866</c:v>
                </c:pt>
                <c:pt idx="939">
                  <c:v>-0.91601855876395866</c:v>
                </c:pt>
                <c:pt idx="940">
                  <c:v>-0.91601855876395866</c:v>
                </c:pt>
                <c:pt idx="941">
                  <c:v>-0.91601855876395866</c:v>
                </c:pt>
                <c:pt idx="942">
                  <c:v>-0.91601855876395866</c:v>
                </c:pt>
                <c:pt idx="943">
                  <c:v>-0.91601855876395866</c:v>
                </c:pt>
                <c:pt idx="944">
                  <c:v>-0.91601855876395866</c:v>
                </c:pt>
                <c:pt idx="945">
                  <c:v>-0.91601855876395866</c:v>
                </c:pt>
                <c:pt idx="946">
                  <c:v>-0.91601855876395866</c:v>
                </c:pt>
                <c:pt idx="947">
                  <c:v>-0.91601855876395866</c:v>
                </c:pt>
                <c:pt idx="948">
                  <c:v>-0.91601855876395866</c:v>
                </c:pt>
                <c:pt idx="949">
                  <c:v>-0.91601855876395866</c:v>
                </c:pt>
                <c:pt idx="950">
                  <c:v>-0.91601855876395866</c:v>
                </c:pt>
                <c:pt idx="951">
                  <c:v>-0.91601855876395866</c:v>
                </c:pt>
                <c:pt idx="952">
                  <c:v>-0.91601855876395866</c:v>
                </c:pt>
                <c:pt idx="953">
                  <c:v>-0.91601855876395866</c:v>
                </c:pt>
                <c:pt idx="954">
                  <c:v>-0.91601855876395866</c:v>
                </c:pt>
                <c:pt idx="955">
                  <c:v>-0.91601855876395866</c:v>
                </c:pt>
                <c:pt idx="956">
                  <c:v>-0.91601855876395866</c:v>
                </c:pt>
                <c:pt idx="957">
                  <c:v>-0.91601855876395866</c:v>
                </c:pt>
                <c:pt idx="958">
                  <c:v>-0.91601855876395866</c:v>
                </c:pt>
                <c:pt idx="959">
                  <c:v>-0.91601855876395866</c:v>
                </c:pt>
                <c:pt idx="960">
                  <c:v>-0.91601855876395866</c:v>
                </c:pt>
                <c:pt idx="961">
                  <c:v>-0.91601855876395866</c:v>
                </c:pt>
                <c:pt idx="962">
                  <c:v>-0.91601855876395866</c:v>
                </c:pt>
                <c:pt idx="963">
                  <c:v>-0.91601855876395866</c:v>
                </c:pt>
                <c:pt idx="964">
                  <c:v>-0.91601855876395866</c:v>
                </c:pt>
                <c:pt idx="965">
                  <c:v>-0.91601855876395866</c:v>
                </c:pt>
                <c:pt idx="966">
                  <c:v>-0.91601855876395866</c:v>
                </c:pt>
                <c:pt idx="967">
                  <c:v>-0.91601855876395866</c:v>
                </c:pt>
                <c:pt idx="968">
                  <c:v>-0.91601855876395866</c:v>
                </c:pt>
                <c:pt idx="969">
                  <c:v>-0.91601855876395866</c:v>
                </c:pt>
                <c:pt idx="970">
                  <c:v>-0.91601855876395866</c:v>
                </c:pt>
                <c:pt idx="971">
                  <c:v>-0.91601855876395866</c:v>
                </c:pt>
                <c:pt idx="972">
                  <c:v>-0.91601855876395866</c:v>
                </c:pt>
                <c:pt idx="973">
                  <c:v>-0.91601855876395866</c:v>
                </c:pt>
                <c:pt idx="974">
                  <c:v>-0.91601855876395866</c:v>
                </c:pt>
                <c:pt idx="975">
                  <c:v>-0.91601855876395866</c:v>
                </c:pt>
                <c:pt idx="976">
                  <c:v>-0.91601855876395866</c:v>
                </c:pt>
                <c:pt idx="977">
                  <c:v>-0.91601855876395866</c:v>
                </c:pt>
                <c:pt idx="978">
                  <c:v>-0.91601855876395866</c:v>
                </c:pt>
                <c:pt idx="979">
                  <c:v>-0.91601855876395866</c:v>
                </c:pt>
                <c:pt idx="980">
                  <c:v>-0.91601855876395866</c:v>
                </c:pt>
                <c:pt idx="981">
                  <c:v>-0.91601855876395866</c:v>
                </c:pt>
                <c:pt idx="982">
                  <c:v>-0.91601855876395866</c:v>
                </c:pt>
                <c:pt idx="983">
                  <c:v>-0.91601855876395866</c:v>
                </c:pt>
                <c:pt idx="984">
                  <c:v>-0.91601855876395866</c:v>
                </c:pt>
                <c:pt idx="985">
                  <c:v>-0.91601855876395866</c:v>
                </c:pt>
                <c:pt idx="986">
                  <c:v>-0.91601855876395866</c:v>
                </c:pt>
                <c:pt idx="987">
                  <c:v>-0.91601855876395866</c:v>
                </c:pt>
                <c:pt idx="988">
                  <c:v>-0.91601855876395866</c:v>
                </c:pt>
                <c:pt idx="989">
                  <c:v>-0.91601855876395866</c:v>
                </c:pt>
                <c:pt idx="990">
                  <c:v>-0.91601855876395866</c:v>
                </c:pt>
                <c:pt idx="991">
                  <c:v>-0.91601855876395866</c:v>
                </c:pt>
                <c:pt idx="992">
                  <c:v>-0.91601855876395866</c:v>
                </c:pt>
                <c:pt idx="993">
                  <c:v>-0.91601855876395866</c:v>
                </c:pt>
                <c:pt idx="994">
                  <c:v>-0.91601855876395866</c:v>
                </c:pt>
                <c:pt idx="995">
                  <c:v>-0.91601855876395866</c:v>
                </c:pt>
                <c:pt idx="996">
                  <c:v>-0.91601855876395866</c:v>
                </c:pt>
                <c:pt idx="997">
                  <c:v>-0.91601855876395866</c:v>
                </c:pt>
                <c:pt idx="998">
                  <c:v>-0.91601855876395866</c:v>
                </c:pt>
                <c:pt idx="999">
                  <c:v>-0.91601855876395866</c:v>
                </c:pt>
                <c:pt idx="1000">
                  <c:v>-0.91601855876395866</c:v>
                </c:pt>
                <c:pt idx="1001">
                  <c:v>-0.91601855876395866</c:v>
                </c:pt>
                <c:pt idx="1002">
                  <c:v>-0.91601855876395866</c:v>
                </c:pt>
                <c:pt idx="1003">
                  <c:v>-0.91601855876395866</c:v>
                </c:pt>
                <c:pt idx="1004">
                  <c:v>-0.91601855876395866</c:v>
                </c:pt>
                <c:pt idx="1005">
                  <c:v>-0.91601855876395866</c:v>
                </c:pt>
                <c:pt idx="1006">
                  <c:v>-0.91601855876395866</c:v>
                </c:pt>
                <c:pt idx="1007">
                  <c:v>-0.91601855876395866</c:v>
                </c:pt>
                <c:pt idx="1008">
                  <c:v>-0.91601855876395866</c:v>
                </c:pt>
                <c:pt idx="1009">
                  <c:v>-0.91601855876395866</c:v>
                </c:pt>
                <c:pt idx="1010">
                  <c:v>-0.91601855876395866</c:v>
                </c:pt>
                <c:pt idx="1011">
                  <c:v>-0.91601855876395866</c:v>
                </c:pt>
                <c:pt idx="1012">
                  <c:v>-0.91601855876395866</c:v>
                </c:pt>
                <c:pt idx="1013">
                  <c:v>-0.91601855876395866</c:v>
                </c:pt>
                <c:pt idx="1014">
                  <c:v>-0.91601855876395866</c:v>
                </c:pt>
                <c:pt idx="1015">
                  <c:v>-0.91601855876395866</c:v>
                </c:pt>
                <c:pt idx="1016">
                  <c:v>-0.91601855876395866</c:v>
                </c:pt>
                <c:pt idx="1017">
                  <c:v>-0.91601855876395866</c:v>
                </c:pt>
                <c:pt idx="1018">
                  <c:v>-0.91601855876395866</c:v>
                </c:pt>
                <c:pt idx="1019">
                  <c:v>-0.91601855876395866</c:v>
                </c:pt>
                <c:pt idx="1020">
                  <c:v>-0.91601855876395866</c:v>
                </c:pt>
                <c:pt idx="1021">
                  <c:v>-0.91601855876395866</c:v>
                </c:pt>
                <c:pt idx="1022">
                  <c:v>-0.91601855876395866</c:v>
                </c:pt>
                <c:pt idx="1023">
                  <c:v>-0.91601855876395866</c:v>
                </c:pt>
                <c:pt idx="1024">
                  <c:v>-0.91601855876395866</c:v>
                </c:pt>
                <c:pt idx="1025">
                  <c:v>-0.91601855876395866</c:v>
                </c:pt>
                <c:pt idx="1026">
                  <c:v>-0.91601855876395866</c:v>
                </c:pt>
                <c:pt idx="1027">
                  <c:v>-0.91601855876395866</c:v>
                </c:pt>
                <c:pt idx="1028">
                  <c:v>-0.91601855876395866</c:v>
                </c:pt>
                <c:pt idx="1029">
                  <c:v>-0.91601855876395866</c:v>
                </c:pt>
                <c:pt idx="1030">
                  <c:v>-0.91601855876395866</c:v>
                </c:pt>
                <c:pt idx="1031">
                  <c:v>-0.91601855876395866</c:v>
                </c:pt>
                <c:pt idx="1032">
                  <c:v>-0.91601855876395866</c:v>
                </c:pt>
                <c:pt idx="1033">
                  <c:v>-0.91601855876395866</c:v>
                </c:pt>
                <c:pt idx="1034">
                  <c:v>-0.91601855876395866</c:v>
                </c:pt>
                <c:pt idx="1035">
                  <c:v>-0.91601855876395866</c:v>
                </c:pt>
                <c:pt idx="1036">
                  <c:v>-0.91601855876395866</c:v>
                </c:pt>
                <c:pt idx="1037">
                  <c:v>-0.91601855876395866</c:v>
                </c:pt>
                <c:pt idx="1038">
                  <c:v>-0.91601855876395866</c:v>
                </c:pt>
                <c:pt idx="1039">
                  <c:v>-0.91601855876395866</c:v>
                </c:pt>
                <c:pt idx="1040">
                  <c:v>-0.91601855876395866</c:v>
                </c:pt>
                <c:pt idx="1041">
                  <c:v>-0.91601855876395866</c:v>
                </c:pt>
                <c:pt idx="1042">
                  <c:v>-0.91601855876395866</c:v>
                </c:pt>
                <c:pt idx="1043">
                  <c:v>-0.91601855876395866</c:v>
                </c:pt>
                <c:pt idx="1044">
                  <c:v>-0.91601855876395866</c:v>
                </c:pt>
                <c:pt idx="1045">
                  <c:v>-0.91601855876395866</c:v>
                </c:pt>
                <c:pt idx="1046">
                  <c:v>-0.91601855876395866</c:v>
                </c:pt>
                <c:pt idx="1047">
                  <c:v>-0.91601855876395866</c:v>
                </c:pt>
                <c:pt idx="1048">
                  <c:v>-0.91601855876395866</c:v>
                </c:pt>
                <c:pt idx="1049">
                  <c:v>-0.91601855876395866</c:v>
                </c:pt>
                <c:pt idx="1050">
                  <c:v>-0.91601855876395866</c:v>
                </c:pt>
                <c:pt idx="1051">
                  <c:v>-0.91601855876395866</c:v>
                </c:pt>
                <c:pt idx="1052">
                  <c:v>-0.91601855876395866</c:v>
                </c:pt>
                <c:pt idx="1053">
                  <c:v>-0.91601855876395866</c:v>
                </c:pt>
                <c:pt idx="1054">
                  <c:v>-0.91601855876395866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42-4441-B3F0-434848FD7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513880"/>
        <c:axId val="322514272"/>
      </c:areaChart>
      <c:scatterChart>
        <c:scatterStyle val="lineMarker"/>
        <c:varyColors val="0"/>
        <c:ser>
          <c:idx val="4"/>
          <c:order val="4"/>
          <c:tx>
            <c:strRef>
              <c:f>'    '!$H$9</c:f>
              <c:strCache>
                <c:ptCount val="1"/>
              </c:strCache>
            </c:strRef>
          </c:tx>
          <c:spPr>
            <a:ln w="9525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   '!$H$11:$H$12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    '!$I$11:$I$12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42-4441-B3F0-434848FD71DE}"/>
            </c:ext>
          </c:extLst>
        </c:ser>
        <c:ser>
          <c:idx val="5"/>
          <c:order val="5"/>
          <c:tx>
            <c:strRef>
              <c:f>'    '!$K$9</c:f>
              <c:strCache>
                <c:ptCount val="1"/>
              </c:strCache>
            </c:strRef>
          </c:tx>
          <c:spPr>
            <a:ln w="9525" cap="rnd">
              <a:solidFill>
                <a:schemeClr val="bg1">
                  <a:lumMod val="9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    '!$K$11:$K$12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'    '!$L$11:$L$12</c:f>
              <c:numCache>
                <c:formatCode>General</c:formatCode>
                <c:ptCount val="2"/>
                <c:pt idx="0">
                  <c:v>1</c:v>
                </c:pt>
                <c:pt idx="1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42-4441-B3F0-434848FD7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60016"/>
        <c:axId val="321059624"/>
      </c:scatterChart>
      <c:catAx>
        <c:axId val="322513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4272"/>
        <c:crosses val="autoZero"/>
        <c:auto val="1"/>
        <c:lblAlgn val="ctr"/>
        <c:lblOffset val="100"/>
        <c:noMultiLvlLbl val="0"/>
      </c:catAx>
      <c:valAx>
        <c:axId val="322514272"/>
        <c:scaling>
          <c:orientation val="minMax"/>
          <c:max val="1"/>
          <c:min val="-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2513880"/>
        <c:crosses val="autoZero"/>
        <c:crossBetween val="between"/>
      </c:valAx>
      <c:valAx>
        <c:axId val="321059624"/>
        <c:scaling>
          <c:orientation val="minMax"/>
          <c:max val="1"/>
          <c:min val="-1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60016"/>
        <c:crosses val="max"/>
        <c:crossBetween val="midCat"/>
      </c:valAx>
      <c:valAx>
        <c:axId val="321060016"/>
        <c:scaling>
          <c:orientation val="minMax"/>
          <c:max val="1"/>
        </c:scaling>
        <c:delete val="0"/>
        <c:axPos val="t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059624"/>
        <c:crosses val="max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rgbClr val="1B202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D7-45A5-99CC-0079E580A29D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'!$AC$40:$AC$46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-4.711050000000002</c:v>
                </c:pt>
              </c:numCache>
            </c:numRef>
          </c:xVal>
          <c:yVal>
            <c:numRef>
              <c:f>'  '!$AD$40:$AD$46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7.2924999999999986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D7-45A5-99CC-0079E580A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0-462D-A088-03962DE9BB12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'!$AF$40:$AF$46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-2.0389380530973433</c:v>
                </c:pt>
                <c:pt idx="5">
                  <c:v>#N/A</c:v>
                </c:pt>
                <c:pt idx="6">
                  <c:v>#N/A</c:v>
                </c:pt>
              </c:numCache>
            </c:numRef>
          </c:xVal>
          <c:yVal>
            <c:numRef>
              <c:f>'  '!$AG$40:$AG$46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-8.8281965212084241</c:v>
                </c:pt>
                <c:pt idx="5">
                  <c:v>#N/A</c:v>
                </c:pt>
                <c:pt idx="6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D0-462D-A088-03962DE9B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616398677990779E-2"/>
          <c:y val="3.4517313204702811E-2"/>
          <c:w val="0.9162596460998248"/>
          <c:h val="0.91924912482339205"/>
        </c:manualLayout>
      </c:layout>
      <c:scatterChart>
        <c:scatterStyle val="lineMarker"/>
        <c:varyColors val="0"/>
        <c:ser>
          <c:idx val="1"/>
          <c:order val="0"/>
          <c:spPr>
            <a:ln w="19050" cap="sq">
              <a:solidFill>
                <a:schemeClr val="tx1">
                  <a:lumMod val="65000"/>
                  <a:lumOff val="35000"/>
                </a:schemeClr>
              </a:solidFill>
              <a:miter lim="800000"/>
            </a:ln>
          </c:spPr>
          <c:marker>
            <c:symbol val="none"/>
          </c:marker>
          <c:xVal>
            <c:numRef>
              <c:f>'  '!$Z$40:$Z$46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0</c:v>
                </c:pt>
              </c:numCache>
            </c:numRef>
          </c:xVal>
          <c:yVal>
            <c:numRef>
              <c:f>'  '!$AA$40:$AA$46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5</c:v>
                </c:pt>
                <c:pt idx="6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B4-4B97-98EB-73C7C0BE0A3B}"/>
            </c:ext>
          </c:extLst>
        </c:ser>
        <c:ser>
          <c:idx val="0"/>
          <c:order val="1"/>
          <c:spPr>
            <a:ln w="28575" cap="sq">
              <a:solidFill>
                <a:schemeClr val="bg1"/>
              </a:solidFill>
              <a:miter lim="800000"/>
            </a:ln>
          </c:spPr>
          <c:marker>
            <c:symbol val="none"/>
          </c:marker>
          <c:xVal>
            <c:numRef>
              <c:f>'  '!$AI$40:$AI$46</c:f>
              <c:numCache>
                <c:formatCode>0.00</c:formatCode>
                <c:ptCount val="7"/>
                <c:pt idx="0">
                  <c:v>0</c:v>
                </c:pt>
                <c:pt idx="1">
                  <c:v>8.6999999999999993</c:v>
                </c:pt>
                <c:pt idx="2">
                  <c:v>8.6999999999999993</c:v>
                </c:pt>
                <c:pt idx="3">
                  <c:v>0</c:v>
                </c:pt>
                <c:pt idx="4">
                  <c:v>-8.6999999999999993</c:v>
                </c:pt>
                <c:pt idx="5">
                  <c:v>-8.6999999999999993</c:v>
                </c:pt>
                <c:pt idx="6">
                  <c:v>#N/A</c:v>
                </c:pt>
              </c:numCache>
            </c:numRef>
          </c:xVal>
          <c:yVal>
            <c:numRef>
              <c:f>'  '!$AJ$40:$AJ$46</c:f>
              <c:numCache>
                <c:formatCode>0.00</c:formatCode>
                <c:ptCount val="7"/>
                <c:pt idx="0">
                  <c:v>10</c:v>
                </c:pt>
                <c:pt idx="1">
                  <c:v>5</c:v>
                </c:pt>
                <c:pt idx="2">
                  <c:v>-5</c:v>
                </c:pt>
                <c:pt idx="3">
                  <c:v>-10</c:v>
                </c:pt>
                <c:pt idx="4">
                  <c:v>-5</c:v>
                </c:pt>
                <c:pt idx="5">
                  <c:v>-2.8107274355657328</c:v>
                </c:pt>
                <c:pt idx="6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B4-4B97-98EB-73C7C0BE0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  <c:max val="11"/>
          <c:min val="-11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38310073505762E-2"/>
          <c:y val="4.1784439554503915E-2"/>
          <c:w val="0.92104722995801469"/>
          <c:h val="0.91924912482339205"/>
        </c:manualLayout>
      </c:layou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612957491624142E-2"/>
          <c:y val="4.1784051128335997E-2"/>
          <c:w val="0.92104722995801469"/>
          <c:h val="0.91924912482339205"/>
        </c:manualLayout>
      </c:layout>
      <c:scatterChart>
        <c:scatterStyle val="line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511519280"/>
        <c:axId val="1"/>
      </c:scatterChart>
      <c:valAx>
        <c:axId val="511519280"/>
        <c:scaling>
          <c:orientation val="minMax"/>
        </c:scaling>
        <c:delete val="1"/>
        <c:axPos val="b"/>
        <c:numFmt formatCode="#,##0" sourceLinked="0"/>
        <c:majorTickMark val="out"/>
        <c:minorTickMark val="none"/>
        <c:tickLblPos val="nextTo"/>
        <c:crossAx val="1"/>
        <c:crosses val="autoZero"/>
        <c:crossBetween val="midCat"/>
        <c:majorUnit val="1"/>
      </c:valAx>
      <c:valAx>
        <c:axId val="1"/>
        <c:scaling>
          <c:orientation val="minMax"/>
          <c:max val="11"/>
          <c:min val="-11"/>
        </c:scaling>
        <c:delete val="1"/>
        <c:axPos val="l"/>
        <c:numFmt formatCode="#,##0" sourceLinked="0"/>
        <c:majorTickMark val="out"/>
        <c:minorTickMark val="none"/>
        <c:tickLblPos val="nextTo"/>
        <c:crossAx val="5115192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CheckBox" fmlaLink="'Confusion Matrix'!$AL$2" lockText="1" noThreeD="1"/>
</file>

<file path=xl/ctrlProps/ctrlProp3.xml><?xml version="1.0" encoding="utf-8"?>
<formControlPr xmlns="http://schemas.microsoft.com/office/spreadsheetml/2009/9/main" objectType="Spin" dx="16" fmlaLink="'        '!$B$1" max="100" min="1" noThreeD="1" page="10" val="65"/>
</file>

<file path=xl/ctrlProps/ctrlProp4.xml><?xml version="1.0" encoding="utf-8"?>
<formControlPr xmlns="http://schemas.microsoft.com/office/spreadsheetml/2009/9/main" objectType="Drop" dropLines="4" dropStyle="combo" dx="22" fmlaLink="Processing!$S$1" fmlaRange="Processing!$Y$1:$Y$4" noThreeD="1" sel="1" val="0"/>
</file>

<file path=xl/ctrlProps/ctrlProp5.xml><?xml version="1.0" encoding="utf-8"?>
<formControlPr xmlns="http://schemas.microsoft.com/office/spreadsheetml/2009/9/main" objectType="CheckBox" fmlaLink="'     '!$Q$14" lockText="1" noThreeD="1"/>
</file>

<file path=xl/ctrlProps/ctrlProp6.xml><?xml version="1.0" encoding="utf-8"?>
<formControlPr xmlns="http://schemas.microsoft.com/office/spreadsheetml/2009/9/main" objectType="CheckBox" fmlaLink="'     '!$T$14" lockText="1" noThreeD="1"/>
</file>

<file path=xl/ctrlProps/ctrlProp7.xml><?xml version="1.0" encoding="utf-8"?>
<formControlPr xmlns="http://schemas.microsoft.com/office/spreadsheetml/2009/9/main" objectType="CheckBox" fmlaLink="'     '!$P$14" lockText="1" noThreeD="1"/>
</file>

<file path=xl/ctrlProps/ctrlProp8.xml><?xml version="1.0" encoding="utf-8"?>
<formControlPr xmlns="http://schemas.microsoft.com/office/spreadsheetml/2009/9/main" objectType="CheckBox" fmlaLink="'     '!$U$14" lockText="1" noThreeD="1"/>
</file>

<file path=xl/ctrlProps/ctrlProp9.xml><?xml version="1.0" encoding="utf-8"?>
<formControlPr xmlns="http://schemas.microsoft.com/office/spreadsheetml/2009/9/main" objectType="CheckBox" fmlaLink="'     '!$V$14" lockText="1" noThreeD="1"/>
</file>

<file path=xl/ctrlProps/ctrlProp10.xml><?xml version="1.0" encoding="utf-8"?>
<formControlPr xmlns="http://schemas.microsoft.com/office/spreadsheetml/2009/9/main" objectType="Radio" checked="Checked" firstButton="1" fmlaLink="'     '!$AA$3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Spin" dx="16" fmlaLink="'        '!$B$1" max="100" min="1" noThreeD="1" page="10" val="65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hyperlink" Target="http://www.exceldataviz.com/" TargetMode="External"/><Relationship Id="rId26" Type="http://schemas.openxmlformats.org/officeDocument/2006/relationships/chart" Target="../charts/chart20.xml"/><Relationship Id="rId3" Type="http://schemas.openxmlformats.org/officeDocument/2006/relationships/chart" Target="../charts/chart3.xml"/><Relationship Id="rId21" Type="http://schemas.openxmlformats.org/officeDocument/2006/relationships/image" Target="../media/image3.png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19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1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image" Target="../media/image4.png"/><Relationship Id="rId10" Type="http://schemas.openxmlformats.org/officeDocument/2006/relationships/chart" Target="../charts/chart10.xml"/><Relationship Id="rId19" Type="http://schemas.openxmlformats.org/officeDocument/2006/relationships/image" Target="../media/image1.png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hyperlink" Target="https://www.instagram.com/exceldataviz/" TargetMode="External"/><Relationship Id="rId27" Type="http://schemas.openxmlformats.org/officeDocument/2006/relationships/chart" Target="../charts/chart2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114300</xdr:colOff>
          <xdr:row>0</xdr:row>
          <xdr:rowOff>25400</xdr:rowOff>
        </xdr:from>
        <xdr:to>
          <xdr:col>15</xdr:col>
          <xdr:colOff>215900</xdr:colOff>
          <xdr:row>0</xdr:row>
          <xdr:rowOff>533400</xdr:rowOff>
        </xdr:to>
        <xdr:sp macro="" textlink="">
          <xdr:nvSpPr>
            <xdr:cNvPr id="11420695" name="Group Box 23" hidden="1">
              <a:extLst>
                <a:ext uri="{63B3BB69-23CF-44E3-9099-C40C66FF867C}">
                  <a14:compatExt spid="_x0000_s11420695"/>
                </a:ext>
                <a:ext uri="{FF2B5EF4-FFF2-40B4-BE49-F238E27FC236}">
                  <a16:creationId xmlns:a16="http://schemas.microsoft.com/office/drawing/2014/main" id="{00000000-0008-0000-0000-000017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8</xdr:col>
      <xdr:colOff>2198</xdr:colOff>
      <xdr:row>30</xdr:row>
      <xdr:rowOff>166322</xdr:rowOff>
    </xdr:from>
    <xdr:to>
      <xdr:col>29</xdr:col>
      <xdr:colOff>49823</xdr:colOff>
      <xdr:row>41</xdr:row>
      <xdr:rowOff>32972</xdr:rowOff>
    </xdr:to>
    <xdr:graphicFrame macro="">
      <xdr:nvGraphicFramePr>
        <xdr:cNvPr id="85" name="Chart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125481</xdr:colOff>
      <xdr:row>3</xdr:row>
      <xdr:rowOff>56830</xdr:rowOff>
    </xdr:from>
    <xdr:to>
      <xdr:col>27</xdr:col>
      <xdr:colOff>177603</xdr:colOff>
      <xdr:row>25</xdr:row>
      <xdr:rowOff>33017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162931</xdr:colOff>
      <xdr:row>3</xdr:row>
      <xdr:rowOff>119865</xdr:rowOff>
    </xdr:from>
    <xdr:to>
      <xdr:col>19</xdr:col>
      <xdr:colOff>102263</xdr:colOff>
      <xdr:row>13</xdr:row>
      <xdr:rowOff>187716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10706" y="624690"/>
          <a:ext cx="2072932" cy="1972851"/>
        </a:xfrm>
        <a:prstGeom prst="rect">
          <a:avLst/>
        </a:prstGeom>
        <a:noFill/>
        <a:ln w="9525" cmpd="sng">
          <a:solidFill>
            <a:srgbClr val="CA002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19</xdr:col>
      <xdr:colOff>205154</xdr:colOff>
      <xdr:row>3</xdr:row>
      <xdr:rowOff>111725</xdr:rowOff>
    </xdr:from>
    <xdr:to>
      <xdr:col>27</xdr:col>
      <xdr:colOff>153342</xdr:colOff>
      <xdr:row>13</xdr:row>
      <xdr:rowOff>179576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86529" y="616550"/>
          <a:ext cx="2081788" cy="1972851"/>
        </a:xfrm>
        <a:prstGeom prst="rect">
          <a:avLst/>
        </a:prstGeom>
        <a:noFill/>
        <a:ln w="9525" cmpd="sng">
          <a:solidFill>
            <a:srgbClr val="F4A58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161370</xdr:colOff>
      <xdr:row>14</xdr:row>
      <xdr:rowOff>109406</xdr:rowOff>
    </xdr:from>
    <xdr:to>
      <xdr:col>19</xdr:col>
      <xdr:colOff>100702</xdr:colOff>
      <xdr:row>24</xdr:row>
      <xdr:rowOff>177258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09145" y="2709731"/>
          <a:ext cx="2072932" cy="1972852"/>
        </a:xfrm>
        <a:prstGeom prst="rect">
          <a:avLst/>
        </a:prstGeom>
        <a:noFill/>
        <a:ln w="9525" cmpd="sng">
          <a:solidFill>
            <a:srgbClr val="BABABA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19</xdr:col>
      <xdr:colOff>204524</xdr:colOff>
      <xdr:row>14</xdr:row>
      <xdr:rowOff>109405</xdr:rowOff>
    </xdr:from>
    <xdr:to>
      <xdr:col>27</xdr:col>
      <xdr:colOff>156378</xdr:colOff>
      <xdr:row>24</xdr:row>
      <xdr:rowOff>179240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585899" y="2709730"/>
          <a:ext cx="2085454" cy="1974835"/>
        </a:xfrm>
        <a:prstGeom prst="rect">
          <a:avLst/>
        </a:prstGeom>
        <a:noFill/>
        <a:ln w="9525" cmpd="sng">
          <a:solidFill>
            <a:srgbClr val="878787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11</xdr:col>
      <xdr:colOff>153507</xdr:colOff>
      <xdr:row>4</xdr:row>
      <xdr:rowOff>150625</xdr:rowOff>
    </xdr:from>
    <xdr:to>
      <xdr:col>27</xdr:col>
      <xdr:colOff>160422</xdr:colOff>
      <xdr:row>24</xdr:row>
      <xdr:rowOff>6475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2175738" y="1313163"/>
          <a:ext cx="4852453" cy="3763543"/>
          <a:chOff x="6402773" y="542895"/>
          <a:chExt cx="4616637" cy="3497868"/>
        </a:xfrm>
      </xdr:grpSpPr>
      <xdr:sp macro="" textlink="'     '!$R$23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 txBox="1"/>
        </xdr:nvSpPr>
        <xdr:spPr>
          <a:xfrm>
            <a:off x="6413781" y="557242"/>
            <a:ext cx="689877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2CE9C0F7-6A86-4EC2-B6DF-6CFA94540982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Q$23">
        <xdr:nvSpPr>
          <xdr:cNvPr id="24" name="TextBox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10293875" y="542895"/>
            <a:ext cx="692556" cy="21024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pPr algn="r"/>
            <a:fld id="{81448A04-7C7D-4530-A708-411EC76BF9C7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 algn="r"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T$23">
        <xdr:nvSpPr>
          <xdr:cNvPr id="26" name="TextBox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6402773" y="3748341"/>
            <a:ext cx="636866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E81E6A0-459B-45BD-8EF8-159B80250600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/>
              <a:t> </a:t>
            </a:fld>
            <a:endParaRPr lang="en-US" sz="1000" i="0">
              <a:solidFill>
                <a:schemeClr val="bg1">
                  <a:lumMod val="75000"/>
                </a:schemeClr>
              </a:solidFill>
              <a:latin typeface="+mn-lt"/>
            </a:endParaRPr>
          </a:p>
        </xdr:txBody>
      </xdr:sp>
      <xdr:sp macro="" textlink="'     '!$S$23">
        <xdr:nvSpPr>
          <xdr:cNvPr id="25" name="TextBox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/>
        </xdr:nvSpPr>
        <xdr:spPr>
          <a:xfrm>
            <a:off x="10357893" y="3800964"/>
            <a:ext cx="661517" cy="2397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r"/>
            <a:fld id="{5421EEF6-8D94-4D5C-AE64-99AE56421FDE}" type="TxLink">
              <a:rPr lang="en-US" sz="1000" b="0" i="0" u="none" strike="noStrike">
                <a:solidFill>
                  <a:srgbClr val="D9D9D9"/>
                </a:solidFill>
                <a:latin typeface="Calibri Light"/>
                <a:cs typeface="Calibri Light"/>
              </a:rPr>
              <a:pPr algn="r"/>
              <a:t> </a:t>
            </a:fld>
            <a:endParaRPr lang="en-US" sz="1000" i="0">
              <a:solidFill>
                <a:schemeClr val="tx1"/>
              </a:solidFill>
              <a:latin typeface="+mn-lt"/>
            </a:endParaRPr>
          </a:p>
        </xdr:txBody>
      </xdr:sp>
    </xdr:grpSp>
    <xdr:clientData/>
  </xdr:twoCellAnchor>
  <xdr:twoCellAnchor>
    <xdr:from>
      <xdr:col>19</xdr:col>
      <xdr:colOff>89507</xdr:colOff>
      <xdr:row>3</xdr:row>
      <xdr:rowOff>68896</xdr:rowOff>
    </xdr:from>
    <xdr:to>
      <xdr:col>19</xdr:col>
      <xdr:colOff>197433</xdr:colOff>
      <xdr:row>13</xdr:row>
      <xdr:rowOff>177855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354998</xdr:colOff>
      <xdr:row>21</xdr:row>
      <xdr:rowOff>35948</xdr:rowOff>
    </xdr:from>
    <xdr:to>
      <xdr:col>52</xdr:col>
      <xdr:colOff>158579</xdr:colOff>
      <xdr:row>22</xdr:row>
      <xdr:rowOff>161204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254000</xdr:colOff>
          <xdr:row>0</xdr:row>
          <xdr:rowOff>177800</xdr:rowOff>
        </xdr:from>
        <xdr:to>
          <xdr:col>28</xdr:col>
          <xdr:colOff>215900</xdr:colOff>
          <xdr:row>0</xdr:row>
          <xdr:rowOff>520700</xdr:rowOff>
        </xdr:to>
        <xdr:sp macro="" textlink="">
          <xdr:nvSpPr>
            <xdr:cNvPr id="11420679" name="Check Box 7" hidden="1">
              <a:extLst>
                <a:ext uri="{63B3BB69-23CF-44E3-9099-C40C66FF867C}">
                  <a14:compatExt spid="_x0000_s11420679"/>
                </a:ext>
                <a:ext uri="{FF2B5EF4-FFF2-40B4-BE49-F238E27FC236}">
                  <a16:creationId xmlns:a16="http://schemas.microsoft.com/office/drawing/2014/main" id="{00000000-0008-0000-0000-000007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23</xdr:col>
      <xdr:colOff>53891</xdr:colOff>
      <xdr:row>23</xdr:row>
      <xdr:rowOff>131595</xdr:rowOff>
    </xdr:from>
    <xdr:to>
      <xdr:col>27</xdr:col>
      <xdr:colOff>92011</xdr:colOff>
      <xdr:row>24</xdr:row>
      <xdr:rowOff>169695</xdr:rowOff>
    </xdr:to>
    <xdr:sp macro="" textlink="'     '!$S$13">
      <xdr:nvSpPr>
        <xdr:cNvPr id="47" name="Text Box 2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 noTextEdit="1"/>
        </xdr:cNvSpPr>
      </xdr:nvSpPr>
      <xdr:spPr bwMode="auto">
        <a:xfrm>
          <a:off x="5468102" y="4442911"/>
          <a:ext cx="1120961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r" rtl="0">
            <a:defRPr sz="1000"/>
          </a:pPr>
          <a:fld id="{166BD811-93FF-4273-9974-0B53E7D946F4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r" rtl="0">
              <a:defRPr sz="1000"/>
            </a:pPr>
            <a:t> </a:t>
          </a:fld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23</xdr:col>
      <xdr:colOff>42862</xdr:colOff>
      <xdr:row>3</xdr:row>
      <xdr:rowOff>166687</xdr:rowOff>
    </xdr:from>
    <xdr:to>
      <xdr:col>27</xdr:col>
      <xdr:colOff>76201</xdr:colOff>
      <xdr:row>5</xdr:row>
      <xdr:rowOff>23812</xdr:rowOff>
    </xdr:to>
    <xdr:sp macro="" textlink="'     '!$Q$13">
      <xdr:nvSpPr>
        <xdr:cNvPr id="52" name="Text Box 2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 noTextEdit="1"/>
        </xdr:cNvSpPr>
      </xdr:nvSpPr>
      <xdr:spPr bwMode="auto">
        <a:xfrm>
          <a:off x="4876800" y="652462"/>
          <a:ext cx="1195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r" rtl="0">
            <a:defRPr sz="1000"/>
          </a:pPr>
          <a:fld id="{E958E605-1E03-46AD-90CA-C70569E8BEBB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r" rtl="0">
              <a:defRPr sz="1000"/>
            </a:pPr>
            <a:t> </a:t>
          </a:fld>
          <a:endParaRPr lang="en-US" sz="1100" b="0" i="0" u="none" strike="noStrike" baseline="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11</xdr:col>
      <xdr:colOff>221833</xdr:colOff>
      <xdr:row>3</xdr:row>
      <xdr:rowOff>161423</xdr:rowOff>
    </xdr:from>
    <xdr:to>
      <xdr:col>15</xdr:col>
      <xdr:colOff>240151</xdr:colOff>
      <xdr:row>5</xdr:row>
      <xdr:rowOff>18548</xdr:rowOff>
    </xdr:to>
    <xdr:sp macro="" textlink="'     '!$R$13">
      <xdr:nvSpPr>
        <xdr:cNvPr id="53" name="Text Box 2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 noTextEdit="1"/>
        </xdr:cNvSpPr>
      </xdr:nvSpPr>
      <xdr:spPr bwMode="auto">
        <a:xfrm>
          <a:off x="2387517" y="662739"/>
          <a:ext cx="110116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fld id="{81C66C59-ED5D-44B6-9F9C-B2316A62E2A9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l" rtl="0">
              <a:defRPr sz="1000"/>
            </a:pPr>
            <a:t> </a:t>
          </a:fld>
          <a:endParaRPr lang="en-US" sz="1100" b="0" i="0" u="none" strike="noStrike" baseline="0">
            <a:solidFill>
              <a:srgbClr val="CA0020"/>
            </a:solidFill>
            <a:latin typeface="Calibri"/>
          </a:endParaRPr>
        </a:p>
      </xdr:txBody>
    </xdr:sp>
    <xdr:clientData/>
  </xdr:twoCellAnchor>
  <xdr:twoCellAnchor editAs="oneCell">
    <xdr:from>
      <xdr:col>11</xdr:col>
      <xdr:colOff>214312</xdr:colOff>
      <xdr:row>23</xdr:row>
      <xdr:rowOff>85725</xdr:rowOff>
    </xdr:from>
    <xdr:to>
      <xdr:col>15</xdr:col>
      <xdr:colOff>261063</xdr:colOff>
      <xdr:row>24</xdr:row>
      <xdr:rowOff>123825</xdr:rowOff>
    </xdr:to>
    <xdr:sp macro="" textlink="'     '!$T$13">
      <xdr:nvSpPr>
        <xdr:cNvPr id="54" name="Text Box 25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562100" y="4191000"/>
          <a:ext cx="1208801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fld id="{CD71D50A-B094-4F1F-8D5F-29763564AEE9}" type="TxLink">
            <a:rPr lang="en-US" sz="1200" b="0" i="0" u="none" strike="noStrike" baseline="0">
              <a:solidFill>
                <a:srgbClr val="FFFFFF"/>
              </a:solidFill>
              <a:latin typeface="Calibri Light"/>
              <a:cs typeface="Calibri Light"/>
            </a:rPr>
            <a:pPr algn="l" rtl="0">
              <a:defRPr sz="1000"/>
            </a:pPr>
            <a:t> </a:t>
          </a:fld>
          <a:endParaRPr lang="en-US" sz="1100" b="0" i="0" u="none" strike="noStrike" baseline="0">
            <a:solidFill>
              <a:schemeClr val="bg1">
                <a:lumMod val="50000"/>
              </a:schemeClr>
            </a:solidFill>
            <a:latin typeface="Calibri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165100</xdr:colOff>
          <xdr:row>0</xdr:row>
          <xdr:rowOff>139700</xdr:rowOff>
        </xdr:from>
        <xdr:to>
          <xdr:col>17</xdr:col>
          <xdr:colOff>101600</xdr:colOff>
          <xdr:row>0</xdr:row>
          <xdr:rowOff>444500</xdr:rowOff>
        </xdr:to>
        <xdr:sp macro="" textlink="">
          <xdr:nvSpPr>
            <xdr:cNvPr id="11420680" name="Spinner 8" descr="EDV" hidden="1">
              <a:extLst>
                <a:ext uri="{63B3BB69-23CF-44E3-9099-C40C66FF867C}">
                  <a14:compatExt spid="_x0000_s11420680"/>
                </a:ext>
                <a:ext uri="{FF2B5EF4-FFF2-40B4-BE49-F238E27FC236}">
                  <a16:creationId xmlns:a16="http://schemas.microsoft.com/office/drawing/2014/main" id="{00000000-0008-0000-0000-000008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 editAs="oneCell">
    <xdr:from>
      <xdr:col>21</xdr:col>
      <xdr:colOff>92883</xdr:colOff>
      <xdr:row>3</xdr:row>
      <xdr:rowOff>146124</xdr:rowOff>
    </xdr:from>
    <xdr:to>
      <xdr:col>25</xdr:col>
      <xdr:colOff>150715</xdr:colOff>
      <xdr:row>5</xdr:row>
      <xdr:rowOff>9501</xdr:rowOff>
    </xdr:to>
    <xdr:sp macro="" textlink="'     '!$Q$24">
      <xdr:nvSpPr>
        <xdr:cNvPr id="73" name="Text Box 2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 noTextEdit="1"/>
        </xdr:cNvSpPr>
      </xdr:nvSpPr>
      <xdr:spPr bwMode="auto">
        <a:xfrm>
          <a:off x="3979423" y="647887"/>
          <a:ext cx="1112385" cy="23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9FC526C1-3610-4C48-BE02-532D9C8779C5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chemeClr val="tx1"/>
            </a:solidFill>
            <a:latin typeface="Calibri"/>
          </a:endParaRPr>
        </a:p>
      </xdr:txBody>
    </xdr:sp>
    <xdr:clientData/>
  </xdr:twoCellAnchor>
  <xdr:twoCellAnchor editAs="oneCell">
    <xdr:from>
      <xdr:col>13</xdr:col>
      <xdr:colOff>152030</xdr:colOff>
      <xdr:row>3</xdr:row>
      <xdr:rowOff>153080</xdr:rowOff>
    </xdr:from>
    <xdr:to>
      <xdr:col>17</xdr:col>
      <xdr:colOff>215612</xdr:colOff>
      <xdr:row>5</xdr:row>
      <xdr:rowOff>16457</xdr:rowOff>
    </xdr:to>
    <xdr:sp macro="" textlink="'     '!$R$24">
      <xdr:nvSpPr>
        <xdr:cNvPr id="74" name="Text Box 2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929463" y="654843"/>
          <a:ext cx="1118137" cy="237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B732580A-36F5-4572-9576-D0B9F5210507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rgbClr val="CA0020"/>
            </a:solidFill>
            <a:latin typeface="Calibri"/>
          </a:endParaRPr>
        </a:p>
      </xdr:txBody>
    </xdr:sp>
    <xdr:clientData/>
  </xdr:twoCellAnchor>
  <xdr:twoCellAnchor editAs="oneCell">
    <xdr:from>
      <xdr:col>21</xdr:col>
      <xdr:colOff>66989</xdr:colOff>
      <xdr:row>23</xdr:row>
      <xdr:rowOff>124448</xdr:rowOff>
    </xdr:from>
    <xdr:to>
      <xdr:col>25</xdr:col>
      <xdr:colOff>130574</xdr:colOff>
      <xdr:row>24</xdr:row>
      <xdr:rowOff>164200</xdr:rowOff>
    </xdr:to>
    <xdr:sp macro="" textlink="'     '!$S$24">
      <xdr:nvSpPr>
        <xdr:cNvPr id="75" name="Text Box 2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 noTextEdit="1"/>
        </xdr:cNvSpPr>
      </xdr:nvSpPr>
      <xdr:spPr bwMode="auto">
        <a:xfrm>
          <a:off x="4939778" y="4435764"/>
          <a:ext cx="1146427" cy="2302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B04AA046-26E8-43FD-83A6-41256A0BB119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13</xdr:col>
      <xdr:colOff>68037</xdr:colOff>
      <xdr:row>23</xdr:row>
      <xdr:rowOff>89018</xdr:rowOff>
    </xdr:from>
    <xdr:to>
      <xdr:col>17</xdr:col>
      <xdr:colOff>140251</xdr:colOff>
      <xdr:row>24</xdr:row>
      <xdr:rowOff>128770</xdr:rowOff>
    </xdr:to>
    <xdr:sp macro="" textlink="'     '!$T$24">
      <xdr:nvSpPr>
        <xdr:cNvPr id="76" name="Text Box 2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 noTextEdit="1"/>
        </xdr:cNvSpPr>
      </xdr:nvSpPr>
      <xdr:spPr bwMode="auto">
        <a:xfrm>
          <a:off x="1845470" y="4332746"/>
          <a:ext cx="1126769" cy="226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fld id="{33771F2A-A02E-47A9-949F-B30169EBA486}" type="TxLink">
            <a:rPr lang="en-US" sz="1000" b="0" i="0" u="none" strike="noStrike" baseline="0">
              <a:solidFill>
                <a:srgbClr val="D9D9D9"/>
              </a:solidFill>
              <a:latin typeface="Calibri"/>
              <a:cs typeface="Calibri"/>
            </a:rPr>
            <a:pPr algn="ctr" rtl="0">
              <a:defRPr sz="1000"/>
            </a:pPr>
            <a:t> </a:t>
          </a:fld>
          <a:endParaRPr lang="en-US" sz="1100" b="0" i="0" u="none" strike="noStrike" baseline="0">
            <a:solidFill>
              <a:schemeClr val="bg1">
                <a:lumMod val="50000"/>
              </a:schemeClr>
            </a:solidFill>
            <a:latin typeface="Calibri"/>
          </a:endParaRPr>
        </a:p>
      </xdr:txBody>
    </xdr:sp>
    <xdr:clientData/>
  </xdr:twoCellAnchor>
  <xdr:twoCellAnchor editAs="oneCell">
    <xdr:from>
      <xdr:col>43</xdr:col>
      <xdr:colOff>0</xdr:colOff>
      <xdr:row>17</xdr:row>
      <xdr:rowOff>0</xdr:rowOff>
    </xdr:from>
    <xdr:to>
      <xdr:col>43</xdr:col>
      <xdr:colOff>304800</xdr:colOff>
      <xdr:row>18</xdr:row>
      <xdr:rowOff>114299</xdr:rowOff>
    </xdr:to>
    <xdr:sp macro="" textlink="">
      <xdr:nvSpPr>
        <xdr:cNvPr id="11420683" name="AutoShape 11" descr="Illustrating the many metrics calculated from the confusion matrix. Source: Devopedia 2019.">
          <a:extLst>
            <a:ext uri="{FF2B5EF4-FFF2-40B4-BE49-F238E27FC236}">
              <a16:creationId xmlns:a16="http://schemas.microsoft.com/office/drawing/2014/main" id="{00000000-0008-0000-0000-00000B44AE00}"/>
            </a:ext>
          </a:extLst>
        </xdr:cNvPr>
        <xdr:cNvSpPr>
          <a:spLocks noChangeAspect="1" noChangeArrowheads="1"/>
        </xdr:cNvSpPr>
      </xdr:nvSpPr>
      <xdr:spPr bwMode="auto">
        <a:xfrm>
          <a:off x="11725275" y="3171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58152</xdr:colOff>
      <xdr:row>29</xdr:row>
      <xdr:rowOff>60158</xdr:rowOff>
    </xdr:from>
    <xdr:to>
      <xdr:col>14</xdr:col>
      <xdr:colOff>239127</xdr:colOff>
      <xdr:row>30</xdr:row>
      <xdr:rowOff>134218</xdr:rowOff>
    </xdr:to>
    <xdr:sp macro="" textlink="'     '!$Q$32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223836" y="5514474"/>
          <a:ext cx="9931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1EF9EF8A-1753-4F1B-B621-0945A9C7CE5F}" type="TxLink">
            <a:rPr lang="en-US" sz="1100" b="0" i="0" u="none" strike="noStrike">
              <a:solidFill>
                <a:srgbClr val="6FA8DC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FA8DC"/>
            </a:solidFill>
          </a:endParaRPr>
        </a:p>
      </xdr:txBody>
    </xdr:sp>
    <xdr:clientData/>
  </xdr:twoCellAnchor>
  <xdr:twoCellAnchor>
    <xdr:from>
      <xdr:col>23</xdr:col>
      <xdr:colOff>268203</xdr:colOff>
      <xdr:row>29</xdr:row>
      <xdr:rowOff>41108</xdr:rowOff>
    </xdr:from>
    <xdr:to>
      <xdr:col>27</xdr:col>
      <xdr:colOff>182478</xdr:colOff>
      <xdr:row>30</xdr:row>
      <xdr:rowOff>115168</xdr:rowOff>
    </xdr:to>
    <xdr:sp macro="" textlink="'     '!$S$32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682414" y="5495424"/>
          <a:ext cx="9971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DCA246D6-B4B6-478F-A589-FAAA24D049F6}" type="TxLink">
            <a:rPr lang="en-US" sz="1100" b="0" i="0" u="none" strike="noStrike">
              <a:solidFill>
                <a:srgbClr val="DEDE2F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DEDE2F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0</xdr:colOff>
          <xdr:row>0</xdr:row>
          <xdr:rowOff>165100</xdr:rowOff>
        </xdr:from>
        <xdr:to>
          <xdr:col>11</xdr:col>
          <xdr:colOff>165100</xdr:colOff>
          <xdr:row>0</xdr:row>
          <xdr:rowOff>419100</xdr:rowOff>
        </xdr:to>
        <xdr:sp macro="" textlink="">
          <xdr:nvSpPr>
            <xdr:cNvPr id="11420685" name="Drop Down 13" hidden="1">
              <a:extLst>
                <a:ext uri="{63B3BB69-23CF-44E3-9099-C40C66FF867C}">
                  <a14:compatExt spid="_x0000_s11420685"/>
                </a:ext>
                <a:ext uri="{FF2B5EF4-FFF2-40B4-BE49-F238E27FC236}">
                  <a16:creationId xmlns:a16="http://schemas.microsoft.com/office/drawing/2014/main" id="{00000000-0008-0000-0000-00000D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13</xdr:col>
      <xdr:colOff>260686</xdr:colOff>
      <xdr:row>1</xdr:row>
      <xdr:rowOff>104274</xdr:rowOff>
    </xdr:from>
    <xdr:ext cx="942472" cy="407068"/>
    <xdr:sp macro="" textlink="'     '!$AA$20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967791" y="224590"/>
          <a:ext cx="942472" cy="4070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fld id="{9F63D9F9-7233-485D-91BF-ACCB26BC010C}" type="TxLink">
            <a:rPr lang="en-US" sz="1100" b="0" i="0" u="none" strike="noStrike">
              <a:solidFill>
                <a:srgbClr val="6FA8DC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FA8DC"/>
            </a:solidFill>
          </a:endParaRPr>
        </a:p>
      </xdr:txBody>
    </xdr:sp>
    <xdr:clientData/>
  </xdr:oneCellAnchor>
  <xdr:oneCellAnchor>
    <xdr:from>
      <xdr:col>22</xdr:col>
      <xdr:colOff>8021</xdr:colOff>
      <xdr:row>1</xdr:row>
      <xdr:rowOff>94247</xdr:rowOff>
    </xdr:from>
    <xdr:ext cx="1114926" cy="264560"/>
    <xdr:sp macro="" textlink="'     '!$AA$21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5151521" y="214563"/>
          <a:ext cx="1114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F4C3C44F-D973-4822-A4A7-7B7C6BF1B33A}" type="TxLink">
            <a:rPr lang="en-US" sz="1100" b="0" i="0" u="none" strike="noStrike">
              <a:solidFill>
                <a:srgbClr val="DEDE2F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DEDE2F"/>
            </a:solidFill>
          </a:endParaRPr>
        </a:p>
      </xdr:txBody>
    </xdr:sp>
    <xdr:clientData/>
  </xdr:oneCellAnchor>
  <xdr:oneCellAnchor>
    <xdr:from>
      <xdr:col>8</xdr:col>
      <xdr:colOff>15040</xdr:colOff>
      <xdr:row>7</xdr:row>
      <xdr:rowOff>75195</xdr:rowOff>
    </xdr:from>
    <xdr:ext cx="807117" cy="666751"/>
    <xdr:sp macro="" textlink="'     '!$AA$22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529014" y="1338511"/>
          <a:ext cx="807117" cy="666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EDBFC27C-B288-4A09-A3BF-6C3F2EDA2EC2}" type="TxLink">
            <a:rPr lang="en-US" sz="1100" b="0" i="0" u="none" strike="noStrike">
              <a:solidFill>
                <a:srgbClr val="60A060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0A060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38100</xdr:colOff>
          <xdr:row>31</xdr:row>
          <xdr:rowOff>165100</xdr:rowOff>
        </xdr:from>
        <xdr:to>
          <xdr:col>29</xdr:col>
          <xdr:colOff>0</xdr:colOff>
          <xdr:row>33</xdr:row>
          <xdr:rowOff>101600</xdr:rowOff>
        </xdr:to>
        <xdr:sp macro="" textlink="">
          <xdr:nvSpPr>
            <xdr:cNvPr id="11420686" name="Check Box 14" hidden="1">
              <a:extLst>
                <a:ext uri="{63B3BB69-23CF-44E3-9099-C40C66FF867C}">
                  <a14:compatExt spid="_x0000_s11420686"/>
                </a:ext>
                <a:ext uri="{FF2B5EF4-FFF2-40B4-BE49-F238E27FC236}">
                  <a16:creationId xmlns:a16="http://schemas.microsoft.com/office/drawing/2014/main" id="{00000000-0008-0000-0000-00000E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95249</xdr:colOff>
      <xdr:row>30</xdr:row>
      <xdr:rowOff>170732</xdr:rowOff>
    </xdr:from>
    <xdr:to>
      <xdr:col>27</xdr:col>
      <xdr:colOff>170730</xdr:colOff>
      <xdr:row>40</xdr:row>
      <xdr:rowOff>132782</xdr:rowOff>
    </xdr:to>
    <xdr:graphicFrame macro="">
      <xdr:nvGraphicFramePr>
        <xdr:cNvPr id="109" name="Chart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242313</xdr:colOff>
      <xdr:row>43</xdr:row>
      <xdr:rowOff>142049</xdr:rowOff>
    </xdr:from>
    <xdr:to>
      <xdr:col>17</xdr:col>
      <xdr:colOff>184623</xdr:colOff>
      <xdr:row>45</xdr:row>
      <xdr:rowOff>160994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GrpSpPr/>
      </xdr:nvGrpSpPr>
      <xdr:grpSpPr>
        <a:xfrm>
          <a:off x="2264544" y="8924587"/>
          <a:ext cx="1759387" cy="409715"/>
          <a:chOff x="6989885" y="6792058"/>
          <a:chExt cx="1520507" cy="399945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7879373" y="6805980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1" name="Rectangle 90">
            <a:extLst>
              <a:ext uri="{FF2B5EF4-FFF2-40B4-BE49-F238E27FC236}">
                <a16:creationId xmlns:a16="http://schemas.microsoft.com/office/drawing/2014/main" id="{00000000-0008-0000-0000-00005B000000}"/>
              </a:ext>
            </a:extLst>
          </xdr:cNvPr>
          <xdr:cNvSpPr/>
        </xdr:nvSpPr>
        <xdr:spPr>
          <a:xfrm>
            <a:off x="8239126" y="6805980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2" name="Rectangle 91">
            <a:extLst>
              <a:ext uri="{FF2B5EF4-FFF2-40B4-BE49-F238E27FC236}">
                <a16:creationId xmlns:a16="http://schemas.microsoft.com/office/drawing/2014/main" id="{00000000-0008-0000-0000-00005C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3" name="Rectangle 92">
            <a:extLst>
              <a:ext uri="{FF2B5EF4-FFF2-40B4-BE49-F238E27FC236}">
                <a16:creationId xmlns:a16="http://schemas.microsoft.com/office/drawing/2014/main" id="{00000000-0008-0000-0000-00005D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0" name="Plus Sign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8022983" y="6792058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1" name="Minus Sign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1" name="Plus Sign 110">
            <a:extLst>
              <a:ext uri="{FF2B5EF4-FFF2-40B4-BE49-F238E27FC236}">
                <a16:creationId xmlns:a16="http://schemas.microsoft.com/office/drawing/2014/main" id="{00000000-0008-0000-0000-00006F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" name="Equals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36" name="TextBox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6989885" y="6843346"/>
            <a:ext cx="748904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Accuracy</a:t>
            </a:r>
          </a:p>
        </xdr:txBody>
      </xdr:sp>
    </xdr:grpSp>
    <xdr:clientData/>
  </xdr:twoCellAnchor>
  <xdr:twoCellAnchor>
    <xdr:from>
      <xdr:col>11</xdr:col>
      <xdr:colOff>15537</xdr:colOff>
      <xdr:row>47</xdr:row>
      <xdr:rowOff>189112</xdr:rowOff>
    </xdr:from>
    <xdr:to>
      <xdr:col>17</xdr:col>
      <xdr:colOff>166643</xdr:colOff>
      <xdr:row>51</xdr:row>
      <xdr:rowOff>36125</xdr:rowOff>
    </xdr:to>
    <xdr:grpSp>
      <xdr:nvGrpSpPr>
        <xdr:cNvPr id="114" name="Group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GrpSpPr/>
      </xdr:nvGrpSpPr>
      <xdr:grpSpPr>
        <a:xfrm>
          <a:off x="2037768" y="9753189"/>
          <a:ext cx="1968183" cy="628551"/>
          <a:chOff x="6779108" y="6700471"/>
          <a:chExt cx="1731284" cy="609013"/>
        </a:xfrm>
      </xdr:grpSpPr>
      <xdr:sp macro="" textlink="">
        <xdr:nvSpPr>
          <xdr:cNvPr id="115" name="Rectangle 114">
            <a:extLst>
              <a:ext uri="{FF2B5EF4-FFF2-40B4-BE49-F238E27FC236}">
                <a16:creationId xmlns:a16="http://schemas.microsoft.com/office/drawing/2014/main" id="{00000000-0008-0000-0000-000073000000}"/>
              </a:ext>
            </a:extLst>
          </xdr:cNvPr>
          <xdr:cNvSpPr/>
        </xdr:nvSpPr>
        <xdr:spPr>
          <a:xfrm>
            <a:off x="7879373" y="6805980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6" name="Rectangle 115">
            <a:extLst>
              <a:ext uri="{FF2B5EF4-FFF2-40B4-BE49-F238E27FC236}">
                <a16:creationId xmlns:a16="http://schemas.microsoft.com/office/drawing/2014/main" id="{00000000-0008-0000-0000-000074000000}"/>
              </a:ext>
            </a:extLst>
          </xdr:cNvPr>
          <xdr:cNvSpPr/>
        </xdr:nvSpPr>
        <xdr:spPr>
          <a:xfrm>
            <a:off x="8239126" y="6805980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7" name="Rectangle 116">
            <a:extLst>
              <a:ext uri="{FF2B5EF4-FFF2-40B4-BE49-F238E27FC236}">
                <a16:creationId xmlns:a16="http://schemas.microsoft.com/office/drawing/2014/main" id="{00000000-0008-0000-0000-000075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8" name="Rectangle 117">
            <a:extLst>
              <a:ext uri="{FF2B5EF4-FFF2-40B4-BE49-F238E27FC236}">
                <a16:creationId xmlns:a16="http://schemas.microsoft.com/office/drawing/2014/main" id="{00000000-0008-0000-0000-000076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9" name="Plus Sign 118">
            <a:extLst>
              <a:ext uri="{FF2B5EF4-FFF2-40B4-BE49-F238E27FC236}">
                <a16:creationId xmlns:a16="http://schemas.microsoft.com/office/drawing/2014/main" id="{00000000-0008-0000-0000-000077000000}"/>
              </a:ext>
            </a:extLst>
          </xdr:cNvPr>
          <xdr:cNvSpPr/>
        </xdr:nvSpPr>
        <xdr:spPr>
          <a:xfrm>
            <a:off x="8022983" y="6792058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0" name="Minus Sign 119">
            <a:extLst>
              <a:ext uri="{FF2B5EF4-FFF2-40B4-BE49-F238E27FC236}">
                <a16:creationId xmlns:a16="http://schemas.microsoft.com/office/drawing/2014/main" id="{00000000-0008-0000-0000-000078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1" name="Plus Sign 120">
            <a:extLst>
              <a:ext uri="{FF2B5EF4-FFF2-40B4-BE49-F238E27FC236}">
                <a16:creationId xmlns:a16="http://schemas.microsoft.com/office/drawing/2014/main" id="{00000000-0008-0000-0000-000079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2" name="Equals 121">
            <a:extLst>
              <a:ext uri="{FF2B5EF4-FFF2-40B4-BE49-F238E27FC236}">
                <a16:creationId xmlns:a16="http://schemas.microsoft.com/office/drawing/2014/main" id="{00000000-0008-0000-0000-00007A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123" name="TextBox 122">
            <a:extLst>
              <a:ext uri="{FF2B5EF4-FFF2-40B4-BE49-F238E27FC236}">
                <a16:creationId xmlns:a16="http://schemas.microsoft.com/office/drawing/2014/main" id="{00000000-0008-0000-0000-00007B000000}"/>
              </a:ext>
            </a:extLst>
          </xdr:cNvPr>
          <xdr:cNvSpPr txBox="1"/>
        </xdr:nvSpPr>
        <xdr:spPr>
          <a:xfrm>
            <a:off x="6779108" y="6700471"/>
            <a:ext cx="903184" cy="60901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Mis-</a:t>
            </a:r>
          </a:p>
          <a:p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classification</a:t>
            </a:r>
            <a:r>
              <a:rPr lang="en-US" sz="1100" baseline="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 rate</a:t>
            </a:r>
            <a:endParaRPr lang="en-US" sz="11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>
    <xdr:from>
      <xdr:col>11</xdr:col>
      <xdr:colOff>57150</xdr:colOff>
      <xdr:row>31</xdr:row>
      <xdr:rowOff>19050</xdr:rowOff>
    </xdr:from>
    <xdr:to>
      <xdr:col>19</xdr:col>
      <xdr:colOff>76200</xdr:colOff>
      <xdr:row>32</xdr:row>
      <xdr:rowOff>77401</xdr:rowOff>
    </xdr:to>
    <xdr:sp macro="" textlink="'     '!$R$31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222834" y="5854366"/>
          <a:ext cx="2184734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8C2A5BEA-06C2-41B8-A0DA-2B469850DF8C}" type="TxLink">
            <a:rPr lang="en-US" sz="1000" b="0" i="0" u="none" strike="noStrike">
              <a:solidFill>
                <a:srgbClr val="FF0000"/>
              </a:solidFill>
              <a:latin typeface="Calibri Light"/>
              <a:cs typeface="Calibri Light"/>
            </a:rPr>
            <a:pPr/>
            <a:t>Predicted correctly as positive (TP)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20</xdr:col>
      <xdr:colOff>104775</xdr:colOff>
      <xdr:row>31</xdr:row>
      <xdr:rowOff>19050</xdr:rowOff>
    </xdr:from>
    <xdr:to>
      <xdr:col>27</xdr:col>
      <xdr:colOff>228600</xdr:colOff>
      <xdr:row>32</xdr:row>
      <xdr:rowOff>77401</xdr:rowOff>
    </xdr:to>
    <xdr:sp macro="" textlink="'     '!$T$31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706854" y="5854366"/>
          <a:ext cx="201879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fld id="{D615454E-A199-4295-94F2-E2BE36732CDF}" type="TxLink">
            <a:rPr lang="en-US" sz="1000" b="0" i="0" u="none" strike="noStrike">
              <a:solidFill>
                <a:srgbClr val="F4A582"/>
              </a:solidFill>
              <a:latin typeface="Calibri Light"/>
              <a:cs typeface="Calibri Light"/>
            </a:rPr>
            <a:pPr algn="r"/>
            <a:t>Predicted wrongly as positive (FP)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11</xdr:col>
      <xdr:colOff>38099</xdr:colOff>
      <xdr:row>39</xdr:row>
      <xdr:rowOff>85725</xdr:rowOff>
    </xdr:from>
    <xdr:to>
      <xdr:col>18</xdr:col>
      <xdr:colOff>257174</xdr:colOff>
      <xdr:row>40</xdr:row>
      <xdr:rowOff>144076</xdr:rowOff>
    </xdr:to>
    <xdr:sp macro="" textlink="'     '!$Q$31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219324" y="7448550"/>
          <a:ext cx="20859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9EC64CD7-C478-482A-A610-06A1BC51FC7F}" type="TxLink">
            <a:rPr lang="en-US" sz="1000" b="0" i="0" u="none" strike="noStrike">
              <a:solidFill>
                <a:srgbClr val="BABABA"/>
              </a:solidFill>
              <a:latin typeface="Calibri Light"/>
              <a:cs typeface="Calibri Light"/>
            </a:rPr>
            <a:pPr/>
            <a:t>Predicted wrongly as negative (FN)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20</xdr:col>
      <xdr:colOff>28575</xdr:colOff>
      <xdr:row>39</xdr:row>
      <xdr:rowOff>66675</xdr:rowOff>
    </xdr:from>
    <xdr:to>
      <xdr:col>28</xdr:col>
      <xdr:colOff>0</xdr:colOff>
      <xdr:row>40</xdr:row>
      <xdr:rowOff>125026</xdr:rowOff>
    </xdr:to>
    <xdr:sp macro="" textlink="'     '!$S$31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610100" y="7429500"/>
          <a:ext cx="21050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/>
          <a:fld id="{507AC560-A446-4D15-8852-A4940E74A6CB}" type="TxLink">
            <a:rPr lang="en-US" sz="1000" b="0" i="0" u="none" strike="noStrike">
              <a:solidFill>
                <a:srgbClr val="878787"/>
              </a:solidFill>
              <a:latin typeface="Calibri Light"/>
              <a:cs typeface="Calibri Light"/>
            </a:rPr>
            <a:pPr algn="r"/>
            <a:t>Predicted correctly as negative (TN)</a:t>
          </a:fld>
          <a:endParaRPr lang="en-US" sz="1100">
            <a:solidFill>
              <a:srgbClr val="9343A4"/>
            </a:solidFill>
          </a:endParaRPr>
        </a:p>
      </xdr:txBody>
    </xdr:sp>
    <xdr:clientData/>
  </xdr:twoCellAnchor>
  <xdr:twoCellAnchor>
    <xdr:from>
      <xdr:col>30</xdr:col>
      <xdr:colOff>9524</xdr:colOff>
      <xdr:row>2</xdr:row>
      <xdr:rowOff>161923</xdr:rowOff>
    </xdr:from>
    <xdr:to>
      <xdr:col>35</xdr:col>
      <xdr:colOff>3619499</xdr:colOff>
      <xdr:row>27</xdr:row>
      <xdr:rowOff>123824</xdr:rowOff>
    </xdr:to>
    <xdr:graphicFrame macro="">
      <xdr:nvGraphicFramePr>
        <xdr:cNvPr id="132" name="Chart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255444</xdr:colOff>
      <xdr:row>43</xdr:row>
      <xdr:rowOff>78002</xdr:rowOff>
    </xdr:from>
    <xdr:to>
      <xdr:col>35</xdr:col>
      <xdr:colOff>1037268</xdr:colOff>
      <xdr:row>46</xdr:row>
      <xdr:rowOff>115515</xdr:rowOff>
    </xdr:to>
    <xdr:grpSp>
      <xdr:nvGrpSpPr>
        <xdr:cNvPr id="86" name="Group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GrpSpPr/>
      </xdr:nvGrpSpPr>
      <xdr:grpSpPr>
        <a:xfrm>
          <a:off x="8031752" y="8860540"/>
          <a:ext cx="2296054" cy="623667"/>
          <a:chOff x="2255694" y="8565507"/>
          <a:chExt cx="2117148" cy="609013"/>
        </a:xfrm>
      </xdr:grpSpPr>
      <xdr:grpSp>
        <xdr:nvGrpSpPr>
          <xdr:cNvPr id="139" name="Group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GrpSpPr/>
        </xdr:nvGrpSpPr>
        <xdr:grpSpPr>
          <a:xfrm>
            <a:off x="2255694" y="8565507"/>
            <a:ext cx="2117148" cy="609013"/>
            <a:chOff x="6920350" y="6709996"/>
            <a:chExt cx="2080012" cy="609013"/>
          </a:xfrm>
        </xdr:grpSpPr>
        <xdr:sp macro="" textlink="">
          <xdr:nvSpPr>
            <xdr:cNvPr id="140" name="Rectangle 139">
              <a:extLst>
                <a:ext uri="{FF2B5EF4-FFF2-40B4-BE49-F238E27FC236}">
                  <a16:creationId xmlns:a16="http://schemas.microsoft.com/office/drawing/2014/main" id="{00000000-0008-0000-0000-00008C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C0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2" name="Rectangle 141">
              <a:extLst>
                <a:ext uri="{FF2B5EF4-FFF2-40B4-BE49-F238E27FC236}">
                  <a16:creationId xmlns:a16="http://schemas.microsoft.com/office/drawing/2014/main" id="{00000000-0008-0000-0000-00008E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3" name="Rectangle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CA002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5" name="Minus Sign 144">
              <a:extLst>
                <a:ext uri="{FF2B5EF4-FFF2-40B4-BE49-F238E27FC236}">
                  <a16:creationId xmlns:a16="http://schemas.microsoft.com/office/drawing/2014/main" id="{00000000-0008-0000-0000-000091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6" name="Plus Sign 145">
              <a:extLst>
                <a:ext uri="{FF2B5EF4-FFF2-40B4-BE49-F238E27FC236}">
                  <a16:creationId xmlns:a16="http://schemas.microsoft.com/office/drawing/2014/main" id="{00000000-0008-0000-0000-000092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47" name="Equals 146">
              <a:extLst>
                <a:ext uri="{FF2B5EF4-FFF2-40B4-BE49-F238E27FC236}">
                  <a16:creationId xmlns:a16="http://schemas.microsoft.com/office/drawing/2014/main" id="{00000000-0008-0000-0000-000093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8" name="TextBox 147">
              <a:extLst>
                <a:ext uri="{FF2B5EF4-FFF2-40B4-BE49-F238E27FC236}">
                  <a16:creationId xmlns:a16="http://schemas.microsoft.com/office/drawing/2014/main" id="{00000000-0008-0000-0000-000094000000}"/>
                </a:ext>
              </a:extLst>
            </xdr:cNvPr>
            <xdr:cNvSpPr txBox="1"/>
          </xdr:nvSpPr>
          <xdr:spPr>
            <a:xfrm>
              <a:off x="6920350" y="6709996"/>
              <a:ext cx="903184" cy="6090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TPR</a:t>
              </a:r>
            </a:p>
            <a:p>
              <a:r>
                <a:rPr lang="en-US" sz="1100" baseline="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(Recall or Sensitivity) </a:t>
              </a:r>
              <a:endPara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endParaRPr>
            </a:p>
          </xdr:txBody>
        </xdr:sp>
        <xdr:sp macro="" textlink="">
          <xdr:nvSpPr>
            <xdr:cNvPr id="157" name="Minus Sign 156">
              <a:extLst>
                <a:ext uri="{FF2B5EF4-FFF2-40B4-BE49-F238E27FC236}">
                  <a16:creationId xmlns:a16="http://schemas.microsoft.com/office/drawing/2014/main" id="{00000000-0008-0000-0000-00009D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8" name="Rectangle 157">
              <a:extLst>
                <a:ext uri="{FF2B5EF4-FFF2-40B4-BE49-F238E27FC236}">
                  <a16:creationId xmlns:a16="http://schemas.microsoft.com/office/drawing/2014/main" id="{00000000-0008-0000-0000-00009E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C0000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59" name="Rectangle 158">
              <a:extLst>
                <a:ext uri="{FF2B5EF4-FFF2-40B4-BE49-F238E27FC236}">
                  <a16:creationId xmlns:a16="http://schemas.microsoft.com/office/drawing/2014/main" id="{00000000-0008-0000-0000-00009F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6FA8D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55" name="Equals 154">
            <a:extLst>
              <a:ext uri="{FF2B5EF4-FFF2-40B4-BE49-F238E27FC236}">
                <a16:creationId xmlns:a16="http://schemas.microsoft.com/office/drawing/2014/main" id="{00000000-0008-0000-0000-00009B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32</xdr:col>
      <xdr:colOff>64725</xdr:colOff>
      <xdr:row>48</xdr:row>
      <xdr:rowOff>5269</xdr:rowOff>
    </xdr:from>
    <xdr:to>
      <xdr:col>35</xdr:col>
      <xdr:colOff>1036727</xdr:colOff>
      <xdr:row>50</xdr:row>
      <xdr:rowOff>9889</xdr:rowOff>
    </xdr:to>
    <xdr:grpSp>
      <xdr:nvGrpSpPr>
        <xdr:cNvPr id="161" name="Group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GrpSpPr/>
      </xdr:nvGrpSpPr>
      <xdr:grpSpPr>
        <a:xfrm>
          <a:off x="8446725" y="9764731"/>
          <a:ext cx="1880540" cy="395389"/>
          <a:chOff x="2596434" y="8661491"/>
          <a:chExt cx="1776407" cy="386023"/>
        </a:xfrm>
      </xdr:grpSpPr>
      <xdr:grpSp>
        <xdr:nvGrpSpPr>
          <xdr:cNvPr id="162" name="Group 161">
            <a:extLst>
              <a:ext uri="{FF2B5EF4-FFF2-40B4-BE49-F238E27FC236}">
                <a16:creationId xmlns:a16="http://schemas.microsoft.com/office/drawing/2014/main" id="{00000000-0008-0000-0000-0000A2000000}"/>
              </a:ext>
            </a:extLst>
          </xdr:cNvPr>
          <xdr:cNvGrpSpPr/>
        </xdr:nvGrpSpPr>
        <xdr:grpSpPr>
          <a:xfrm>
            <a:off x="2596434" y="8661491"/>
            <a:ext cx="1776407" cy="386023"/>
            <a:chOff x="7255114" y="6805980"/>
            <a:chExt cx="1745248" cy="386023"/>
          </a:xfrm>
        </xdr:grpSpPr>
        <xdr:sp macro="" textlink="">
          <xdr:nvSpPr>
            <xdr:cNvPr id="164" name="Rectangle 163">
              <a:extLst>
                <a:ext uri="{FF2B5EF4-FFF2-40B4-BE49-F238E27FC236}">
                  <a16:creationId xmlns:a16="http://schemas.microsoft.com/office/drawing/2014/main" id="{00000000-0008-0000-0000-0000A4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5" name="Rectangle 164">
              <a:extLst>
                <a:ext uri="{FF2B5EF4-FFF2-40B4-BE49-F238E27FC236}">
                  <a16:creationId xmlns:a16="http://schemas.microsoft.com/office/drawing/2014/main" id="{00000000-0008-0000-0000-0000A5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6" name="Rectangle 165">
              <a:extLst>
                <a:ext uri="{FF2B5EF4-FFF2-40B4-BE49-F238E27FC236}">
                  <a16:creationId xmlns:a16="http://schemas.microsoft.com/office/drawing/2014/main" id="{00000000-0008-0000-0000-0000A6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CA0020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7" name="Minus Sign 166">
              <a:extLst>
                <a:ext uri="{FF2B5EF4-FFF2-40B4-BE49-F238E27FC236}">
                  <a16:creationId xmlns:a16="http://schemas.microsoft.com/office/drawing/2014/main" id="{00000000-0008-0000-0000-0000A7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8" name="Plus Sign 167">
              <a:extLst>
                <a:ext uri="{FF2B5EF4-FFF2-40B4-BE49-F238E27FC236}">
                  <a16:creationId xmlns:a16="http://schemas.microsoft.com/office/drawing/2014/main" id="{00000000-0008-0000-0000-0000A8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69" name="Equals 168">
              <a:extLst>
                <a:ext uri="{FF2B5EF4-FFF2-40B4-BE49-F238E27FC236}">
                  <a16:creationId xmlns:a16="http://schemas.microsoft.com/office/drawing/2014/main" id="{00000000-0008-0000-0000-0000A9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70" name="TextBox 169">
              <a:extLst>
                <a:ext uri="{FF2B5EF4-FFF2-40B4-BE49-F238E27FC236}">
                  <a16:creationId xmlns:a16="http://schemas.microsoft.com/office/drawing/2014/main" id="{00000000-0008-0000-0000-0000AA000000}"/>
                </a:ext>
              </a:extLst>
            </xdr:cNvPr>
            <xdr:cNvSpPr txBox="1"/>
          </xdr:nvSpPr>
          <xdr:spPr>
            <a:xfrm>
              <a:off x="7255114" y="6870625"/>
              <a:ext cx="903184" cy="259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FNR</a:t>
              </a:r>
            </a:p>
          </xdr:txBody>
        </xdr:sp>
        <xdr:sp macro="" textlink="">
          <xdr:nvSpPr>
            <xdr:cNvPr id="171" name="Minus Sign 170">
              <a:extLst>
                <a:ext uri="{FF2B5EF4-FFF2-40B4-BE49-F238E27FC236}">
                  <a16:creationId xmlns:a16="http://schemas.microsoft.com/office/drawing/2014/main" id="{00000000-0008-0000-0000-0000AB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2" name="Rectangle 171">
              <a:extLst>
                <a:ext uri="{FF2B5EF4-FFF2-40B4-BE49-F238E27FC236}">
                  <a16:creationId xmlns:a16="http://schemas.microsoft.com/office/drawing/2014/main" id="{00000000-0008-0000-0000-0000AC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BABABA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3" name="Rectangle 172">
              <a:extLst>
                <a:ext uri="{FF2B5EF4-FFF2-40B4-BE49-F238E27FC236}">
                  <a16:creationId xmlns:a16="http://schemas.microsoft.com/office/drawing/2014/main" id="{00000000-0008-0000-0000-0000AD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6FA8DC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63" name="Equals 162">
            <a:extLst>
              <a:ext uri="{FF2B5EF4-FFF2-40B4-BE49-F238E27FC236}">
                <a16:creationId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37</xdr:col>
      <xdr:colOff>61711</xdr:colOff>
      <xdr:row>43</xdr:row>
      <xdr:rowOff>130935</xdr:rowOff>
    </xdr:from>
    <xdr:to>
      <xdr:col>41</xdr:col>
      <xdr:colOff>179425</xdr:colOff>
      <xdr:row>46</xdr:row>
      <xdr:rowOff>50987</xdr:rowOff>
    </xdr:to>
    <xdr:grpSp>
      <xdr:nvGrpSpPr>
        <xdr:cNvPr id="174" name="Group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GrpSpPr/>
      </xdr:nvGrpSpPr>
      <xdr:grpSpPr>
        <a:xfrm>
          <a:off x="13924249" y="8913473"/>
          <a:ext cx="2481868" cy="506206"/>
          <a:chOff x="2224718" y="8635782"/>
          <a:chExt cx="2148123" cy="495779"/>
        </a:xfrm>
      </xdr:grpSpPr>
      <xdr:grpSp>
        <xdr:nvGrpSpPr>
          <xdr:cNvPr id="175" name="Group 174">
            <a:extLst>
              <a:ext uri="{FF2B5EF4-FFF2-40B4-BE49-F238E27FC236}">
                <a16:creationId xmlns:a16="http://schemas.microsoft.com/office/drawing/2014/main" id="{00000000-0008-0000-0000-0000AF000000}"/>
              </a:ext>
            </a:extLst>
          </xdr:cNvPr>
          <xdr:cNvGrpSpPr/>
        </xdr:nvGrpSpPr>
        <xdr:grpSpPr>
          <a:xfrm>
            <a:off x="2224718" y="8635782"/>
            <a:ext cx="2148123" cy="495779"/>
            <a:chOff x="6889918" y="6780271"/>
            <a:chExt cx="2110444" cy="495779"/>
          </a:xfrm>
        </xdr:grpSpPr>
        <xdr:sp macro="" textlink="">
          <xdr:nvSpPr>
            <xdr:cNvPr id="177" name="Rectangle 176">
              <a:extLst>
                <a:ext uri="{FF2B5EF4-FFF2-40B4-BE49-F238E27FC236}">
                  <a16:creationId xmlns:a16="http://schemas.microsoft.com/office/drawing/2014/main" id="{00000000-0008-0000-0000-0000B1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8" name="Rectangle 177">
              <a:extLst>
                <a:ext uri="{FF2B5EF4-FFF2-40B4-BE49-F238E27FC236}">
                  <a16:creationId xmlns:a16="http://schemas.microsoft.com/office/drawing/2014/main" id="{00000000-0008-0000-0000-0000B2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79" name="Rectangle 178">
              <a:extLst>
                <a:ext uri="{FF2B5EF4-FFF2-40B4-BE49-F238E27FC236}">
                  <a16:creationId xmlns:a16="http://schemas.microsoft.com/office/drawing/2014/main" id="{00000000-0008-0000-0000-0000B3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0" name="Minus Sign 179">
              <a:extLst>
                <a:ext uri="{FF2B5EF4-FFF2-40B4-BE49-F238E27FC236}">
                  <a16:creationId xmlns:a16="http://schemas.microsoft.com/office/drawing/2014/main" id="{00000000-0008-0000-0000-0000B4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1" name="Plus Sign 180">
              <a:extLst>
                <a:ext uri="{FF2B5EF4-FFF2-40B4-BE49-F238E27FC236}">
                  <a16:creationId xmlns:a16="http://schemas.microsoft.com/office/drawing/2014/main" id="{00000000-0008-0000-0000-0000B5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2" name="Equals 181">
              <a:extLst>
                <a:ext uri="{FF2B5EF4-FFF2-40B4-BE49-F238E27FC236}">
                  <a16:creationId xmlns:a16="http://schemas.microsoft.com/office/drawing/2014/main" id="{00000000-0008-0000-0000-0000B6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3" name="TextBox 182">
              <a:extLst>
                <a:ext uri="{FF2B5EF4-FFF2-40B4-BE49-F238E27FC236}">
                  <a16:creationId xmlns:a16="http://schemas.microsoft.com/office/drawing/2014/main" id="{00000000-0008-0000-0000-0000B7000000}"/>
                </a:ext>
              </a:extLst>
            </xdr:cNvPr>
            <xdr:cNvSpPr txBox="1"/>
          </xdr:nvSpPr>
          <xdr:spPr>
            <a:xfrm>
              <a:off x="6889918" y="6780271"/>
              <a:ext cx="903184" cy="4957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TNR</a:t>
              </a:r>
            </a:p>
            <a:p>
              <a:r>
                <a:rPr lang="en-US" sz="1100" baseline="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(Specificity) </a:t>
              </a:r>
              <a:endPara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endParaRPr>
            </a:p>
          </xdr:txBody>
        </xdr:sp>
        <xdr:sp macro="" textlink="">
          <xdr:nvSpPr>
            <xdr:cNvPr id="184" name="Minus Sign 183">
              <a:extLst>
                <a:ext uri="{FF2B5EF4-FFF2-40B4-BE49-F238E27FC236}">
                  <a16:creationId xmlns:a16="http://schemas.microsoft.com/office/drawing/2014/main" id="{00000000-0008-0000-0000-0000B8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5" name="Rectangle 184">
              <a:extLst>
                <a:ext uri="{FF2B5EF4-FFF2-40B4-BE49-F238E27FC236}">
                  <a16:creationId xmlns:a16="http://schemas.microsoft.com/office/drawing/2014/main" id="{00000000-0008-0000-0000-0000B9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86" name="Rectangle 185">
              <a:extLst>
                <a:ext uri="{FF2B5EF4-FFF2-40B4-BE49-F238E27FC236}">
                  <a16:creationId xmlns:a16="http://schemas.microsoft.com/office/drawing/2014/main" id="{00000000-0008-0000-0000-0000BA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DEDE2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76" name="Equals 175">
            <a:extLst>
              <a:ext uri="{FF2B5EF4-FFF2-40B4-BE49-F238E27FC236}">
                <a16:creationId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38</xdr:col>
      <xdr:colOff>186877</xdr:colOff>
      <xdr:row>47</xdr:row>
      <xdr:rowOff>166551</xdr:rowOff>
    </xdr:from>
    <xdr:to>
      <xdr:col>41</xdr:col>
      <xdr:colOff>183091</xdr:colOff>
      <xdr:row>49</xdr:row>
      <xdr:rowOff>171170</xdr:rowOff>
    </xdr:to>
    <xdr:grpSp>
      <xdr:nvGrpSpPr>
        <xdr:cNvPr id="187" name="Group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GrpSpPr/>
      </xdr:nvGrpSpPr>
      <xdr:grpSpPr>
        <a:xfrm>
          <a:off x="14342492" y="9730628"/>
          <a:ext cx="2067291" cy="395388"/>
          <a:chOff x="2596434" y="8661491"/>
          <a:chExt cx="1776407" cy="386023"/>
        </a:xfrm>
      </xdr:grpSpPr>
      <xdr:grpSp>
        <xdr:nvGrpSpPr>
          <xdr:cNvPr id="188" name="Group 187">
            <a:extLst>
              <a:ext uri="{FF2B5EF4-FFF2-40B4-BE49-F238E27FC236}">
                <a16:creationId xmlns:a16="http://schemas.microsoft.com/office/drawing/2014/main" id="{00000000-0008-0000-0000-0000BC000000}"/>
              </a:ext>
            </a:extLst>
          </xdr:cNvPr>
          <xdr:cNvGrpSpPr/>
        </xdr:nvGrpSpPr>
        <xdr:grpSpPr>
          <a:xfrm>
            <a:off x="2596434" y="8661491"/>
            <a:ext cx="1776407" cy="386023"/>
            <a:chOff x="7255114" y="6805980"/>
            <a:chExt cx="1745248" cy="386023"/>
          </a:xfrm>
        </xdr:grpSpPr>
        <xdr:sp macro="" textlink="">
          <xdr:nvSpPr>
            <xdr:cNvPr id="190" name="Rectangle 189">
              <a:extLst>
                <a:ext uri="{FF2B5EF4-FFF2-40B4-BE49-F238E27FC236}">
                  <a16:creationId xmlns:a16="http://schemas.microsoft.com/office/drawing/2014/main" id="{00000000-0008-0000-0000-0000BE000000}"/>
                </a:ext>
              </a:extLst>
            </xdr:cNvPr>
            <xdr:cNvSpPr/>
          </xdr:nvSpPr>
          <xdr:spPr>
            <a:xfrm>
              <a:off x="8048863" y="6805980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1" name="Rectangle 190">
              <a:extLst>
                <a:ext uri="{FF2B5EF4-FFF2-40B4-BE49-F238E27FC236}">
                  <a16:creationId xmlns:a16="http://schemas.microsoft.com/office/drawing/2014/main" id="{00000000-0008-0000-0000-0000BF000000}"/>
                </a:ext>
              </a:extLst>
            </xdr:cNvPr>
            <xdr:cNvSpPr/>
          </xdr:nvSpPr>
          <xdr:spPr>
            <a:xfrm>
              <a:off x="7872046" y="7039021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2" name="Rectangle 191">
              <a:extLst>
                <a:ext uri="{FF2B5EF4-FFF2-40B4-BE49-F238E27FC236}">
                  <a16:creationId xmlns:a16="http://schemas.microsoft.com/office/drawing/2014/main" id="{00000000-0008-0000-0000-0000C0000000}"/>
                </a:ext>
              </a:extLst>
            </xdr:cNvPr>
            <xdr:cNvSpPr/>
          </xdr:nvSpPr>
          <xdr:spPr>
            <a:xfrm>
              <a:off x="8239353" y="7042742"/>
              <a:ext cx="137160" cy="137160"/>
            </a:xfrm>
            <a:prstGeom prst="rect">
              <a:avLst/>
            </a:prstGeom>
            <a:solidFill>
              <a:srgbClr val="878787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3" name="Minus Sign 192">
              <a:extLst>
                <a:ext uri="{FF2B5EF4-FFF2-40B4-BE49-F238E27FC236}">
                  <a16:creationId xmlns:a16="http://schemas.microsoft.com/office/drawing/2014/main" id="{00000000-0008-0000-0000-0000C1000000}"/>
                </a:ext>
              </a:extLst>
            </xdr:cNvPr>
            <xdr:cNvSpPr/>
          </xdr:nvSpPr>
          <xdr:spPr>
            <a:xfrm>
              <a:off x="7741065" y="6967447"/>
              <a:ext cx="769327" cy="45719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4" name="Plus Sign 193">
              <a:extLst>
                <a:ext uri="{FF2B5EF4-FFF2-40B4-BE49-F238E27FC236}">
                  <a16:creationId xmlns:a16="http://schemas.microsoft.com/office/drawing/2014/main" id="{00000000-0008-0000-0000-0000C2000000}"/>
                </a:ext>
              </a:extLst>
            </xdr:cNvPr>
            <xdr:cNvSpPr/>
          </xdr:nvSpPr>
          <xdr:spPr>
            <a:xfrm>
              <a:off x="8022983" y="7023484"/>
              <a:ext cx="190500" cy="168519"/>
            </a:xfrm>
            <a:prstGeom prst="mathPlus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rgbClr val="1B202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5" name="Equals 194">
              <a:extLst>
                <a:ext uri="{FF2B5EF4-FFF2-40B4-BE49-F238E27FC236}">
                  <a16:creationId xmlns:a16="http://schemas.microsoft.com/office/drawing/2014/main" id="{00000000-0008-0000-0000-0000C3000000}"/>
                </a:ext>
              </a:extLst>
            </xdr:cNvPr>
            <xdr:cNvSpPr/>
          </xdr:nvSpPr>
          <xdr:spPr>
            <a:xfrm>
              <a:off x="7612676" y="6923943"/>
              <a:ext cx="212478" cy="131885"/>
            </a:xfrm>
            <a:prstGeom prst="mathEqual">
              <a:avLst/>
            </a:prstGeom>
            <a:solidFill>
              <a:schemeClr val="bg1">
                <a:lumMod val="95000"/>
              </a:schemeClr>
            </a:solidFill>
            <a:ln w="1270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96" name="TextBox 195">
              <a:extLst>
                <a:ext uri="{FF2B5EF4-FFF2-40B4-BE49-F238E27FC236}">
                  <a16:creationId xmlns:a16="http://schemas.microsoft.com/office/drawing/2014/main" id="{00000000-0008-0000-0000-0000C4000000}"/>
                </a:ext>
              </a:extLst>
            </xdr:cNvPr>
            <xdr:cNvSpPr txBox="1"/>
          </xdr:nvSpPr>
          <xdr:spPr>
            <a:xfrm>
              <a:off x="7255114" y="6870625"/>
              <a:ext cx="903184" cy="25932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>
                  <a:solidFill>
                    <a:schemeClr val="bg1">
                      <a:lumMod val="95000"/>
                    </a:schemeClr>
                  </a:solidFill>
                  <a:latin typeface="Calibri Light" panose="020F0302020204030204" pitchFamily="34" charset="0"/>
                  <a:cs typeface="Calibri Light" panose="020F0302020204030204" pitchFamily="34" charset="0"/>
                </a:rPr>
                <a:t>FPR</a:t>
              </a:r>
            </a:p>
          </xdr:txBody>
        </xdr:sp>
        <xdr:sp macro="" textlink="">
          <xdr:nvSpPr>
            <xdr:cNvPr id="197" name="Minus Sign 196">
              <a:extLst>
                <a:ext uri="{FF2B5EF4-FFF2-40B4-BE49-F238E27FC236}">
                  <a16:creationId xmlns:a16="http://schemas.microsoft.com/office/drawing/2014/main" id="{00000000-0008-0000-0000-0000C5000000}"/>
                </a:ext>
              </a:extLst>
            </xdr:cNvPr>
            <xdr:cNvSpPr/>
          </xdr:nvSpPr>
          <xdr:spPr>
            <a:xfrm>
              <a:off x="8616763" y="6967447"/>
              <a:ext cx="383599" cy="48281"/>
            </a:xfrm>
            <a:prstGeom prst="mathMinus">
              <a:avLst/>
            </a:prstGeom>
            <a:solidFill>
              <a:schemeClr val="bg1">
                <a:lumMod val="85000"/>
              </a:schemeClr>
            </a:solidFill>
            <a:ln w="12700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8" name="Rectangle 197">
              <a:extLst>
                <a:ext uri="{FF2B5EF4-FFF2-40B4-BE49-F238E27FC236}">
                  <a16:creationId xmlns:a16="http://schemas.microsoft.com/office/drawing/2014/main" id="{00000000-0008-0000-0000-0000C6000000}"/>
                </a:ext>
              </a:extLst>
            </xdr:cNvPr>
            <xdr:cNvSpPr/>
          </xdr:nvSpPr>
          <xdr:spPr>
            <a:xfrm>
              <a:off x="8750707" y="6805980"/>
              <a:ext cx="137160" cy="137160"/>
            </a:xfrm>
            <a:prstGeom prst="rect">
              <a:avLst/>
            </a:prstGeom>
            <a:solidFill>
              <a:srgbClr val="F4A582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199" name="Rectangle 198">
              <a:extLst>
                <a:ext uri="{FF2B5EF4-FFF2-40B4-BE49-F238E27FC236}">
                  <a16:creationId xmlns:a16="http://schemas.microsoft.com/office/drawing/2014/main" id="{00000000-0008-0000-0000-0000C7000000}"/>
                </a:ext>
              </a:extLst>
            </xdr:cNvPr>
            <xdr:cNvSpPr/>
          </xdr:nvSpPr>
          <xdr:spPr>
            <a:xfrm>
              <a:off x="8748287" y="7039021"/>
              <a:ext cx="137160" cy="137160"/>
            </a:xfrm>
            <a:prstGeom prst="rect">
              <a:avLst/>
            </a:prstGeom>
            <a:solidFill>
              <a:srgbClr val="DEDE2F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  <xdr:sp macro="" textlink="">
        <xdr:nvSpPr>
          <xdr:cNvPr id="189" name="Equals 188">
            <a:extLst>
              <a:ext uri="{FF2B5EF4-FFF2-40B4-BE49-F238E27FC236}">
                <a16:creationId xmlns:a16="http://schemas.microsoft.com/office/drawing/2014/main" id="{00000000-0008-0000-0000-0000BD000000}"/>
              </a:ext>
            </a:extLst>
          </xdr:cNvPr>
          <xdr:cNvSpPr/>
        </xdr:nvSpPr>
        <xdr:spPr>
          <a:xfrm>
            <a:off x="3795092" y="8778654"/>
            <a:ext cx="216667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21</xdr:col>
      <xdr:colOff>94377</xdr:colOff>
      <xdr:row>43</xdr:row>
      <xdr:rowOff>138170</xdr:rowOff>
    </xdr:from>
    <xdr:to>
      <xdr:col>27</xdr:col>
      <xdr:colOff>183452</xdr:colOff>
      <xdr:row>46</xdr:row>
      <xdr:rowOff>60163</xdr:rowOff>
    </xdr:to>
    <xdr:grpSp>
      <xdr:nvGrpSpPr>
        <xdr:cNvPr id="201" name="Group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GrpSpPr/>
      </xdr:nvGrpSpPr>
      <xdr:grpSpPr>
        <a:xfrm>
          <a:off x="5145069" y="8920708"/>
          <a:ext cx="1906152" cy="508147"/>
          <a:chOff x="6841076" y="6790286"/>
          <a:chExt cx="1669316" cy="492978"/>
        </a:xfrm>
      </xdr:grpSpPr>
      <xdr:sp macro="" textlink="">
        <xdr:nvSpPr>
          <xdr:cNvPr id="203" name="Rectangle 202">
            <a:extLst>
              <a:ext uri="{FF2B5EF4-FFF2-40B4-BE49-F238E27FC236}">
                <a16:creationId xmlns:a16="http://schemas.microsoft.com/office/drawing/2014/main" id="{00000000-0008-0000-0000-0000CB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4" name="Rectangle 203">
            <a:extLst>
              <a:ext uri="{FF2B5EF4-FFF2-40B4-BE49-F238E27FC236}">
                <a16:creationId xmlns:a16="http://schemas.microsoft.com/office/drawing/2014/main" id="{00000000-0008-0000-0000-0000CC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5" name="Rectangle 204">
            <a:extLst>
              <a:ext uri="{FF2B5EF4-FFF2-40B4-BE49-F238E27FC236}">
                <a16:creationId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6" name="Minus Sign 205">
            <a:extLst>
              <a:ext uri="{FF2B5EF4-FFF2-40B4-BE49-F238E27FC236}">
                <a16:creationId xmlns:a16="http://schemas.microsoft.com/office/drawing/2014/main" id="{00000000-0008-0000-0000-0000CE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7" name="Plus Sign 206">
            <a:extLst>
              <a:ext uri="{FF2B5EF4-FFF2-40B4-BE49-F238E27FC236}">
                <a16:creationId xmlns:a16="http://schemas.microsoft.com/office/drawing/2014/main" id="{00000000-0008-0000-0000-0000CF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8" name="Equals 207">
            <a:extLst>
              <a:ext uri="{FF2B5EF4-FFF2-40B4-BE49-F238E27FC236}">
                <a16:creationId xmlns:a16="http://schemas.microsoft.com/office/drawing/2014/main" id="{00000000-0008-0000-0000-0000D0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09" name="TextBox 208">
            <a:extLst>
              <a:ext uri="{FF2B5EF4-FFF2-40B4-BE49-F238E27FC236}">
                <a16:creationId xmlns:a16="http://schemas.microsoft.com/office/drawing/2014/main" id="{00000000-0008-0000-0000-0000D1000000}"/>
              </a:ext>
            </a:extLst>
          </xdr:cNvPr>
          <xdr:cNvSpPr txBox="1"/>
        </xdr:nvSpPr>
        <xdr:spPr>
          <a:xfrm>
            <a:off x="6841076" y="6790286"/>
            <a:ext cx="903184" cy="4929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PPV</a:t>
            </a:r>
          </a:p>
          <a:p>
            <a:pPr algn="l"/>
            <a:r>
              <a:rPr lang="en-US" sz="1100" baseline="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(Precision) </a:t>
            </a:r>
            <a:endParaRPr lang="en-US" sz="11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endParaRPr>
          </a:p>
        </xdr:txBody>
      </xdr:sp>
    </xdr:grpSp>
    <xdr:clientData/>
  </xdr:twoCellAnchor>
  <xdr:twoCellAnchor>
    <xdr:from>
      <xdr:col>11</xdr:col>
      <xdr:colOff>65158</xdr:colOff>
      <xdr:row>53</xdr:row>
      <xdr:rowOff>43376</xdr:rowOff>
    </xdr:from>
    <xdr:to>
      <xdr:col>17</xdr:col>
      <xdr:colOff>144207</xdr:colOff>
      <xdr:row>56</xdr:row>
      <xdr:rowOff>19843</xdr:rowOff>
    </xdr:to>
    <xdr:grpSp>
      <xdr:nvGrpSpPr>
        <xdr:cNvPr id="213" name="Group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GrpSpPr/>
      </xdr:nvGrpSpPr>
      <xdr:grpSpPr>
        <a:xfrm>
          <a:off x="2087389" y="10779761"/>
          <a:ext cx="1896126" cy="562620"/>
          <a:chOff x="6850845" y="6805980"/>
          <a:chExt cx="1659547" cy="547395"/>
        </a:xfrm>
      </xdr:grpSpPr>
      <xdr:sp macro="" textlink="">
        <xdr:nvSpPr>
          <xdr:cNvPr id="214" name="Rectangle 213">
            <a:extLst>
              <a:ext uri="{FF2B5EF4-FFF2-40B4-BE49-F238E27FC236}">
                <a16:creationId xmlns:a16="http://schemas.microsoft.com/office/drawing/2014/main" id="{00000000-0008-0000-0000-0000D6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5" name="Rectangle 214">
            <a:extLst>
              <a:ext uri="{FF2B5EF4-FFF2-40B4-BE49-F238E27FC236}">
                <a16:creationId xmlns:a16="http://schemas.microsoft.com/office/drawing/2014/main" id="{00000000-0008-0000-0000-0000D7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6FA8DC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6" name="Rectangle 215">
            <a:extLst>
              <a:ext uri="{FF2B5EF4-FFF2-40B4-BE49-F238E27FC236}">
                <a16:creationId xmlns:a16="http://schemas.microsoft.com/office/drawing/2014/main" id="{00000000-0008-0000-0000-0000D8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DEDE2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7" name="Minus Sign 216">
            <a:extLst>
              <a:ext uri="{FF2B5EF4-FFF2-40B4-BE49-F238E27FC236}">
                <a16:creationId xmlns:a16="http://schemas.microsoft.com/office/drawing/2014/main" id="{00000000-0008-0000-0000-0000D9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8" name="Plus Sign 217">
            <a:extLst>
              <a:ext uri="{FF2B5EF4-FFF2-40B4-BE49-F238E27FC236}">
                <a16:creationId xmlns:a16="http://schemas.microsoft.com/office/drawing/2014/main" id="{00000000-0008-0000-0000-0000DA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9" name="Equals 218">
            <a:extLst>
              <a:ext uri="{FF2B5EF4-FFF2-40B4-BE49-F238E27FC236}">
                <a16:creationId xmlns:a16="http://schemas.microsoft.com/office/drawing/2014/main" id="{00000000-0008-0000-0000-0000DB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20" name="TextBox 219">
            <a:extLst>
              <a:ext uri="{FF2B5EF4-FFF2-40B4-BE49-F238E27FC236}">
                <a16:creationId xmlns:a16="http://schemas.microsoft.com/office/drawing/2014/main" id="{00000000-0008-0000-0000-0000DC000000}"/>
              </a:ext>
            </a:extLst>
          </xdr:cNvPr>
          <xdr:cNvSpPr txBox="1"/>
        </xdr:nvSpPr>
        <xdr:spPr>
          <a:xfrm>
            <a:off x="6850845" y="6860397"/>
            <a:ext cx="903184" cy="49297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Prevalence</a:t>
            </a:r>
          </a:p>
        </xdr:txBody>
      </xdr:sp>
    </xdr:grpSp>
    <xdr:clientData/>
  </xdr:twoCellAnchor>
  <xdr:twoCellAnchor>
    <xdr:from>
      <xdr:col>22</xdr:col>
      <xdr:colOff>196366</xdr:colOff>
      <xdr:row>48</xdr:row>
      <xdr:rowOff>53619</xdr:rowOff>
    </xdr:from>
    <xdr:to>
      <xdr:col>27</xdr:col>
      <xdr:colOff>165126</xdr:colOff>
      <xdr:row>50</xdr:row>
      <xdr:rowOff>70186</xdr:rowOff>
    </xdr:to>
    <xdr:grpSp>
      <xdr:nvGrpSpPr>
        <xdr:cNvPr id="221" name="Group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GrpSpPr/>
      </xdr:nvGrpSpPr>
      <xdr:grpSpPr>
        <a:xfrm>
          <a:off x="5549904" y="9813081"/>
          <a:ext cx="1482991" cy="407336"/>
          <a:chOff x="7222055" y="6805980"/>
          <a:chExt cx="1288337" cy="397152"/>
        </a:xfrm>
      </xdr:grpSpPr>
      <xdr:sp macro="" textlink="">
        <xdr:nvSpPr>
          <xdr:cNvPr id="222" name="Rectangle 221">
            <a:extLst>
              <a:ext uri="{FF2B5EF4-FFF2-40B4-BE49-F238E27FC236}">
                <a16:creationId xmlns:a16="http://schemas.microsoft.com/office/drawing/2014/main" id="{00000000-0008-0000-0000-0000DE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3" name="Rectangle 222">
            <a:extLst>
              <a:ext uri="{FF2B5EF4-FFF2-40B4-BE49-F238E27FC236}">
                <a16:creationId xmlns:a16="http://schemas.microsoft.com/office/drawing/2014/main" id="{00000000-0008-0000-0000-0000DF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F4A582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4" name="Rectangle 223">
            <a:extLst>
              <a:ext uri="{FF2B5EF4-FFF2-40B4-BE49-F238E27FC236}">
                <a16:creationId xmlns:a16="http://schemas.microsoft.com/office/drawing/2014/main" id="{00000000-0008-0000-0000-0000E0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CA002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5" name="Minus Sign 224">
            <a:extLst>
              <a:ext uri="{FF2B5EF4-FFF2-40B4-BE49-F238E27FC236}">
                <a16:creationId xmlns:a16="http://schemas.microsoft.com/office/drawing/2014/main" id="{00000000-0008-0000-0000-0000E1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6" name="Plus Sign 225">
            <a:extLst>
              <a:ext uri="{FF2B5EF4-FFF2-40B4-BE49-F238E27FC236}">
                <a16:creationId xmlns:a16="http://schemas.microsoft.com/office/drawing/2014/main" id="{00000000-0008-0000-0000-0000E2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27" name="Equals 226">
            <a:extLst>
              <a:ext uri="{FF2B5EF4-FFF2-40B4-BE49-F238E27FC236}">
                <a16:creationId xmlns:a16="http://schemas.microsoft.com/office/drawing/2014/main" id="{00000000-0008-0000-0000-0000E3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28" name="TextBox 227">
            <a:extLst>
              <a:ext uri="{FF2B5EF4-FFF2-40B4-BE49-F238E27FC236}">
                <a16:creationId xmlns:a16="http://schemas.microsoft.com/office/drawing/2014/main" id="{00000000-0008-0000-0000-0000E4000000}"/>
              </a:ext>
            </a:extLst>
          </xdr:cNvPr>
          <xdr:cNvSpPr txBox="1"/>
        </xdr:nvSpPr>
        <xdr:spPr>
          <a:xfrm>
            <a:off x="7222055" y="6870413"/>
            <a:ext cx="903184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FDR</a:t>
            </a:r>
          </a:p>
        </xdr:txBody>
      </xdr:sp>
    </xdr:grpSp>
    <xdr:clientData/>
  </xdr:twoCellAnchor>
  <xdr:twoCellAnchor>
    <xdr:from>
      <xdr:col>35</xdr:col>
      <xdr:colOff>1999378</xdr:colOff>
      <xdr:row>43</xdr:row>
      <xdr:rowOff>143856</xdr:rowOff>
    </xdr:from>
    <xdr:to>
      <xdr:col>35</xdr:col>
      <xdr:colOff>3321690</xdr:colOff>
      <xdr:row>45</xdr:row>
      <xdr:rowOff>160423</xdr:rowOff>
    </xdr:to>
    <xdr:grpSp>
      <xdr:nvGrpSpPr>
        <xdr:cNvPr id="229" name="Group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GrpSpPr/>
      </xdr:nvGrpSpPr>
      <xdr:grpSpPr>
        <a:xfrm>
          <a:off x="11289916" y="8926394"/>
          <a:ext cx="1322312" cy="407337"/>
          <a:chOff x="7222056" y="6805980"/>
          <a:chExt cx="1288336" cy="397152"/>
        </a:xfrm>
      </xdr:grpSpPr>
      <xdr:sp macro="" textlink="">
        <xdr:nvSpPr>
          <xdr:cNvPr id="230" name="Rectangle 229">
            <a:extLst>
              <a:ext uri="{FF2B5EF4-FFF2-40B4-BE49-F238E27FC236}">
                <a16:creationId xmlns:a16="http://schemas.microsoft.com/office/drawing/2014/main" id="{00000000-0008-0000-0000-0000E6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1" name="Rectangle 230"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2" name="Rectangle 231">
            <a:extLst>
              <a:ext uri="{FF2B5EF4-FFF2-40B4-BE49-F238E27FC236}">
                <a16:creationId xmlns:a16="http://schemas.microsoft.com/office/drawing/2014/main" id="{00000000-0008-0000-0000-0000E8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3" name="Minus Sign 232">
            <a:extLst>
              <a:ext uri="{FF2B5EF4-FFF2-40B4-BE49-F238E27FC236}">
                <a16:creationId xmlns:a16="http://schemas.microsoft.com/office/drawing/2014/main" id="{00000000-0008-0000-0000-0000E9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4" name="Plus Sign 233">
            <a:extLst>
              <a:ext uri="{FF2B5EF4-FFF2-40B4-BE49-F238E27FC236}">
                <a16:creationId xmlns:a16="http://schemas.microsoft.com/office/drawing/2014/main" id="{00000000-0008-0000-0000-0000EA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5" name="Equals 234">
            <a:extLst>
              <a:ext uri="{FF2B5EF4-FFF2-40B4-BE49-F238E27FC236}">
                <a16:creationId xmlns:a16="http://schemas.microsoft.com/office/drawing/2014/main" id="{00000000-0008-0000-0000-0000EB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36" name="TextBox 235"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SpPr txBox="1"/>
        </xdr:nvSpPr>
        <xdr:spPr>
          <a:xfrm>
            <a:off x="7222056" y="6870413"/>
            <a:ext cx="416021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FOR</a:t>
            </a:r>
          </a:p>
        </xdr:txBody>
      </xdr:sp>
    </xdr:grpSp>
    <xdr:clientData/>
  </xdr:twoCellAnchor>
  <xdr:twoCellAnchor>
    <xdr:from>
      <xdr:col>35</xdr:col>
      <xdr:colOff>2009404</xdr:colOff>
      <xdr:row>47</xdr:row>
      <xdr:rowOff>153882</xdr:rowOff>
    </xdr:from>
    <xdr:to>
      <xdr:col>35</xdr:col>
      <xdr:colOff>3331716</xdr:colOff>
      <xdr:row>49</xdr:row>
      <xdr:rowOff>170449</xdr:rowOff>
    </xdr:to>
    <xdr:grpSp>
      <xdr:nvGrpSpPr>
        <xdr:cNvPr id="237" name="Group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GrpSpPr/>
      </xdr:nvGrpSpPr>
      <xdr:grpSpPr>
        <a:xfrm>
          <a:off x="11299942" y="9717959"/>
          <a:ext cx="1322312" cy="407336"/>
          <a:chOff x="7222056" y="6805980"/>
          <a:chExt cx="1288336" cy="397152"/>
        </a:xfrm>
      </xdr:grpSpPr>
      <xdr:sp macro="" textlink="">
        <xdr:nvSpPr>
          <xdr:cNvPr id="238" name="Rectangle 237">
            <a:extLst>
              <a:ext uri="{FF2B5EF4-FFF2-40B4-BE49-F238E27FC236}">
                <a16:creationId xmlns:a16="http://schemas.microsoft.com/office/drawing/2014/main" id="{00000000-0008-0000-0000-0000EE000000}"/>
              </a:ext>
            </a:extLst>
          </xdr:cNvPr>
          <xdr:cNvSpPr/>
        </xdr:nvSpPr>
        <xdr:spPr>
          <a:xfrm>
            <a:off x="8048863" y="6805980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39" name="Rectangle 238">
            <a:extLst>
              <a:ext uri="{FF2B5EF4-FFF2-40B4-BE49-F238E27FC236}">
                <a16:creationId xmlns:a16="http://schemas.microsoft.com/office/drawing/2014/main" id="{00000000-0008-0000-0000-0000EF000000}"/>
              </a:ext>
            </a:extLst>
          </xdr:cNvPr>
          <xdr:cNvSpPr/>
        </xdr:nvSpPr>
        <xdr:spPr>
          <a:xfrm>
            <a:off x="7872046" y="7039021"/>
            <a:ext cx="137160" cy="137160"/>
          </a:xfrm>
          <a:prstGeom prst="rect">
            <a:avLst/>
          </a:prstGeom>
          <a:solidFill>
            <a:srgbClr val="BABABA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0" name="Rectangle 239">
            <a:extLst>
              <a:ext uri="{FF2B5EF4-FFF2-40B4-BE49-F238E27FC236}">
                <a16:creationId xmlns:a16="http://schemas.microsoft.com/office/drawing/2014/main" id="{00000000-0008-0000-0000-0000F0000000}"/>
              </a:ext>
            </a:extLst>
          </xdr:cNvPr>
          <xdr:cNvSpPr/>
        </xdr:nvSpPr>
        <xdr:spPr>
          <a:xfrm>
            <a:off x="8239353" y="7042742"/>
            <a:ext cx="137160" cy="137160"/>
          </a:xfrm>
          <a:prstGeom prst="rect">
            <a:avLst/>
          </a:prstGeom>
          <a:solidFill>
            <a:srgbClr val="878787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1" name="Minus Sign 240"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SpPr/>
        </xdr:nvSpPr>
        <xdr:spPr>
          <a:xfrm>
            <a:off x="7741065" y="6967447"/>
            <a:ext cx="769327" cy="45719"/>
          </a:xfrm>
          <a:prstGeom prst="mathMinus">
            <a:avLst/>
          </a:prstGeom>
          <a:solidFill>
            <a:schemeClr val="bg1">
              <a:lumMod val="85000"/>
            </a:schemeClr>
          </a:solidFill>
          <a:ln w="127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2" name="Plus Sign 241">
            <a:extLst>
              <a:ext uri="{FF2B5EF4-FFF2-40B4-BE49-F238E27FC236}">
                <a16:creationId xmlns:a16="http://schemas.microsoft.com/office/drawing/2014/main" id="{00000000-0008-0000-0000-0000F2000000}"/>
              </a:ext>
            </a:extLst>
          </xdr:cNvPr>
          <xdr:cNvSpPr/>
        </xdr:nvSpPr>
        <xdr:spPr>
          <a:xfrm>
            <a:off x="8022983" y="7023484"/>
            <a:ext cx="190500" cy="168519"/>
          </a:xfrm>
          <a:prstGeom prst="mathPlus">
            <a:avLst/>
          </a:prstGeom>
          <a:solidFill>
            <a:schemeClr val="bg1">
              <a:lumMod val="85000"/>
            </a:schemeClr>
          </a:solidFill>
          <a:ln w="1905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43" name="Equals 242">
            <a:extLst>
              <a:ext uri="{FF2B5EF4-FFF2-40B4-BE49-F238E27FC236}">
                <a16:creationId xmlns:a16="http://schemas.microsoft.com/office/drawing/2014/main" id="{00000000-0008-0000-0000-0000F3000000}"/>
              </a:ext>
            </a:extLst>
          </xdr:cNvPr>
          <xdr:cNvSpPr/>
        </xdr:nvSpPr>
        <xdr:spPr>
          <a:xfrm>
            <a:off x="7612676" y="6923943"/>
            <a:ext cx="212478" cy="131885"/>
          </a:xfrm>
          <a:prstGeom prst="mathEqual">
            <a:avLst/>
          </a:prstGeom>
          <a:solidFill>
            <a:schemeClr val="bg1">
              <a:lumMod val="95000"/>
            </a:schemeClr>
          </a:solidFill>
          <a:ln w="127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244" name="TextBox 243">
            <a:extLst>
              <a:ext uri="{FF2B5EF4-FFF2-40B4-BE49-F238E27FC236}">
                <a16:creationId xmlns:a16="http://schemas.microsoft.com/office/drawing/2014/main" id="{00000000-0008-0000-0000-0000F4000000}"/>
              </a:ext>
            </a:extLst>
          </xdr:cNvPr>
          <xdr:cNvSpPr txBox="1"/>
        </xdr:nvSpPr>
        <xdr:spPr>
          <a:xfrm>
            <a:off x="7222056" y="6870413"/>
            <a:ext cx="416021" cy="33271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US" sz="1100">
                <a:solidFill>
                  <a:schemeClr val="bg1">
                    <a:lumMod val="9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NPV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139700</xdr:colOff>
          <xdr:row>0</xdr:row>
          <xdr:rowOff>177800</xdr:rowOff>
        </xdr:from>
        <xdr:to>
          <xdr:col>23</xdr:col>
          <xdr:colOff>101600</xdr:colOff>
          <xdr:row>0</xdr:row>
          <xdr:rowOff>520700</xdr:rowOff>
        </xdr:to>
        <xdr:sp macro="" textlink="">
          <xdr:nvSpPr>
            <xdr:cNvPr id="11420687" name="Check Box 15" hidden="1">
              <a:extLst>
                <a:ext uri="{63B3BB69-23CF-44E3-9099-C40C66FF867C}">
                  <a14:compatExt spid="_x0000_s11420687"/>
                </a:ext>
                <a:ext uri="{FF2B5EF4-FFF2-40B4-BE49-F238E27FC236}">
                  <a16:creationId xmlns:a16="http://schemas.microsoft.com/office/drawing/2014/main" id="{00000000-0008-0000-0000-00000F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15040</xdr:colOff>
      <xdr:row>17</xdr:row>
      <xdr:rowOff>85221</xdr:rowOff>
    </xdr:from>
    <xdr:ext cx="807117" cy="666751"/>
    <xdr:sp macro="" textlink="'     '!$AA$23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529014" y="3253537"/>
          <a:ext cx="807117" cy="666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fld id="{B3BE1ECA-7D60-4E41-A211-9FBA2BB6CDFB}" type="TxLink">
            <a:rPr lang="en-US" sz="1100" b="0" i="0" u="none" strike="noStrike">
              <a:solidFill>
                <a:srgbClr val="9343A4"/>
              </a:solidFill>
              <a:latin typeface="Calibri Light"/>
              <a:cs typeface="Calibri Light"/>
            </a:rPr>
            <a:pPr/>
            <a:t> </a:t>
          </a:fld>
          <a:endParaRPr lang="en-US" sz="1100">
            <a:solidFill>
              <a:srgbClr val="60A060"/>
            </a:solidFill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63500</xdr:colOff>
          <xdr:row>0</xdr:row>
          <xdr:rowOff>177800</xdr:rowOff>
        </xdr:from>
        <xdr:to>
          <xdr:col>26</xdr:col>
          <xdr:colOff>25400</xdr:colOff>
          <xdr:row>0</xdr:row>
          <xdr:rowOff>520700</xdr:rowOff>
        </xdr:to>
        <xdr:sp macro="" textlink="">
          <xdr:nvSpPr>
            <xdr:cNvPr id="11420688" name="Check Box 16" hidden="1">
              <a:extLst>
                <a:ext uri="{63B3BB69-23CF-44E3-9099-C40C66FF867C}">
                  <a14:compatExt spid="_x0000_s11420688"/>
                </a:ext>
                <a:ext uri="{FF2B5EF4-FFF2-40B4-BE49-F238E27FC236}">
                  <a16:creationId xmlns:a16="http://schemas.microsoft.com/office/drawing/2014/main" id="{00000000-0008-0000-0000-000010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25400</xdr:colOff>
          <xdr:row>25</xdr:row>
          <xdr:rowOff>50800</xdr:rowOff>
        </xdr:from>
        <xdr:to>
          <xdr:col>28</xdr:col>
          <xdr:colOff>254000</xdr:colOff>
          <xdr:row>26</xdr:row>
          <xdr:rowOff>177800</xdr:rowOff>
        </xdr:to>
        <xdr:sp macro="" textlink="">
          <xdr:nvSpPr>
            <xdr:cNvPr id="11420689" name="Check Box 17" hidden="1">
              <a:extLst>
                <a:ext uri="{63B3BB69-23CF-44E3-9099-C40C66FF867C}">
                  <a14:compatExt spid="_x0000_s11420689"/>
                </a:ext>
                <a:ext uri="{FF2B5EF4-FFF2-40B4-BE49-F238E27FC236}">
                  <a16:creationId xmlns:a16="http://schemas.microsoft.com/office/drawing/2014/main" id="{00000000-0008-0000-0000-000011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28</xdr:col>
      <xdr:colOff>30989</xdr:colOff>
      <xdr:row>3</xdr:row>
      <xdr:rowOff>40105</xdr:rowOff>
    </xdr:from>
    <xdr:to>
      <xdr:col>29</xdr:col>
      <xdr:colOff>69088</xdr:colOff>
      <xdr:row>25</xdr:row>
      <xdr:rowOff>30582</xdr:rowOff>
    </xdr:to>
    <xdr:graphicFrame macro="">
      <xdr:nvGraphicFramePr>
        <xdr:cNvPr id="249" name="Chart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200526</xdr:colOff>
      <xdr:row>3</xdr:row>
      <xdr:rowOff>40105</xdr:rowOff>
    </xdr:from>
    <xdr:to>
      <xdr:col>28</xdr:col>
      <xdr:colOff>218572</xdr:colOff>
      <xdr:row>25</xdr:row>
      <xdr:rowOff>30582</xdr:rowOff>
    </xdr:to>
    <xdr:graphicFrame macro="">
      <xdr:nvGraphicFramePr>
        <xdr:cNvPr id="250" name="Chart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110289</xdr:colOff>
      <xdr:row>25</xdr:row>
      <xdr:rowOff>152674</xdr:rowOff>
    </xdr:from>
    <xdr:to>
      <xdr:col>27</xdr:col>
      <xdr:colOff>173330</xdr:colOff>
      <xdr:row>27</xdr:row>
      <xdr:rowOff>57424</xdr:rowOff>
    </xdr:to>
    <xdr:graphicFrame macro="">
      <xdr:nvGraphicFramePr>
        <xdr:cNvPr id="251" name="Chart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110289</xdr:colOff>
      <xdr:row>25</xdr:row>
      <xdr:rowOff>40105</xdr:rowOff>
    </xdr:from>
    <xdr:to>
      <xdr:col>27</xdr:col>
      <xdr:colOff>173330</xdr:colOff>
      <xdr:row>26</xdr:row>
      <xdr:rowOff>135355</xdr:rowOff>
    </xdr:to>
    <xdr:graphicFrame macro="">
      <xdr:nvGraphicFramePr>
        <xdr:cNvPr id="252" name="Chart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250658</xdr:colOff>
      <xdr:row>28</xdr:row>
      <xdr:rowOff>170449</xdr:rowOff>
    </xdr:from>
    <xdr:to>
      <xdr:col>36</xdr:col>
      <xdr:colOff>511344</xdr:colOff>
      <xdr:row>30</xdr:row>
      <xdr:rowOff>100264</xdr:rowOff>
    </xdr:to>
    <xdr:sp macro="" textlink="">
      <xdr:nvSpPr>
        <xdr:cNvPr id="253" name="Text Box 47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7830553" y="5434265"/>
          <a:ext cx="5133475" cy="310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□</a:t>
          </a:r>
          <a:r>
            <a:rPr lang="en-US" sz="1400" b="1" i="0" u="none" strike="noStrike" baseline="0">
              <a:solidFill>
                <a:srgbClr val="BABABA"/>
              </a:solidFill>
              <a:latin typeface="Calibri"/>
            </a:rPr>
            <a:t> </a:t>
          </a:r>
          <a:r>
            <a:rPr lang="en-US" sz="800" b="1" i="0" u="none" strike="noStrike" baseline="0">
              <a:solidFill>
                <a:srgbClr val="777777"/>
              </a:solidFill>
              <a:latin typeface="Calibri"/>
            </a:rPr>
            <a:t> </a:t>
          </a:r>
          <a:r>
            <a:rPr lang="en-US" sz="12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Actual Positive                                                      </a:t>
          </a:r>
          <a:r>
            <a:rPr lang="en-US" sz="1400" b="0" i="0" u="none" strike="noStrike" baseline="0">
              <a:solidFill>
                <a:srgbClr val="6FA8DC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 </a:t>
          </a:r>
          <a:r>
            <a:rPr lang="en-US" sz="1400" b="0" i="0" u="none" strike="noStrike" baseline="0">
              <a:solidFill>
                <a:srgbClr val="60A060"/>
              </a:solidFill>
              <a:latin typeface="Calibri"/>
            </a:rPr>
            <a:t>□</a:t>
          </a:r>
          <a:r>
            <a:rPr lang="en-US" sz="1400" b="1" i="0" u="none" strike="noStrike" baseline="0">
              <a:solidFill>
                <a:srgbClr val="60A060"/>
              </a:solidFill>
              <a:latin typeface="Calibri"/>
            </a:rPr>
            <a:t> </a:t>
          </a:r>
          <a:r>
            <a:rPr lang="en-US" sz="1400" b="1" i="0" u="none" strike="noStrike" baseline="0">
              <a:solidFill>
                <a:srgbClr val="F4A582"/>
              </a:solidFill>
              <a:latin typeface="Calibri"/>
            </a:rPr>
            <a:t> </a:t>
          </a:r>
          <a:r>
            <a:rPr lang="en-US" sz="1200" b="0" i="0" u="none" strike="noStrike" baseline="0">
              <a:solidFill>
                <a:srgbClr val="60A060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Predicted Positive</a:t>
          </a:r>
        </a:p>
      </xdr:txBody>
    </xdr:sp>
    <xdr:clientData/>
  </xdr:twoCellAnchor>
  <xdr:oneCellAnchor>
    <xdr:from>
      <xdr:col>33</xdr:col>
      <xdr:colOff>10026</xdr:colOff>
      <xdr:row>30</xdr:row>
      <xdr:rowOff>20054</xdr:rowOff>
    </xdr:from>
    <xdr:ext cx="871981" cy="248851"/>
    <xdr:sp macro="" textlink="'     '!$Z$25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131342" y="5664870"/>
          <a:ext cx="871981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77316A63-A787-40B5-AB3C-CC3F15185D4C}" type="TxLink">
            <a:rPr lang="en-US" sz="1000" b="0" i="0" u="none" strike="noStrike">
              <a:solidFill>
                <a:srgbClr val="6FA8DC"/>
              </a:solidFill>
              <a:latin typeface="Calibri Light"/>
              <a:cs typeface="Calibri Light"/>
            </a:rPr>
            <a:pPr algn="r"/>
            <a:t>20,098</a:t>
          </a:fld>
          <a:endParaRPr lang="en-US" sz="1100"/>
        </a:p>
      </xdr:txBody>
    </xdr:sp>
    <xdr:clientData/>
  </xdr:oneCellAnchor>
  <xdr:oneCellAnchor>
    <xdr:from>
      <xdr:col>35</xdr:col>
      <xdr:colOff>2656973</xdr:colOff>
      <xdr:row>30</xdr:row>
      <xdr:rowOff>30080</xdr:rowOff>
    </xdr:from>
    <xdr:ext cx="886866" cy="248851"/>
    <xdr:sp macro="" textlink="'     '!$Z$26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1319710" y="5674896"/>
          <a:ext cx="886866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4BB3AAAD-82C4-40CC-A78D-FA57A2CCD4CE}" type="TxLink">
            <a:rPr lang="en-US" sz="1000" b="0" i="0" u="none" strike="noStrike">
              <a:solidFill>
                <a:srgbClr val="60A060"/>
              </a:solidFill>
              <a:latin typeface="Calibri Light"/>
              <a:cs typeface="Calibri Light"/>
            </a:rPr>
            <a:pPr algn="r"/>
            <a:t>26,216</a:t>
          </a:fld>
          <a:endParaRPr lang="en-US" sz="1100"/>
        </a:p>
      </xdr:txBody>
    </xdr:sp>
    <xdr:clientData/>
  </xdr:oneCellAnchor>
  <xdr:oneCellAnchor>
    <xdr:from>
      <xdr:col>35</xdr:col>
      <xdr:colOff>822158</xdr:colOff>
      <xdr:row>30</xdr:row>
      <xdr:rowOff>30079</xdr:rowOff>
    </xdr:from>
    <xdr:ext cx="771715" cy="248851"/>
    <xdr:sp macro="" textlink="'     '!$AA$27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9484895" y="5674895"/>
          <a:ext cx="77171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F4993505-86E7-4B63-9576-0361F0DFFEF7}" type="TxLink">
            <a:rPr lang="en-US" sz="1000" b="0" i="0" u="none" strike="noStrike">
              <a:solidFill>
                <a:srgbClr val="CA0020"/>
              </a:solidFill>
              <a:latin typeface="Calibri Light"/>
              <a:cs typeface="Calibri Light"/>
            </a:rPr>
            <a:pPr algn="r"/>
            <a:t> 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177800</xdr:colOff>
          <xdr:row>31</xdr:row>
          <xdr:rowOff>165100</xdr:rowOff>
        </xdr:from>
        <xdr:to>
          <xdr:col>31</xdr:col>
          <xdr:colOff>139700</xdr:colOff>
          <xdr:row>33</xdr:row>
          <xdr:rowOff>101600</xdr:rowOff>
        </xdr:to>
        <xdr:sp macro="" textlink="">
          <xdr:nvSpPr>
            <xdr:cNvPr id="11420690" name="Check Box 18" hidden="1">
              <a:extLst>
                <a:ext uri="{63B3BB69-23CF-44E3-9099-C40C66FF867C}">
                  <a14:compatExt spid="_x0000_s11420690"/>
                </a:ext>
                <a:ext uri="{FF2B5EF4-FFF2-40B4-BE49-F238E27FC236}">
                  <a16:creationId xmlns:a16="http://schemas.microsoft.com/office/drawing/2014/main" id="{00000000-0008-0000-0000-000012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31</xdr:col>
      <xdr:colOff>210552</xdr:colOff>
      <xdr:row>31</xdr:row>
      <xdr:rowOff>70184</xdr:rowOff>
    </xdr:from>
    <xdr:to>
      <xdr:col>35</xdr:col>
      <xdr:colOff>3198962</xdr:colOff>
      <xdr:row>41</xdr:row>
      <xdr:rowOff>17970</xdr:rowOff>
    </xdr:to>
    <xdr:graphicFrame macro="">
      <xdr:nvGraphicFramePr>
        <xdr:cNvPr id="258" name="Chart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137327</xdr:colOff>
      <xdr:row>3</xdr:row>
      <xdr:rowOff>70185</xdr:rowOff>
    </xdr:from>
    <xdr:to>
      <xdr:col>32</xdr:col>
      <xdr:colOff>107247</xdr:colOff>
      <xdr:row>24</xdr:row>
      <xdr:rowOff>150396</xdr:rowOff>
    </xdr:to>
    <xdr:graphicFrame macro="">
      <xdr:nvGraphicFramePr>
        <xdr:cNvPr id="263" name="Chart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31</xdr:col>
      <xdr:colOff>259164</xdr:colOff>
      <xdr:row>24</xdr:row>
      <xdr:rowOff>111811</xdr:rowOff>
    </xdr:from>
    <xdr:to>
      <xdr:col>35</xdr:col>
      <xdr:colOff>3537768</xdr:colOff>
      <xdr:row>25</xdr:row>
      <xdr:rowOff>164950</xdr:rowOff>
    </xdr:to>
    <xdr:graphicFrame macro="">
      <xdr:nvGraphicFramePr>
        <xdr:cNvPr id="113" name="Chart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148114</xdr:colOff>
      <xdr:row>14</xdr:row>
      <xdr:rowOff>24992</xdr:rowOff>
    </xdr:from>
    <xdr:to>
      <xdr:col>19</xdr:col>
      <xdr:colOff>135056</xdr:colOff>
      <xdr:row>14</xdr:row>
      <xdr:rowOff>88853</xdr:rowOff>
    </xdr:to>
    <xdr:graphicFrame macro="">
      <xdr:nvGraphicFramePr>
        <xdr:cNvPr id="267" name="Chart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159935</xdr:colOff>
      <xdr:row>14</xdr:row>
      <xdr:rowOff>20801</xdr:rowOff>
    </xdr:from>
    <xdr:to>
      <xdr:col>27</xdr:col>
      <xdr:colOff>195476</xdr:colOff>
      <xdr:row>14</xdr:row>
      <xdr:rowOff>85299</xdr:rowOff>
    </xdr:to>
    <xdr:graphicFrame macro="">
      <xdr:nvGraphicFramePr>
        <xdr:cNvPr id="268" name="Chart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</xdr:col>
      <xdr:colOff>135721</xdr:colOff>
      <xdr:row>3</xdr:row>
      <xdr:rowOff>91049</xdr:rowOff>
    </xdr:from>
    <xdr:to>
      <xdr:col>19</xdr:col>
      <xdr:colOff>192926</xdr:colOff>
      <xdr:row>14</xdr:row>
      <xdr:rowOff>17748</xdr:rowOff>
    </xdr:to>
    <xdr:graphicFrame macro="">
      <xdr:nvGraphicFramePr>
        <xdr:cNvPr id="269" name="Chart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19</xdr:col>
      <xdr:colOff>126021</xdr:colOff>
      <xdr:row>14</xdr:row>
      <xdr:rowOff>87004</xdr:rowOff>
    </xdr:from>
    <xdr:to>
      <xdr:col>19</xdr:col>
      <xdr:colOff>183226</xdr:colOff>
      <xdr:row>25</xdr:row>
      <xdr:rowOff>13702</xdr:rowOff>
    </xdr:to>
    <xdr:graphicFrame macro="">
      <xdr:nvGraphicFramePr>
        <xdr:cNvPr id="270" name="Chart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oneCellAnchor>
    <xdr:from>
      <xdr:col>17</xdr:col>
      <xdr:colOff>114299</xdr:colOff>
      <xdr:row>0</xdr:row>
      <xdr:rowOff>226126</xdr:rowOff>
    </xdr:from>
    <xdr:ext cx="1413296" cy="264560"/>
    <xdr:sp macro="" textlink="'     '!$W$19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92978" y="226126"/>
          <a:ext cx="1413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49A6B083-4C12-42A9-9339-1EA83B72FC4B}" type="TxLink">
            <a:rPr lang="en-US" sz="1100" b="0" i="0" u="none" strike="noStrike">
              <a:solidFill>
                <a:srgbClr val="F2F2F2"/>
              </a:solidFill>
              <a:latin typeface="Calibri Light"/>
              <a:cs typeface="Calibri Light"/>
            </a:rPr>
            <a:pPr/>
            <a:t>Score &gt;= 0.65</a:t>
          </a:fld>
          <a:endParaRPr lang="en-US" sz="1100"/>
        </a:p>
      </xdr:txBody>
    </xdr:sp>
    <xdr:clientData/>
  </xdr:oneCellAnchor>
  <xdr:twoCellAnchor editAs="oneCell">
    <xdr:from>
      <xdr:col>1</xdr:col>
      <xdr:colOff>30726</xdr:colOff>
      <xdr:row>0</xdr:row>
      <xdr:rowOff>131916</xdr:rowOff>
    </xdr:from>
    <xdr:to>
      <xdr:col>3</xdr:col>
      <xdr:colOff>195828</xdr:colOff>
      <xdr:row>0</xdr:row>
      <xdr:rowOff>563308</xdr:rowOff>
    </xdr:to>
    <xdr:pic>
      <xdr:nvPicPr>
        <xdr:cNvPr id="5" name="Picture 4">
          <a:hlinkClick xmlns:r="http://schemas.openxmlformats.org/officeDocument/2006/relationships" r:id="rId18" tooltip="ExcelDataViz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71" y="131916"/>
          <a:ext cx="431392" cy="431392"/>
        </a:xfrm>
        <a:prstGeom prst="rect">
          <a:avLst/>
        </a:prstGeom>
      </xdr:spPr>
    </xdr:pic>
    <xdr:clientData/>
  </xdr:twoCellAnchor>
  <xdr:twoCellAnchor>
    <xdr:from>
      <xdr:col>22</xdr:col>
      <xdr:colOff>51212</xdr:colOff>
      <xdr:row>0</xdr:row>
      <xdr:rowOff>47534</xdr:rowOff>
    </xdr:from>
    <xdr:to>
      <xdr:col>23</xdr:col>
      <xdr:colOff>167903</xdr:colOff>
      <xdr:row>0</xdr:row>
      <xdr:rowOff>292242</xdr:rowOff>
    </xdr:to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780094" y="47534"/>
          <a:ext cx="385633" cy="2447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label</a:t>
          </a:r>
        </a:p>
      </xdr:txBody>
    </xdr:sp>
    <xdr:clientData/>
  </xdr:twoCellAnchor>
  <xdr:twoCellAnchor>
    <xdr:from>
      <xdr:col>24</xdr:col>
      <xdr:colOff>235567</xdr:colOff>
      <xdr:row>0</xdr:row>
      <xdr:rowOff>42066</xdr:rowOff>
    </xdr:from>
    <xdr:to>
      <xdr:col>26</xdr:col>
      <xdr:colOff>85968</xdr:colOff>
      <xdr:row>0</xdr:row>
      <xdr:rowOff>286775</xdr:rowOff>
    </xdr:to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5469196" y="42066"/>
          <a:ext cx="382982" cy="244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# &amp; %</a:t>
          </a:r>
        </a:p>
      </xdr:txBody>
    </xdr:sp>
    <xdr:clientData/>
  </xdr:twoCellAnchor>
  <xdr:twoCellAnchor>
    <xdr:from>
      <xdr:col>27</xdr:col>
      <xdr:colOff>163873</xdr:colOff>
      <xdr:row>0</xdr:row>
      <xdr:rowOff>42066</xdr:rowOff>
    </xdr:from>
    <xdr:to>
      <xdr:col>29</xdr:col>
      <xdr:colOff>14274</xdr:colOff>
      <xdr:row>0</xdr:row>
      <xdr:rowOff>286775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6196373" y="42066"/>
          <a:ext cx="382982" cy="2447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b">
          <a:noAutofit/>
        </a:bodyPr>
        <a:lstStyle/>
        <a:p>
          <a:pPr algn="l"/>
          <a:r>
            <a:rPr lang="en-US" sz="800" b="0">
              <a:solidFill>
                <a:schemeClr val="bg1">
                  <a:lumMod val="75000"/>
                </a:schemeClr>
              </a:solidFill>
            </a:rPr>
            <a:t>info +</a:t>
          </a:r>
        </a:p>
      </xdr:txBody>
    </xdr:sp>
    <xdr:clientData/>
  </xdr:twoCellAnchor>
  <xdr:oneCellAnchor>
    <xdr:from>
      <xdr:col>35</xdr:col>
      <xdr:colOff>998071</xdr:colOff>
      <xdr:row>0</xdr:row>
      <xdr:rowOff>60494</xdr:rowOff>
    </xdr:from>
    <xdr:ext cx="651525" cy="248851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9102825" y="60494"/>
          <a:ext cx="6515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Precision</a:t>
          </a:r>
        </a:p>
      </xdr:txBody>
    </xdr:sp>
    <xdr:clientData/>
  </xdr:oneCellAnchor>
  <xdr:oneCellAnchor>
    <xdr:from>
      <xdr:col>35</xdr:col>
      <xdr:colOff>2342797</xdr:colOff>
      <xdr:row>0</xdr:row>
      <xdr:rowOff>60494</xdr:rowOff>
    </xdr:from>
    <xdr:ext cx="487698" cy="248851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10505722" y="60494"/>
          <a:ext cx="487698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Recall</a:t>
          </a:r>
        </a:p>
      </xdr:txBody>
    </xdr:sp>
    <xdr:clientData/>
  </xdr:oneCellAnchor>
  <xdr:twoCellAnchor editAs="oneCell">
    <xdr:from>
      <xdr:col>43</xdr:col>
      <xdr:colOff>85127</xdr:colOff>
      <xdr:row>0</xdr:row>
      <xdr:rowOff>442962</xdr:rowOff>
    </xdr:from>
    <xdr:to>
      <xdr:col>51</xdr:col>
      <xdr:colOff>365675</xdr:colOff>
      <xdr:row>26</xdr:row>
      <xdr:rowOff>151051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9377" y="442962"/>
          <a:ext cx="5366898" cy="5042089"/>
        </a:xfrm>
        <a:prstGeom prst="rect">
          <a:avLst/>
        </a:prstGeom>
      </xdr:spPr>
    </xdr:pic>
    <xdr:clientData/>
  </xdr:twoCellAnchor>
  <xdr:twoCellAnchor editAs="oneCell">
    <xdr:from>
      <xdr:col>35</xdr:col>
      <xdr:colOff>3594921</xdr:colOff>
      <xdr:row>57</xdr:row>
      <xdr:rowOff>184354</xdr:rowOff>
    </xdr:from>
    <xdr:to>
      <xdr:col>41</xdr:col>
      <xdr:colOff>82517</xdr:colOff>
      <xdr:row>61</xdr:row>
      <xdr:rowOff>7057</xdr:rowOff>
    </xdr:to>
    <xdr:pic>
      <xdr:nvPicPr>
        <xdr:cNvPr id="27" name="Picture 26">
          <a:hlinkClick xmlns:r="http://schemas.openxmlformats.org/officeDocument/2006/relationships" r:id="rId18" tooltip="“All men by nature desire to know.&quot;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7744" y="11655322"/>
          <a:ext cx="2540579" cy="406493"/>
        </a:xfrm>
        <a:prstGeom prst="rect">
          <a:avLst/>
        </a:prstGeom>
      </xdr:spPr>
    </xdr:pic>
    <xdr:clientData/>
  </xdr:twoCellAnchor>
  <xdr:oneCellAnchor>
    <xdr:from>
      <xdr:col>35</xdr:col>
      <xdr:colOff>3461773</xdr:colOff>
      <xdr:row>61</xdr:row>
      <xdr:rowOff>71694</xdr:rowOff>
    </xdr:from>
    <xdr:ext cx="3349113" cy="42107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624596" y="12126452"/>
          <a:ext cx="3349113" cy="421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r>
            <a:rPr lang="en-US" sz="1000" b="0">
              <a:solidFill>
                <a:srgbClr val="878787"/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“All men by nature desire to know.”   -- </a:t>
          </a:r>
          <a:r>
            <a:rPr lang="en-US" sz="1000">
              <a:solidFill>
                <a:srgbClr val="878787"/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Aristotle --</a:t>
          </a:r>
          <a:endParaRPr lang="en-US" sz="1000">
            <a:solidFill>
              <a:srgbClr val="878787"/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xdr:twoCellAnchor editAs="oneCell">
    <xdr:from>
      <xdr:col>1</xdr:col>
      <xdr:colOff>10241</xdr:colOff>
      <xdr:row>1</xdr:row>
      <xdr:rowOff>112662</xdr:rowOff>
    </xdr:from>
    <xdr:to>
      <xdr:col>3</xdr:col>
      <xdr:colOff>229520</xdr:colOff>
      <xdr:row>4</xdr:row>
      <xdr:rowOff>30726</xdr:rowOff>
    </xdr:to>
    <xdr:pic>
      <xdr:nvPicPr>
        <xdr:cNvPr id="288" name="Picture 287">
          <a:hlinkClick xmlns:r="http://schemas.openxmlformats.org/officeDocument/2006/relationships" r:id="rId22" tooltip="ExcelDataViz"/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029" y="687756"/>
          <a:ext cx="488854" cy="484173"/>
        </a:xfrm>
        <a:prstGeom prst="rect">
          <a:avLst/>
        </a:prstGeom>
      </xdr:spPr>
    </xdr:pic>
    <xdr:clientData/>
  </xdr:twoCellAnchor>
  <xdr:oneCellAnchor>
    <xdr:from>
      <xdr:col>33</xdr:col>
      <xdr:colOff>248047</xdr:colOff>
      <xdr:row>0</xdr:row>
      <xdr:rowOff>523853</xdr:rowOff>
    </xdr:from>
    <xdr:ext cx="635000" cy="248851"/>
    <xdr:sp macro="" textlink="'  '!$AL$31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887891" y="523853"/>
          <a:ext cx="6350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BB7132EA-4D2F-4CA3-8CBF-F7D9065E530D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r"/>
            <a:t>91.0%</a:t>
          </a:fld>
          <a:endParaRPr lang="en-US" sz="1100"/>
        </a:p>
      </xdr:txBody>
    </xdr:sp>
    <xdr:clientData/>
  </xdr:oneCellAnchor>
  <xdr:oneCellAnchor>
    <xdr:from>
      <xdr:col>34</xdr:col>
      <xdr:colOff>45570</xdr:colOff>
      <xdr:row>0</xdr:row>
      <xdr:rowOff>68998</xdr:rowOff>
    </xdr:from>
    <xdr:ext cx="648319" cy="248851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886686" y="68998"/>
          <a:ext cx="648319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000">
              <a:solidFill>
                <a:schemeClr val="bg1">
                  <a:lumMod val="9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Accuracy</a:t>
          </a:r>
        </a:p>
      </xdr:txBody>
    </xdr:sp>
    <xdr:clientData/>
  </xdr:oneCellAnchor>
  <xdr:oneCellAnchor>
    <xdr:from>
      <xdr:col>35</xdr:col>
      <xdr:colOff>1066800</xdr:colOff>
      <xdr:row>0</xdr:row>
      <xdr:rowOff>493525</xdr:rowOff>
    </xdr:from>
    <xdr:ext cx="552450" cy="248851"/>
    <xdr:sp macro="" textlink="'  '!$AL$32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9229725" y="493525"/>
          <a:ext cx="5524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fld id="{4873C068-C295-4CFD-8F55-10BB694CC519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ctr"/>
            <a:t>53.9</a:t>
          </a:fld>
          <a:endParaRPr lang="en-US" sz="1100"/>
        </a:p>
      </xdr:txBody>
    </xdr:sp>
    <xdr:clientData/>
  </xdr:oneCellAnchor>
  <xdr:oneCellAnchor>
    <xdr:from>
      <xdr:col>35</xdr:col>
      <xdr:colOff>2362199</xdr:colOff>
      <xdr:row>0</xdr:row>
      <xdr:rowOff>512575</xdr:rowOff>
    </xdr:from>
    <xdr:ext cx="415925" cy="248851"/>
    <xdr:sp macro="" textlink="'  '!$AL$33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10593237" y="512575"/>
          <a:ext cx="4159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fld id="{BFA8876F-A39B-4A1B-8DED-64F75CA5FE50}" type="TxLink">
            <a:rPr lang="en-US" sz="1000" b="0" i="0" u="none" strike="noStrike">
              <a:solidFill>
                <a:srgbClr val="F2F2F2"/>
              </a:solidFill>
              <a:latin typeface="Calibri"/>
              <a:cs typeface="Calibri"/>
            </a:rPr>
            <a:pPr algn="r"/>
            <a:t>70.3</a:t>
          </a:fld>
          <a:endParaRPr lang="en-US" sz="1100"/>
        </a:p>
      </xdr:txBody>
    </xdr:sp>
    <xdr:clientData/>
  </xdr:oneCellAnchor>
  <xdr:twoCellAnchor>
    <xdr:from>
      <xdr:col>35</xdr:col>
      <xdr:colOff>2312361</xdr:colOff>
      <xdr:row>10</xdr:row>
      <xdr:rowOff>17972</xdr:rowOff>
    </xdr:from>
    <xdr:to>
      <xdr:col>35</xdr:col>
      <xdr:colOff>3154035</xdr:colOff>
      <xdr:row>13</xdr:row>
      <xdr:rowOff>93627</xdr:rowOff>
    </xdr:to>
    <xdr:graphicFrame macro="">
      <xdr:nvGraphicFramePr>
        <xdr:cNvPr id="295" name="Chart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12</xdr:col>
      <xdr:colOff>28202</xdr:colOff>
      <xdr:row>0</xdr:row>
      <xdr:rowOff>52403</xdr:rowOff>
    </xdr:from>
    <xdr:to>
      <xdr:col>15</xdr:col>
      <xdr:colOff>231857</xdr:colOff>
      <xdr:row>0</xdr:row>
      <xdr:rowOff>555356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353279" y="52403"/>
          <a:ext cx="1112193" cy="502953"/>
          <a:chOff x="21597783" y="4342580"/>
          <a:chExt cx="1077863" cy="563306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1597783" y="4342580"/>
            <a:ext cx="1077863" cy="563306"/>
          </a:xfrm>
          <a:prstGeom prst="rect">
            <a:avLst/>
          </a:prstGeom>
          <a:noFill/>
          <a:ln w="12700">
            <a:solidFill>
              <a:srgbClr val="1B202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2" name="TextBox 201">
            <a:extLst>
              <a:ext uri="{FF2B5EF4-FFF2-40B4-BE49-F238E27FC236}">
                <a16:creationId xmlns:a16="http://schemas.microsoft.com/office/drawing/2014/main" id="{00000000-0008-0000-0000-0000CA000000}"/>
              </a:ext>
            </a:extLst>
          </xdr:cNvPr>
          <xdr:cNvSpPr txBox="1"/>
        </xdr:nvSpPr>
        <xdr:spPr>
          <a:xfrm>
            <a:off x="21805080" y="4570557"/>
            <a:ext cx="703911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>
                <a:solidFill>
                  <a:schemeClr val="bg1">
                    <a:lumMod val="8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Percentile</a:t>
            </a:r>
          </a:p>
        </xdr:txBody>
      </xdr: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21811954" y="4356465"/>
            <a:ext cx="471668" cy="24885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000">
                <a:solidFill>
                  <a:schemeClr val="bg1">
                    <a:lumMod val="85000"/>
                  </a:schemeClr>
                </a:solidFill>
                <a:latin typeface="Calibri Light" panose="020F0302020204030204" pitchFamily="34" charset="0"/>
                <a:cs typeface="Calibri Light" panose="020F0302020204030204" pitchFamily="34" charset="0"/>
              </a:rPr>
              <a:t>Score</a:t>
            </a:r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420696" name="Option Button 24" hidden="1">
                <a:extLst>
                  <a:ext uri="{63B3BB69-23CF-44E3-9099-C40C66FF867C}">
                    <a14:compatExt spid="_x0000_s11420696"/>
                  </a:ext>
                  <a:ext uri="{FF2B5EF4-FFF2-40B4-BE49-F238E27FC236}">
                    <a16:creationId xmlns:a16="http://schemas.microsoft.com/office/drawing/2014/main" id="{00000000-0008-0000-0000-00001844AE00}"/>
                  </a:ext>
                </a:extLst>
              </xdr:cNvPr>
              <xdr:cNvSpPr/>
            </xdr:nvSpPr>
            <xdr:spPr bwMode="auto">
              <a:xfrm>
                <a:off x="21682437" y="4376370"/>
                <a:ext cx="306438" cy="25748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1420697" name="Option Button 25" hidden="1">
                <a:extLst>
                  <a:ext uri="{63B3BB69-23CF-44E3-9099-C40C66FF867C}">
                    <a14:compatExt spid="_x0000_s11420697"/>
                  </a:ext>
                  <a:ext uri="{FF2B5EF4-FFF2-40B4-BE49-F238E27FC236}">
                    <a16:creationId xmlns:a16="http://schemas.microsoft.com/office/drawing/2014/main" id="{00000000-0008-0000-0000-00001944AE00}"/>
                  </a:ext>
                </a:extLst>
              </xdr:cNvPr>
              <xdr:cNvSpPr/>
            </xdr:nvSpPr>
            <xdr:spPr bwMode="auto">
              <a:xfrm>
                <a:off x="21684052" y="4552023"/>
                <a:ext cx="301317" cy="32180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</xdr:grpSp>
    <xdr:clientData/>
  </xdr:twoCellAnchor>
  <xdr:twoCellAnchor>
    <xdr:from>
      <xdr:col>12</xdr:col>
      <xdr:colOff>114550</xdr:colOff>
      <xdr:row>0</xdr:row>
      <xdr:rowOff>38726</xdr:rowOff>
    </xdr:from>
    <xdr:to>
      <xdr:col>15</xdr:col>
      <xdr:colOff>222459</xdr:colOff>
      <xdr:row>0</xdr:row>
      <xdr:rowOff>532648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148012" y="38726"/>
          <a:ext cx="906881" cy="493922"/>
        </a:xfrm>
        <a:prstGeom prst="rect">
          <a:avLst/>
        </a:prstGeom>
        <a:noFill/>
        <a:ln w="12700">
          <a:solidFill>
            <a:srgbClr val="1B202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228202</xdr:colOff>
      <xdr:row>0</xdr:row>
      <xdr:rowOff>314722</xdr:rowOff>
    </xdr:from>
    <xdr:to>
      <xdr:col>35</xdr:col>
      <xdr:colOff>503235</xdr:colOff>
      <xdr:row>3</xdr:row>
      <xdr:rowOff>48020</xdr:rowOff>
    </xdr:to>
    <xdr:graphicFrame macro="">
      <xdr:nvGraphicFramePr>
        <xdr:cNvPr id="259" name="Chart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35</xdr:col>
      <xdr:colOff>929052</xdr:colOff>
      <xdr:row>0</xdr:row>
      <xdr:rowOff>301344</xdr:rowOff>
    </xdr:from>
    <xdr:to>
      <xdr:col>35</xdr:col>
      <xdr:colOff>1739553</xdr:colOff>
      <xdr:row>3</xdr:row>
      <xdr:rowOff>31218</xdr:rowOff>
    </xdr:to>
    <xdr:graphicFrame macro="">
      <xdr:nvGraphicFramePr>
        <xdr:cNvPr id="262" name="Chart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35</xdr:col>
      <xdr:colOff>2172889</xdr:colOff>
      <xdr:row>0</xdr:row>
      <xdr:rowOff>317502</xdr:rowOff>
    </xdr:from>
    <xdr:to>
      <xdr:col>35</xdr:col>
      <xdr:colOff>2982512</xdr:colOff>
      <xdr:row>3</xdr:row>
      <xdr:rowOff>50800</xdr:rowOff>
    </xdr:to>
    <xdr:graphicFrame macro="">
      <xdr:nvGraphicFramePr>
        <xdr:cNvPr id="264" name="Chart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oneCellAnchor>
    <xdr:from>
      <xdr:col>35</xdr:col>
      <xdr:colOff>3564864</xdr:colOff>
      <xdr:row>31</xdr:row>
      <xdr:rowOff>136268</xdr:rowOff>
    </xdr:from>
    <xdr:ext cx="1413296" cy="264560"/>
    <xdr:sp macro="" textlink="'     '!$W$19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1795902" y="6372447"/>
          <a:ext cx="14132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49A6B083-4C12-42A9-9339-1EA83B72FC4B}" type="TxLink">
            <a:rPr lang="en-US" sz="1100" b="0" i="0" u="none" strike="noStrike">
              <a:solidFill>
                <a:srgbClr val="F2F2F2"/>
              </a:solidFill>
              <a:latin typeface="Calibri Light"/>
              <a:cs typeface="Calibri Light"/>
            </a:rPr>
            <a:pPr/>
            <a:t>Score &gt;= 0.65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3238500</xdr:colOff>
          <xdr:row>31</xdr:row>
          <xdr:rowOff>177800</xdr:rowOff>
        </xdr:from>
        <xdr:to>
          <xdr:col>35</xdr:col>
          <xdr:colOff>3441700</xdr:colOff>
          <xdr:row>33</xdr:row>
          <xdr:rowOff>114300</xdr:rowOff>
        </xdr:to>
        <xdr:sp macro="" textlink="">
          <xdr:nvSpPr>
            <xdr:cNvPr id="11420701" name="Spinner 29" descr="EDV" hidden="1">
              <a:extLst>
                <a:ext uri="{63B3BB69-23CF-44E3-9099-C40C66FF867C}">
                  <a14:compatExt spid="_x0000_s11420701"/>
                </a:ext>
                <a:ext uri="{FF2B5EF4-FFF2-40B4-BE49-F238E27FC236}">
                  <a16:creationId xmlns:a16="http://schemas.microsoft.com/office/drawing/2014/main" id="{00000000-0008-0000-0000-00001D44A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57150</xdr:rowOff>
    </xdr:from>
    <xdr:ext cx="876301" cy="70288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14350" y="247650"/>
          <a:ext cx="876301" cy="702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Model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baseline="0">
              <a:solidFill>
                <a:schemeClr val="bg1">
                  <a:lumMod val="65000"/>
                </a:schemeClr>
              </a:solidFill>
              <a:effectLst/>
              <a:latin typeface="Calibri Light" panose="020F0302020204030204" pitchFamily="34" charset="0"/>
              <a:ea typeface="+mn-ea"/>
              <a:cs typeface="Calibri Light" panose="020F0302020204030204" pitchFamily="34" charset="0"/>
            </a:rPr>
            <a:t>name ▸ </a:t>
          </a:r>
          <a:endParaRPr lang="en-US" sz="1400" b="0">
            <a:solidFill>
              <a:schemeClr val="bg1">
                <a:lumMod val="65000"/>
              </a:schemeClr>
            </a:solidFill>
            <a:effectLst/>
            <a:latin typeface="Calibri Light" panose="020F0302020204030204" pitchFamily="34" charset="0"/>
            <a:cs typeface="Calibri Light" panose="020F0302020204030204" pitchFamily="34" charset="0"/>
          </a:endParaRPr>
        </a:p>
        <a:p>
          <a:endParaRPr lang="en-US" sz="1100"/>
        </a:p>
      </xdr:txBody>
    </xdr:sp>
    <xdr:clientData/>
  </xdr:oneCellAnchor>
  <xdr:twoCellAnchor editAs="oneCell">
    <xdr:from>
      <xdr:col>12</xdr:col>
      <xdr:colOff>600075</xdr:colOff>
      <xdr:row>4</xdr:row>
      <xdr:rowOff>228600</xdr:rowOff>
    </xdr:from>
    <xdr:to>
      <xdr:col>21</xdr:col>
      <xdr:colOff>152400</xdr:colOff>
      <xdr:row>23</xdr:row>
      <xdr:rowOff>175942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9825" y="1066800"/>
          <a:ext cx="5038725" cy="3719242"/>
        </a:xfrm>
        <a:prstGeom prst="rect">
          <a:avLst/>
        </a:prstGeom>
      </xdr:spPr>
    </xdr:pic>
    <xdr:clientData/>
  </xdr:twoCellAnchor>
  <xdr:oneCellAnchor>
    <xdr:from>
      <xdr:col>9</xdr:col>
      <xdr:colOff>104775</xdr:colOff>
      <xdr:row>5</xdr:row>
      <xdr:rowOff>228600</xdr:rowOff>
    </xdr:from>
    <xdr:ext cx="1809663" cy="31149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705725" y="1333500"/>
          <a:ext cx="180966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 b="0">
              <a:solidFill>
                <a:schemeClr val="bg1"/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◂ </a:t>
          </a:r>
          <a:r>
            <a:rPr lang="en-US" sz="1400" b="0">
              <a:solidFill>
                <a:schemeClr val="bg1">
                  <a:lumMod val="75000"/>
                </a:schemeClr>
              </a:solidFill>
              <a:latin typeface="Calibri Light" panose="020F0302020204030204" pitchFamily="34" charset="0"/>
              <a:cs typeface="Calibri Light" panose="020F0302020204030204" pitchFamily="34" charset="0"/>
            </a:rPr>
            <a:t>fill in with your data</a:t>
          </a:r>
        </a:p>
      </xdr:txBody>
    </xdr:sp>
    <xdr:clientData/>
  </xdr:oneCellAnchor>
  <xdr:oneCellAnchor>
    <xdr:from>
      <xdr:col>9</xdr:col>
      <xdr:colOff>171450</xdr:colOff>
      <xdr:row>24</xdr:row>
      <xdr:rowOff>114300</xdr:rowOff>
    </xdr:from>
    <xdr:ext cx="6457950" cy="95346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772400" y="4914900"/>
          <a:ext cx="6457950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>
              <a:solidFill>
                <a:schemeClr val="bg1">
                  <a:lumMod val="85000"/>
                </a:schemeClr>
              </a:solidFill>
            </a:rPr>
            <a:t>Data sources:</a:t>
          </a:r>
        </a:p>
        <a:p>
          <a:endParaRPr lang="en-US" sz="1100">
            <a:solidFill>
              <a:schemeClr val="bg1">
                <a:lumMod val="85000"/>
              </a:schemeClr>
            </a:solidFill>
          </a:endParaRPr>
        </a:p>
        <a:p>
          <a:r>
            <a:rPr lang="en-US" sz="1100">
              <a:solidFill>
                <a:schemeClr val="bg1">
                  <a:lumMod val="50000"/>
                </a:schemeClr>
              </a:solidFill>
            </a:rPr>
            <a:t>LightGBM</a:t>
          </a:r>
          <a:r>
            <a:rPr lang="en-US" sz="1100" baseline="0">
              <a:solidFill>
                <a:schemeClr val="bg1">
                  <a:lumMod val="50000"/>
                </a:schemeClr>
              </a:solidFill>
            </a:rPr>
            <a:t>               --&gt;  </a:t>
          </a:r>
          <a:r>
            <a:rPr lang="en-US" sz="1100">
              <a:solidFill>
                <a:schemeClr val="bg1">
                  <a:lumMod val="85000"/>
                </a:schemeClr>
              </a:solidFill>
            </a:rPr>
            <a:t>https://www.kaggle.com/c/santander-customer-transaction-prediction/data</a:t>
          </a:r>
        </a:p>
        <a:p>
          <a:r>
            <a:rPr lang="en-US">
              <a:solidFill>
                <a:schemeClr val="bg1">
                  <a:lumMod val="50000"/>
                </a:schemeClr>
              </a:solidFill>
            </a:rPr>
            <a:t>the other models  --&gt; </a:t>
          </a:r>
          <a:r>
            <a:rPr lang="en-US">
              <a:solidFill>
                <a:schemeClr val="bg1"/>
              </a:solidFill>
            </a:rPr>
            <a:t>dummy data  </a:t>
          </a:r>
          <a:r>
            <a:rPr lang="en-US">
              <a:solidFill>
                <a:schemeClr val="tx1">
                  <a:lumMod val="50000"/>
                  <a:lumOff val="50000"/>
                </a:schemeClr>
              </a:solidFill>
            </a:rPr>
            <a:t>(functionality locked in this file)</a:t>
          </a:r>
          <a:endParaRPr lang="en-US" sz="1100">
            <a:solidFill>
              <a:schemeClr val="tx1">
                <a:lumMod val="50000"/>
                <a:lumOff val="50000"/>
              </a:schemeClr>
            </a:solidFill>
          </a:endParaRPr>
        </a:p>
        <a:p>
          <a:endParaRPr lang="en-US" sz="1100">
            <a:solidFill>
              <a:schemeClr val="bg1">
                <a:lumMod val="85000"/>
              </a:schemeClr>
            </a:solidFill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381000</xdr:colOff>
      <xdr:row>31</xdr:row>
      <xdr:rowOff>104775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067550" y="517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37</xdr:col>
      <xdr:colOff>152400</xdr:colOff>
      <xdr:row>33</xdr:row>
      <xdr:rowOff>38100</xdr:rowOff>
    </xdr:from>
    <xdr:ext cx="287258" cy="655885"/>
    <xdr:sp macro="" textlink="$AL$5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2688550" y="542925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  <xdr:twoCellAnchor>
    <xdr:from>
      <xdr:col>31</xdr:col>
      <xdr:colOff>0</xdr:colOff>
      <xdr:row>27</xdr:row>
      <xdr:rowOff>19050</xdr:rowOff>
    </xdr:from>
    <xdr:to>
      <xdr:col>32</xdr:col>
      <xdr:colOff>27765</xdr:colOff>
      <xdr:row>31</xdr:row>
      <xdr:rowOff>23028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323850</xdr:colOff>
      <xdr:row>29</xdr:row>
      <xdr:rowOff>0</xdr:rowOff>
    </xdr:from>
    <xdr:to>
      <xdr:col>31</xdr:col>
      <xdr:colOff>351615</xdr:colOff>
      <xdr:row>33</xdr:row>
      <xdr:rowOff>3978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37</xdr:col>
      <xdr:colOff>114300</xdr:colOff>
      <xdr:row>26</xdr:row>
      <xdr:rowOff>19050</xdr:rowOff>
    </xdr:from>
    <xdr:ext cx="287258" cy="655885"/>
    <xdr:sp macro="" textlink="$AL$5">
      <xdr:nvSpPr>
        <xdr:cNvPr id="6" name="TextBox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22726650" y="4229100"/>
          <a:ext cx="287258" cy="6558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70C7240-DB82-4AE6-B5C4-AE6DA0536124}" type="TxLink">
            <a:rPr lang="en-US" sz="3600" b="1" i="0" u="none" strike="noStrike">
              <a:solidFill>
                <a:srgbClr val="00B050"/>
              </a:solidFill>
              <a:latin typeface="Calibri Light"/>
              <a:cs typeface="Calibri Light"/>
            </a:rPr>
            <a:pPr/>
            <a:t> </a:t>
          </a:fld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374340" cy="1078922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0" y="0"/>
          <a:ext cx="16374340" cy="1078922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omments" Target="../comments1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exceldataviz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78252-2BDF-4B82-AD1B-F1DA113E8BE8}">
  <sheetPr codeName="Sheet9">
    <tabColor rgb="FF1B2021"/>
  </sheetPr>
  <dimension ref="A1:AZ69"/>
  <sheetViews>
    <sheetView showGridLines="0" showRowColHeaders="0" tabSelected="1" zoomScale="130" zoomScaleNormal="130" workbookViewId="0">
      <selection activeCell="AR13" sqref="AR13"/>
    </sheetView>
  </sheetViews>
  <sheetFormatPr baseColWidth="10" defaultColWidth="8.83203125" defaultRowHeight="15"/>
  <cols>
    <col min="1" max="3" width="2" customWidth="1"/>
    <col min="4" max="4" width="3.5" customWidth="1"/>
    <col min="5" max="5" width="2" customWidth="1"/>
    <col min="6" max="7" width="0.83203125" customWidth="1"/>
    <col min="8" max="8" width="3.5" customWidth="1"/>
    <col min="9" max="9" width="3" customWidth="1"/>
    <col min="10" max="10" width="2.6640625" customWidth="1"/>
    <col min="11" max="35" width="4" customWidth="1"/>
    <col min="36" max="36" width="56.83203125" customWidth="1"/>
    <col min="37" max="37" width="3.1640625" customWidth="1"/>
    <col min="38" max="38" width="3.83203125" customWidth="1"/>
    <col min="39" max="39" width="18.1640625" customWidth="1"/>
    <col min="40" max="40" width="7.33203125" customWidth="1"/>
    <col min="41" max="41" width="1.6640625" customWidth="1"/>
    <col min="42" max="42" width="4.6640625" customWidth="1"/>
    <col min="43" max="43" width="6.1640625" customWidth="1"/>
    <col min="45" max="45" width="8" customWidth="1"/>
    <col min="47" max="47" width="10.6640625" customWidth="1"/>
    <col min="48" max="48" width="11.83203125" customWidth="1"/>
  </cols>
  <sheetData>
    <row r="1" spans="1:52" ht="45" customHeight="1">
      <c r="A1" s="77"/>
      <c r="B1" s="77"/>
      <c r="C1" s="77"/>
      <c r="D1" s="77"/>
      <c r="E1" s="77"/>
      <c r="F1" s="129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78"/>
      <c r="AE1" s="78"/>
      <c r="AF1" s="78"/>
      <c r="AG1" s="78"/>
      <c r="AH1" s="78"/>
      <c r="AI1" s="78"/>
      <c r="AJ1" s="95"/>
      <c r="AK1" s="95"/>
      <c r="AL1" s="184"/>
      <c r="AM1" s="185" t="s">
        <v>159</v>
      </c>
      <c r="AN1" s="95"/>
      <c r="AO1" s="95"/>
      <c r="AP1" s="95"/>
      <c r="AQ1" s="164"/>
      <c r="AR1" s="77"/>
      <c r="AS1" s="77"/>
      <c r="AT1" s="77"/>
      <c r="AU1" s="77"/>
      <c r="AV1" s="77"/>
      <c r="AW1" s="77"/>
      <c r="AX1" s="77"/>
      <c r="AY1" s="77"/>
      <c r="AZ1" s="77"/>
    </row>
    <row r="2" spans="1:52">
      <c r="A2" s="77"/>
      <c r="B2" s="77"/>
      <c r="C2" s="77"/>
      <c r="D2" s="77"/>
      <c r="E2" s="77"/>
      <c r="F2" s="129"/>
      <c r="G2" s="78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8"/>
      <c r="AE2" s="78"/>
      <c r="AF2" s="78"/>
      <c r="AG2" s="78"/>
      <c r="AH2" s="78"/>
      <c r="AI2" s="78"/>
      <c r="AJ2" s="95"/>
      <c r="AK2" s="145"/>
      <c r="AL2" s="186" t="b">
        <v>0</v>
      </c>
      <c r="AM2" s="145"/>
      <c r="AN2" s="145"/>
      <c r="AO2" s="145"/>
      <c r="AP2" s="145"/>
      <c r="AQ2" s="165"/>
      <c r="AR2" s="130"/>
      <c r="AS2" s="130"/>
      <c r="AT2" s="130"/>
      <c r="AU2" s="130"/>
      <c r="AV2" s="130"/>
      <c r="AW2" s="130"/>
      <c r="AX2" s="130"/>
      <c r="AY2" s="130"/>
      <c r="AZ2" s="77"/>
    </row>
    <row r="3" spans="1:52">
      <c r="A3" s="77"/>
      <c r="B3" s="77"/>
      <c r="C3" s="77"/>
      <c r="D3" s="77"/>
      <c r="E3" s="77"/>
      <c r="F3" s="129"/>
      <c r="G3" s="78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8"/>
      <c r="AI3" s="78"/>
      <c r="AJ3" s="95"/>
      <c r="AK3" s="91"/>
      <c r="AL3" s="91"/>
      <c r="AM3" s="136" t="s">
        <v>141</v>
      </c>
      <c r="AN3" s="142" t="s">
        <v>142</v>
      </c>
      <c r="AO3" s="91"/>
      <c r="AP3" s="91"/>
      <c r="AQ3" s="165"/>
      <c r="AR3" s="130"/>
      <c r="AS3" s="130" t="s">
        <v>96</v>
      </c>
      <c r="AT3" s="130"/>
      <c r="AU3" s="130"/>
      <c r="AV3" s="130"/>
      <c r="AW3" s="130"/>
      <c r="AX3" s="130"/>
      <c r="AY3" s="130"/>
      <c r="AZ3" s="77"/>
    </row>
    <row r="4" spans="1:52">
      <c r="A4" s="77"/>
      <c r="B4" s="77"/>
      <c r="C4" s="130"/>
      <c r="D4" s="130" t="s">
        <v>135</v>
      </c>
      <c r="E4" s="77"/>
      <c r="F4" s="129"/>
      <c r="G4" s="78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8"/>
      <c r="AI4" s="78"/>
      <c r="AJ4" s="95"/>
      <c r="AK4" s="92"/>
      <c r="AL4" s="141">
        <f t="shared" ref="AL4:AL9" si="0">IF($AL$2,AN4,0)</f>
        <v>0</v>
      </c>
      <c r="AM4" s="137" t="s">
        <v>69</v>
      </c>
      <c r="AN4" s="138">
        <f>AS4/(AS4+AU4)*100</f>
        <v>53.906011595971925</v>
      </c>
      <c r="AO4" s="150" t="s">
        <v>117</v>
      </c>
      <c r="AP4" s="91"/>
      <c r="AQ4" s="165"/>
      <c r="AR4" s="130" t="s">
        <v>32</v>
      </c>
      <c r="AS4" s="161">
        <f>'     '!$R$17</f>
        <v>14132</v>
      </c>
      <c r="AT4" s="130" t="s">
        <v>33</v>
      </c>
      <c r="AU4" s="161">
        <f>'     '!$Q$17</f>
        <v>12084</v>
      </c>
      <c r="AV4" s="161">
        <f>AS4+AU4</f>
        <v>26216</v>
      </c>
      <c r="AW4" s="162">
        <f>AS4/$AV$6</f>
        <v>7.0660000000000001E-2</v>
      </c>
      <c r="AX4" s="162">
        <f>AU4/$AV$6</f>
        <v>6.0420000000000001E-2</v>
      </c>
      <c r="AY4" s="130"/>
      <c r="AZ4" s="163">
        <f>AN4/100</f>
        <v>0.53906011595971925</v>
      </c>
    </row>
    <row r="5" spans="1:52">
      <c r="A5" s="77"/>
      <c r="B5" s="77"/>
      <c r="C5" s="130"/>
      <c r="D5" s="130"/>
      <c r="E5" s="77"/>
      <c r="F5" s="129"/>
      <c r="G5" s="78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8"/>
      <c r="AI5" s="78"/>
      <c r="AJ5" s="95"/>
      <c r="AK5" s="92"/>
      <c r="AL5" s="141">
        <f t="shared" si="0"/>
        <v>0</v>
      </c>
      <c r="AM5" s="139" t="s">
        <v>58</v>
      </c>
      <c r="AN5" s="140">
        <f>100-AN4</f>
        <v>46.093988404028075</v>
      </c>
      <c r="AO5" s="151" t="s">
        <v>117</v>
      </c>
      <c r="AP5" s="91"/>
      <c r="AQ5" s="165"/>
      <c r="AR5" s="130" t="s">
        <v>35</v>
      </c>
      <c r="AS5" s="161">
        <f>'     '!$T$17</f>
        <v>5966</v>
      </c>
      <c r="AT5" s="130" t="s">
        <v>34</v>
      </c>
      <c r="AU5" s="161">
        <f>'     '!$S$17</f>
        <v>167818</v>
      </c>
      <c r="AV5" s="161">
        <f>AS5+AU5</f>
        <v>173784</v>
      </c>
      <c r="AW5" s="162">
        <f>AS5/$AV$6</f>
        <v>2.9829999999999999E-2</v>
      </c>
      <c r="AX5" s="162">
        <f>AU5/$AV$6</f>
        <v>0.83909</v>
      </c>
      <c r="AY5" s="130"/>
      <c r="AZ5" s="163">
        <f t="shared" ref="AZ5:AZ11" si="1">AN5/100</f>
        <v>0.46093988404028075</v>
      </c>
    </row>
    <row r="6" spans="1:52">
      <c r="A6" s="77"/>
      <c r="B6" s="183"/>
      <c r="C6" s="182"/>
      <c r="D6" s="132">
        <f>'        '!A1</f>
        <v>36</v>
      </c>
      <c r="E6" s="77"/>
      <c r="F6" s="129"/>
      <c r="G6" s="78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8"/>
      <c r="AI6" s="78"/>
      <c r="AJ6" s="95"/>
      <c r="AK6" s="92"/>
      <c r="AL6" s="141">
        <f t="shared" si="0"/>
        <v>0</v>
      </c>
      <c r="AM6" s="139" t="s">
        <v>37</v>
      </c>
      <c r="AN6" s="138">
        <f>AS4/(AS4+AS5)*100</f>
        <v>70.315454274057117</v>
      </c>
      <c r="AO6" s="147" t="s">
        <v>117</v>
      </c>
      <c r="AP6" s="91"/>
      <c r="AQ6" s="165"/>
      <c r="AR6" s="130"/>
      <c r="AS6" s="161">
        <f>SUM(AS4:AS5)</f>
        <v>20098</v>
      </c>
      <c r="AT6" s="130"/>
      <c r="AU6" s="161">
        <f>SUM(AU4:AU5)</f>
        <v>179902</v>
      </c>
      <c r="AV6" s="161">
        <f>AS6+AU6</f>
        <v>200000</v>
      </c>
      <c r="AW6" s="130"/>
      <c r="AX6" s="130"/>
      <c r="AY6" s="130"/>
      <c r="AZ6" s="163">
        <f t="shared" si="1"/>
        <v>0.70315454274057121</v>
      </c>
    </row>
    <row r="7" spans="1:52">
      <c r="A7" s="77"/>
      <c r="B7" s="77"/>
      <c r="C7" s="130"/>
      <c r="D7" s="130"/>
      <c r="E7" s="77"/>
      <c r="F7" s="129"/>
      <c r="G7" s="78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8"/>
      <c r="AI7" s="78"/>
      <c r="AJ7" s="95"/>
      <c r="AK7" s="92"/>
      <c r="AL7" s="141">
        <f t="shared" si="0"/>
        <v>0</v>
      </c>
      <c r="AM7" s="139" t="s">
        <v>92</v>
      </c>
      <c r="AN7" s="140">
        <f>100-AN6</f>
        <v>29.684545725942883</v>
      </c>
      <c r="AO7" s="152" t="s">
        <v>117</v>
      </c>
      <c r="AP7" s="91"/>
      <c r="AQ7" s="165"/>
      <c r="AR7" s="130"/>
      <c r="AS7" s="163">
        <f>AS6/AV6</f>
        <v>0.10049</v>
      </c>
      <c r="AT7" s="163"/>
      <c r="AU7" s="163">
        <f>AU6/AV6</f>
        <v>0.89951000000000003</v>
      </c>
      <c r="AV7" s="130"/>
      <c r="AW7" s="130"/>
      <c r="AX7" s="130"/>
      <c r="AY7" s="130"/>
      <c r="AZ7" s="163">
        <f t="shared" si="1"/>
        <v>0.29684545725942885</v>
      </c>
    </row>
    <row r="8" spans="1:52">
      <c r="A8" s="77"/>
      <c r="B8" s="77"/>
      <c r="C8" s="77"/>
      <c r="D8" s="77"/>
      <c r="E8" s="77"/>
      <c r="F8" s="129"/>
      <c r="G8" s="78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78"/>
      <c r="AJ8" s="95"/>
      <c r="AK8" s="92"/>
      <c r="AL8" s="141">
        <f t="shared" si="0"/>
        <v>0</v>
      </c>
      <c r="AM8" s="139" t="s">
        <v>93</v>
      </c>
      <c r="AN8" s="138">
        <f>100-AN9</f>
        <v>3.4329972839847187</v>
      </c>
      <c r="AO8" s="148" t="s">
        <v>117</v>
      </c>
      <c r="AP8" s="91"/>
      <c r="AQ8" s="165"/>
      <c r="AR8" s="130"/>
      <c r="AS8" s="130"/>
      <c r="AT8" s="130"/>
      <c r="AU8" s="161"/>
      <c r="AV8" s="130"/>
      <c r="AW8" s="130"/>
      <c r="AX8" s="130"/>
      <c r="AY8" s="130"/>
      <c r="AZ8" s="163">
        <f t="shared" si="1"/>
        <v>3.4329972839847185E-2</v>
      </c>
    </row>
    <row r="9" spans="1:52">
      <c r="A9" s="77"/>
      <c r="B9" s="77"/>
      <c r="C9" s="77"/>
      <c r="D9" s="77"/>
      <c r="E9" s="77"/>
      <c r="F9" s="129"/>
      <c r="G9" s="78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8"/>
      <c r="AI9" s="78"/>
      <c r="AJ9" s="95"/>
      <c r="AK9" s="92"/>
      <c r="AL9" s="141">
        <f t="shared" si="0"/>
        <v>0</v>
      </c>
      <c r="AM9" s="139" t="s">
        <v>61</v>
      </c>
      <c r="AN9" s="140">
        <f>AU5/(AU5+AS5)*100</f>
        <v>96.567002716015281</v>
      </c>
      <c r="AO9" s="153" t="s">
        <v>117</v>
      </c>
      <c r="AP9" s="91"/>
      <c r="AQ9" s="165"/>
      <c r="AR9" s="130"/>
      <c r="AS9" s="130"/>
      <c r="AT9" s="130"/>
      <c r="AU9" s="130"/>
      <c r="AV9" s="130"/>
      <c r="AW9" s="130"/>
      <c r="AX9" s="130"/>
      <c r="AY9" s="130"/>
      <c r="AZ9" s="163">
        <f t="shared" si="1"/>
        <v>0.96567002716015282</v>
      </c>
    </row>
    <row r="10" spans="1:52">
      <c r="A10" s="77"/>
      <c r="B10" s="77"/>
      <c r="C10" s="77"/>
      <c r="D10" s="77"/>
      <c r="E10" s="77"/>
      <c r="F10" s="129"/>
      <c r="G10" s="78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8"/>
      <c r="AI10" s="78"/>
      <c r="AJ10" s="95"/>
      <c r="AK10" s="92"/>
      <c r="AL10" s="141">
        <f>IF($AL$2,AN10,0)</f>
        <v>0</v>
      </c>
      <c r="AM10" s="139" t="s">
        <v>38</v>
      </c>
      <c r="AN10" s="138">
        <f>AU5/(AU5+AU4)*100</f>
        <v>93.283009638581007</v>
      </c>
      <c r="AO10" s="149" t="s">
        <v>117</v>
      </c>
      <c r="AP10" s="91"/>
      <c r="AQ10" s="165"/>
      <c r="AR10" s="77"/>
      <c r="AS10" s="77"/>
      <c r="AT10" s="77"/>
      <c r="AU10" s="77"/>
      <c r="AV10" s="77"/>
      <c r="AW10" s="77"/>
      <c r="AX10" s="77"/>
      <c r="AY10" s="77"/>
      <c r="AZ10" s="163">
        <f t="shared" si="1"/>
        <v>0.93283009638581005</v>
      </c>
    </row>
    <row r="11" spans="1:52">
      <c r="A11" s="77"/>
      <c r="B11" s="77"/>
      <c r="C11" s="77"/>
      <c r="D11" s="77"/>
      <c r="E11" s="77"/>
      <c r="F11" s="129"/>
      <c r="G11" s="78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8"/>
      <c r="AI11" s="78"/>
      <c r="AJ11" s="95"/>
      <c r="AK11" s="92"/>
      <c r="AL11" s="141">
        <f>IF($AL$2,AN11,0)</f>
        <v>0</v>
      </c>
      <c r="AM11" s="139" t="s">
        <v>81</v>
      </c>
      <c r="AN11" s="140">
        <f>100-AN10</f>
        <v>6.7169903614189934</v>
      </c>
      <c r="AO11" s="151" t="s">
        <v>117</v>
      </c>
      <c r="AP11" s="91"/>
      <c r="AQ11" s="165"/>
      <c r="AR11" s="77"/>
      <c r="AS11" s="77"/>
      <c r="AT11" s="77"/>
      <c r="AU11" s="77"/>
      <c r="AV11" s="77"/>
      <c r="AW11" s="77"/>
      <c r="AX11" s="77"/>
      <c r="AY11" s="77"/>
      <c r="AZ11" s="163">
        <f t="shared" si="1"/>
        <v>6.7169903614189938E-2</v>
      </c>
    </row>
    <row r="12" spans="1:52">
      <c r="A12" s="77"/>
      <c r="B12" s="77"/>
      <c r="C12" s="77"/>
      <c r="D12" s="77"/>
      <c r="E12" s="77"/>
      <c r="F12" s="129"/>
      <c r="G12" s="78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8"/>
      <c r="AI12" s="78"/>
      <c r="AJ12" s="95"/>
      <c r="AK12" s="95"/>
      <c r="AL12" s="126"/>
      <c r="AM12" s="139" t="s">
        <v>85</v>
      </c>
      <c r="AN12" s="140">
        <f>'     '!$Y$33</f>
        <v>0.73364659648030583</v>
      </c>
      <c r="AO12" s="147"/>
      <c r="AP12" s="91"/>
      <c r="AQ12" s="164"/>
      <c r="AR12" s="77"/>
      <c r="AS12" s="77"/>
      <c r="AT12" s="77"/>
      <c r="AU12" s="77"/>
      <c r="AV12" s="77"/>
      <c r="AW12" s="77"/>
      <c r="AX12" s="77"/>
      <c r="AY12" s="77"/>
      <c r="AZ12" s="98"/>
    </row>
    <row r="13" spans="1:52">
      <c r="A13" s="77"/>
      <c r="B13" s="77"/>
      <c r="C13" s="77"/>
      <c r="D13" s="77"/>
      <c r="E13" s="77"/>
      <c r="F13" s="129"/>
      <c r="G13" s="78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8"/>
      <c r="AI13" s="78"/>
      <c r="AJ13" s="95"/>
      <c r="AK13" s="92"/>
      <c r="AL13" s="127"/>
      <c r="AM13" s="139" t="s">
        <v>95</v>
      </c>
      <c r="AN13" s="140">
        <f>(2*AN4*AN6)/(AN4+AN6)/100</f>
        <v>0.61026903312173419</v>
      </c>
      <c r="AO13" s="147"/>
      <c r="AP13" s="93"/>
      <c r="AQ13" s="165"/>
      <c r="AR13" s="77"/>
      <c r="AS13" s="77"/>
      <c r="AT13" s="77"/>
      <c r="AU13" s="77"/>
      <c r="AV13" s="77"/>
      <c r="AW13" s="77"/>
      <c r="AX13" s="77"/>
      <c r="AY13" s="77"/>
      <c r="AZ13" s="98"/>
    </row>
    <row r="14" spans="1:52">
      <c r="A14" s="77"/>
      <c r="B14" s="77"/>
      <c r="C14" s="77"/>
      <c r="D14" s="77"/>
      <c r="E14" s="77"/>
      <c r="F14" s="129"/>
      <c r="G14" s="78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8"/>
      <c r="AI14" s="78"/>
      <c r="AJ14" s="95"/>
      <c r="AK14" s="92"/>
      <c r="AL14" s="143">
        <f>IF($AL$2,AN14,0)</f>
        <v>0</v>
      </c>
      <c r="AM14" s="139" t="s">
        <v>94</v>
      </c>
      <c r="AN14" s="140">
        <f>AS6/AV6*100</f>
        <v>10.048999999999999</v>
      </c>
      <c r="AO14" s="147"/>
      <c r="AP14" s="94"/>
      <c r="AQ14" s="165"/>
      <c r="AR14" s="77"/>
      <c r="AS14" s="77"/>
      <c r="AT14" s="77"/>
      <c r="AU14" s="77"/>
      <c r="AV14" s="77"/>
      <c r="AW14" s="77"/>
      <c r="AX14" s="77"/>
      <c r="AY14" s="77"/>
      <c r="AZ14" s="98"/>
    </row>
    <row r="15" spans="1:52">
      <c r="A15" s="77"/>
      <c r="B15" s="77"/>
      <c r="C15" s="77"/>
      <c r="D15" s="77"/>
      <c r="E15" s="77"/>
      <c r="F15" s="129"/>
      <c r="G15" s="78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8"/>
      <c r="AI15" s="78"/>
      <c r="AJ15" s="95"/>
      <c r="AK15" s="93"/>
      <c r="AL15" s="144"/>
      <c r="AM15" s="139" t="s">
        <v>39</v>
      </c>
      <c r="AN15" s="140">
        <f>(AS4+AU5)/(AS4+AS5+AU4+AU5)*100</f>
        <v>90.974999999999994</v>
      </c>
      <c r="AO15" s="147"/>
      <c r="AP15" s="94"/>
      <c r="AQ15" s="165"/>
      <c r="AR15" s="77"/>
      <c r="AS15" s="77"/>
      <c r="AT15" s="77"/>
      <c r="AU15" s="77"/>
      <c r="AV15" s="77"/>
      <c r="AW15" s="77"/>
      <c r="AX15" s="77"/>
      <c r="AY15" s="77"/>
      <c r="AZ15" s="98"/>
    </row>
    <row r="16" spans="1:52">
      <c r="A16" s="77"/>
      <c r="B16" s="77"/>
      <c r="C16" s="77"/>
      <c r="D16" s="77"/>
      <c r="E16" s="77"/>
      <c r="F16" s="129"/>
      <c r="G16" s="78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8"/>
      <c r="AI16" s="78"/>
      <c r="AJ16" s="95"/>
      <c r="AK16" s="93"/>
      <c r="AL16" s="144"/>
      <c r="AM16" s="91"/>
      <c r="AN16" s="97"/>
      <c r="AO16" s="94"/>
      <c r="AP16" s="94"/>
      <c r="AQ16" s="165"/>
      <c r="AR16" s="77"/>
      <c r="AS16" s="77"/>
      <c r="AT16" s="77"/>
      <c r="AU16" s="77"/>
      <c r="AV16" s="77"/>
      <c r="AW16" s="77"/>
      <c r="AX16" s="77"/>
      <c r="AY16" s="77"/>
      <c r="AZ16" s="98"/>
    </row>
    <row r="17" spans="1:52">
      <c r="A17" s="77"/>
      <c r="B17" s="77"/>
      <c r="C17" s="77"/>
      <c r="D17" s="77"/>
      <c r="E17" s="77"/>
      <c r="F17" s="129"/>
      <c r="G17" s="78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8"/>
      <c r="AI17" s="78"/>
      <c r="AJ17" s="95"/>
      <c r="AK17" s="93"/>
      <c r="AL17" s="128"/>
      <c r="AM17" s="91"/>
      <c r="AN17" s="113"/>
      <c r="AO17" s="94"/>
      <c r="AP17" s="94"/>
      <c r="AQ17" s="165"/>
      <c r="AR17" s="77"/>
      <c r="AS17" s="77"/>
      <c r="AT17" s="77"/>
      <c r="AU17" s="77"/>
      <c r="AV17" s="77"/>
      <c r="AW17" s="77"/>
      <c r="AX17" s="77"/>
      <c r="AY17" s="77"/>
      <c r="AZ17" s="98"/>
    </row>
    <row r="18" spans="1:52">
      <c r="A18" s="77"/>
      <c r="B18" s="77"/>
      <c r="C18" s="77"/>
      <c r="D18" s="77"/>
      <c r="E18" s="77"/>
      <c r="F18" s="129"/>
      <c r="G18" s="78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8"/>
      <c r="AI18" s="78"/>
      <c r="AJ18" s="95"/>
      <c r="AK18" s="93"/>
      <c r="AL18" s="96"/>
      <c r="AM18" s="91"/>
      <c r="AN18" s="97"/>
      <c r="AO18" s="94"/>
      <c r="AP18" s="94"/>
      <c r="AQ18" s="165"/>
      <c r="AR18" s="77"/>
      <c r="AS18" s="77"/>
      <c r="AT18" s="77"/>
      <c r="AU18" s="77"/>
      <c r="AV18" s="77"/>
      <c r="AW18" s="77"/>
      <c r="AX18" s="77"/>
      <c r="AY18" s="77"/>
      <c r="AZ18" s="98"/>
    </row>
    <row r="19" spans="1:52">
      <c r="A19" s="77"/>
      <c r="B19" s="77"/>
      <c r="C19" s="77"/>
      <c r="D19" s="77"/>
      <c r="E19" s="77"/>
      <c r="F19" s="129"/>
      <c r="G19" s="78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8"/>
      <c r="AI19" s="78"/>
      <c r="AJ19" s="95"/>
      <c r="AK19" s="93"/>
      <c r="AL19" s="93"/>
      <c r="AM19" s="91"/>
      <c r="AN19" s="98"/>
      <c r="AO19" s="94"/>
      <c r="AP19" s="94"/>
      <c r="AQ19" s="165"/>
      <c r="AR19" s="77"/>
      <c r="AS19" s="77"/>
      <c r="AT19" s="77"/>
      <c r="AU19" s="77"/>
      <c r="AV19" s="77"/>
      <c r="AW19" s="77"/>
      <c r="AX19" s="77"/>
      <c r="AY19" s="77"/>
      <c r="AZ19" s="77"/>
    </row>
    <row r="20" spans="1:52">
      <c r="A20" s="77"/>
      <c r="B20" s="77"/>
      <c r="C20" s="77"/>
      <c r="D20" s="77"/>
      <c r="E20" s="77"/>
      <c r="F20" s="129"/>
      <c r="G20" s="78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8"/>
      <c r="AI20" s="78"/>
      <c r="AJ20" s="95"/>
      <c r="AK20" s="95"/>
      <c r="AL20" s="95"/>
      <c r="AM20" s="91"/>
      <c r="AN20" s="95"/>
      <c r="AO20" s="94"/>
      <c r="AP20" s="94"/>
      <c r="AQ20" s="165"/>
      <c r="AR20" s="77"/>
      <c r="AS20" s="77"/>
      <c r="AT20" s="77"/>
      <c r="AU20" s="77"/>
      <c r="AV20" s="77"/>
      <c r="AW20" s="77"/>
      <c r="AX20" s="77"/>
      <c r="AY20" s="77"/>
      <c r="AZ20" s="77"/>
    </row>
    <row r="21" spans="1:52">
      <c r="A21" s="77"/>
      <c r="B21" s="77"/>
      <c r="C21" s="77"/>
      <c r="D21" s="77"/>
      <c r="E21" s="77"/>
      <c r="F21" s="129"/>
      <c r="G21" s="78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8"/>
      <c r="AI21" s="78"/>
      <c r="AJ21" s="95"/>
      <c r="AK21" s="95"/>
      <c r="AL21" s="95"/>
      <c r="AM21" s="91"/>
      <c r="AN21" s="95"/>
      <c r="AO21" s="95"/>
      <c r="AP21" s="95"/>
      <c r="AQ21" s="165"/>
      <c r="AR21" s="77"/>
      <c r="AS21" s="77"/>
      <c r="AT21" s="77"/>
      <c r="AU21" s="77"/>
      <c r="AV21" s="77"/>
      <c r="AW21" s="77"/>
      <c r="AX21" s="77"/>
      <c r="AY21" s="77"/>
      <c r="AZ21" s="77"/>
    </row>
    <row r="22" spans="1:52">
      <c r="A22" s="77"/>
      <c r="B22" s="77"/>
      <c r="C22" s="77"/>
      <c r="D22" s="77"/>
      <c r="E22" s="77"/>
      <c r="F22" s="129"/>
      <c r="G22" s="78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8"/>
      <c r="AI22" s="78"/>
      <c r="AJ22" s="95"/>
      <c r="AK22" s="95"/>
      <c r="AL22" s="95"/>
      <c r="AM22" s="91"/>
      <c r="AN22" s="95"/>
      <c r="AO22" s="95"/>
      <c r="AP22" s="95"/>
      <c r="AQ22" s="165"/>
      <c r="AR22" s="77"/>
      <c r="AS22" s="77"/>
      <c r="AT22" s="77"/>
      <c r="AU22" s="77"/>
      <c r="AV22" s="77"/>
      <c r="AW22" s="77"/>
      <c r="AX22" s="77"/>
      <c r="AY22" s="77"/>
      <c r="AZ22" s="77"/>
    </row>
    <row r="23" spans="1:52">
      <c r="A23" s="77"/>
      <c r="B23" s="77"/>
      <c r="C23" s="77"/>
      <c r="D23" s="77"/>
      <c r="E23" s="77"/>
      <c r="F23" s="129"/>
      <c r="G23" s="78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8"/>
      <c r="AI23" s="78"/>
      <c r="AJ23" s="95"/>
      <c r="AK23" s="93"/>
      <c r="AL23" s="95"/>
      <c r="AM23" s="91"/>
      <c r="AN23" s="95"/>
      <c r="AO23" s="95"/>
      <c r="AP23" s="95"/>
      <c r="AQ23" s="165"/>
      <c r="AR23" s="77"/>
      <c r="AS23" s="157"/>
      <c r="AT23" s="77"/>
      <c r="AU23" s="77"/>
      <c r="AV23" s="77"/>
      <c r="AW23" s="77"/>
      <c r="AX23" s="77"/>
      <c r="AY23" s="77"/>
      <c r="AZ23" s="77"/>
    </row>
    <row r="24" spans="1:52">
      <c r="A24" s="77"/>
      <c r="B24" s="77"/>
      <c r="C24" s="77"/>
      <c r="D24" s="77"/>
      <c r="E24" s="77"/>
      <c r="F24" s="129"/>
      <c r="G24" s="78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8"/>
      <c r="AI24" s="78"/>
      <c r="AJ24" s="95"/>
      <c r="AK24" s="93"/>
      <c r="AL24" s="95"/>
      <c r="AM24" s="91"/>
      <c r="AN24" s="95"/>
      <c r="AO24" s="95"/>
      <c r="AP24" s="95"/>
      <c r="AQ24" s="165"/>
      <c r="AR24" s="77"/>
      <c r="AS24" s="158"/>
      <c r="AT24" s="77"/>
      <c r="AU24" s="77"/>
      <c r="AV24" s="77"/>
      <c r="AW24" s="77"/>
      <c r="AX24" s="77"/>
      <c r="AY24" s="77"/>
      <c r="AZ24" s="77"/>
    </row>
    <row r="25" spans="1:52">
      <c r="A25" s="77"/>
      <c r="B25" s="77"/>
      <c r="C25" s="77"/>
      <c r="D25" s="77"/>
      <c r="E25" s="77"/>
      <c r="F25" s="129"/>
      <c r="G25" s="78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8"/>
      <c r="AI25" s="78"/>
      <c r="AJ25" s="95"/>
      <c r="AK25" s="93"/>
      <c r="AL25" s="95"/>
      <c r="AM25" s="95"/>
      <c r="AN25" s="95"/>
      <c r="AO25" s="95"/>
      <c r="AP25" s="95"/>
      <c r="AQ25" s="165"/>
      <c r="AR25" s="77"/>
      <c r="AS25" s="159"/>
      <c r="AT25" s="77"/>
      <c r="AU25" s="77"/>
      <c r="AV25" s="77"/>
      <c r="AW25" s="77"/>
      <c r="AX25" s="77"/>
      <c r="AY25" s="77"/>
      <c r="AZ25" s="77"/>
    </row>
    <row r="26" spans="1:52">
      <c r="A26" s="77"/>
      <c r="B26" s="77"/>
      <c r="C26" s="77"/>
      <c r="D26" s="77"/>
      <c r="E26" s="77"/>
      <c r="F26" s="129"/>
      <c r="G26" s="78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8"/>
      <c r="AI26" s="78"/>
      <c r="AJ26" s="95"/>
      <c r="AK26" s="93"/>
      <c r="AL26" s="95"/>
      <c r="AM26" s="95"/>
      <c r="AN26" s="95"/>
      <c r="AO26" s="95"/>
      <c r="AP26" s="95"/>
      <c r="AQ26" s="165"/>
      <c r="AR26" s="77"/>
      <c r="AS26" s="160"/>
      <c r="AT26" s="77"/>
      <c r="AU26" s="77"/>
      <c r="AV26" s="77"/>
      <c r="AW26" s="77"/>
      <c r="AX26" s="77"/>
      <c r="AY26" s="77"/>
      <c r="AZ26" s="77"/>
    </row>
    <row r="27" spans="1:52">
      <c r="A27" s="77"/>
      <c r="B27" s="77"/>
      <c r="C27" s="77"/>
      <c r="D27" s="77"/>
      <c r="E27" s="77"/>
      <c r="F27" s="129"/>
      <c r="G27" s="78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8"/>
      <c r="AI27" s="78"/>
      <c r="AJ27" s="95"/>
      <c r="AK27" s="93"/>
      <c r="AL27" s="95"/>
      <c r="AM27" s="95"/>
      <c r="AN27" s="95"/>
      <c r="AO27" s="95"/>
      <c r="AP27" s="95"/>
      <c r="AQ27" s="165"/>
      <c r="AR27" s="77"/>
      <c r="AS27" s="77"/>
      <c r="AT27" s="77"/>
      <c r="AU27" s="77"/>
      <c r="AV27" s="77"/>
      <c r="AW27" s="77"/>
      <c r="AX27" s="77"/>
      <c r="AY27" s="77"/>
      <c r="AZ27" s="77"/>
    </row>
    <row r="28" spans="1:52">
      <c r="A28" s="77"/>
      <c r="B28" s="77"/>
      <c r="C28" s="77"/>
      <c r="D28" s="77"/>
      <c r="E28" s="77"/>
      <c r="F28" s="129"/>
      <c r="G28" s="78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8"/>
      <c r="AI28" s="78"/>
      <c r="AJ28" s="95"/>
      <c r="AK28" s="93"/>
      <c r="AL28" s="95"/>
      <c r="AM28" s="95"/>
      <c r="AN28" s="95"/>
      <c r="AO28" s="95"/>
      <c r="AP28" s="95"/>
      <c r="AQ28" s="165"/>
      <c r="AR28" s="77"/>
      <c r="AS28" s="77"/>
      <c r="AT28" s="77"/>
      <c r="AU28" s="77"/>
      <c r="AV28" s="77"/>
      <c r="AW28" s="77"/>
      <c r="AX28" s="77"/>
      <c r="AY28" s="77"/>
      <c r="AZ28" s="77"/>
    </row>
    <row r="29" spans="1:52">
      <c r="A29" s="77"/>
      <c r="B29" s="77"/>
      <c r="C29" s="77"/>
      <c r="D29" s="77"/>
      <c r="E29" s="77"/>
      <c r="F29" s="129"/>
      <c r="G29" s="78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8"/>
      <c r="AI29" s="78"/>
      <c r="AJ29" s="95"/>
      <c r="AK29" s="93"/>
      <c r="AL29" s="95"/>
      <c r="AM29" s="95"/>
      <c r="AN29" s="95"/>
      <c r="AO29" s="95"/>
      <c r="AP29" s="95"/>
      <c r="AQ29" s="165"/>
      <c r="AR29" s="77"/>
      <c r="AS29" s="77"/>
      <c r="AT29" s="77"/>
      <c r="AU29" s="77"/>
      <c r="AV29" s="77"/>
      <c r="AW29" s="77"/>
      <c r="AX29" s="77"/>
      <c r="AY29" s="77"/>
      <c r="AZ29" s="77"/>
    </row>
    <row r="30" spans="1:52">
      <c r="A30" s="77"/>
      <c r="B30" s="77"/>
      <c r="C30" s="77"/>
      <c r="D30" s="77"/>
      <c r="E30" s="77"/>
      <c r="F30" s="129"/>
      <c r="G30" s="78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8"/>
      <c r="AI30" s="78"/>
      <c r="AJ30" s="95"/>
      <c r="AK30" s="93"/>
      <c r="AL30" s="95"/>
      <c r="AM30" s="95"/>
      <c r="AN30" s="95"/>
      <c r="AO30" s="95"/>
      <c r="AP30" s="95"/>
      <c r="AQ30" s="165"/>
      <c r="AR30" s="77"/>
      <c r="AS30" s="77"/>
      <c r="AT30" s="77"/>
      <c r="AU30" s="77"/>
      <c r="AV30" s="77"/>
      <c r="AW30" s="77"/>
      <c r="AX30" s="77"/>
      <c r="AY30" s="77"/>
      <c r="AZ30" s="77"/>
    </row>
    <row r="31" spans="1:52">
      <c r="A31" s="77"/>
      <c r="B31" s="77"/>
      <c r="C31" s="77"/>
      <c r="D31" s="77"/>
      <c r="E31" s="77"/>
      <c r="F31" s="129"/>
      <c r="G31" s="78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8"/>
      <c r="AJ31" s="95"/>
      <c r="AK31" s="93"/>
      <c r="AL31" s="95"/>
      <c r="AM31" s="95"/>
      <c r="AN31" s="95"/>
      <c r="AO31" s="95"/>
      <c r="AP31" s="95"/>
      <c r="AQ31" s="165"/>
      <c r="AR31" s="77"/>
      <c r="AS31" s="77"/>
      <c r="AT31" s="77"/>
      <c r="AU31" s="77"/>
      <c r="AV31" s="77"/>
      <c r="AW31" s="77"/>
      <c r="AX31" s="77"/>
      <c r="AY31" s="77"/>
      <c r="AZ31" s="77"/>
    </row>
    <row r="32" spans="1:52">
      <c r="A32" s="77"/>
      <c r="B32" s="77"/>
      <c r="C32" s="77"/>
      <c r="D32" s="77"/>
      <c r="E32" s="77"/>
      <c r="F32" s="129"/>
      <c r="G32" s="78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95"/>
      <c r="AK32" s="93"/>
      <c r="AL32" s="95"/>
      <c r="AM32" s="95"/>
      <c r="AN32" s="95"/>
      <c r="AO32" s="95"/>
      <c r="AP32" s="95"/>
      <c r="AQ32" s="164"/>
      <c r="AR32" s="77"/>
      <c r="AS32" s="77"/>
      <c r="AT32" s="77"/>
      <c r="AU32" s="77"/>
      <c r="AV32" s="77"/>
      <c r="AW32" s="77"/>
      <c r="AX32" s="77"/>
      <c r="AY32" s="77"/>
      <c r="AZ32" s="77"/>
    </row>
    <row r="33" spans="1:52">
      <c r="A33" s="77"/>
      <c r="B33" s="77"/>
      <c r="C33" s="77"/>
      <c r="D33" s="77"/>
      <c r="E33" s="77"/>
      <c r="F33" s="129"/>
      <c r="G33" s="78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95"/>
      <c r="AK33" s="93"/>
      <c r="AL33" s="95"/>
      <c r="AM33" s="95"/>
      <c r="AN33" s="95"/>
      <c r="AO33" s="95"/>
      <c r="AP33" s="95"/>
      <c r="AQ33" s="164"/>
      <c r="AR33" s="77"/>
      <c r="AS33" s="77"/>
      <c r="AT33" s="77"/>
      <c r="AU33" s="77"/>
      <c r="AV33" s="77"/>
      <c r="AW33" s="77"/>
      <c r="AX33" s="77"/>
      <c r="AY33" s="77"/>
      <c r="AZ33" s="77"/>
    </row>
    <row r="34" spans="1:52">
      <c r="A34" s="77"/>
      <c r="B34" s="77"/>
      <c r="C34" s="77"/>
      <c r="D34" s="77"/>
      <c r="E34" s="77"/>
      <c r="F34" s="129"/>
      <c r="G34" s="78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95"/>
      <c r="AK34" s="93"/>
      <c r="AL34" s="95"/>
      <c r="AM34" s="95"/>
      <c r="AN34" s="95"/>
      <c r="AO34" s="95"/>
      <c r="AP34" s="95"/>
      <c r="AQ34" s="164"/>
      <c r="AR34" s="77"/>
      <c r="AS34" s="77"/>
      <c r="AT34" s="77"/>
      <c r="AU34" s="77"/>
      <c r="AV34" s="77"/>
      <c r="AW34" s="77"/>
      <c r="AX34" s="77"/>
      <c r="AY34" s="77"/>
      <c r="AZ34" s="77"/>
    </row>
    <row r="35" spans="1:52">
      <c r="A35" s="77"/>
      <c r="B35" s="77"/>
      <c r="C35" s="77"/>
      <c r="D35" s="77"/>
      <c r="E35" s="77"/>
      <c r="F35" s="129"/>
      <c r="G35" s="78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95"/>
      <c r="AK35" s="93"/>
      <c r="AL35" s="95"/>
      <c r="AM35" s="95"/>
      <c r="AN35" s="95"/>
      <c r="AO35" s="95"/>
      <c r="AP35" s="95"/>
      <c r="AQ35" s="164"/>
      <c r="AR35" s="77"/>
      <c r="AS35" s="77"/>
      <c r="AT35" s="77"/>
      <c r="AU35" s="77"/>
      <c r="AV35" s="77"/>
      <c r="AW35" s="77"/>
      <c r="AX35" s="77"/>
      <c r="AY35" s="77"/>
      <c r="AZ35" s="77"/>
    </row>
    <row r="36" spans="1:52">
      <c r="A36" s="77"/>
      <c r="B36" s="77"/>
      <c r="C36" s="77"/>
      <c r="D36" s="77"/>
      <c r="E36" s="77"/>
      <c r="F36" s="129"/>
      <c r="G36" s="78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95"/>
      <c r="AK36" s="99"/>
      <c r="AL36" s="95"/>
      <c r="AM36" s="95"/>
      <c r="AN36" s="95"/>
      <c r="AO36" s="95"/>
      <c r="AP36" s="95"/>
      <c r="AQ36" s="164"/>
      <c r="AR36" s="77"/>
      <c r="AS36" s="77"/>
      <c r="AT36" s="77"/>
      <c r="AU36" s="77"/>
      <c r="AV36" s="77"/>
      <c r="AW36" s="77"/>
      <c r="AX36" s="77"/>
      <c r="AY36" s="77"/>
      <c r="AZ36" s="77"/>
    </row>
    <row r="37" spans="1:52">
      <c r="A37" s="77"/>
      <c r="B37" s="77"/>
      <c r="C37" s="77"/>
      <c r="D37" s="77"/>
      <c r="E37" s="77"/>
      <c r="F37" s="129"/>
      <c r="G37" s="78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95"/>
      <c r="AK37" s="93"/>
      <c r="AL37" s="95"/>
      <c r="AM37" s="95"/>
      <c r="AN37" s="95"/>
      <c r="AO37" s="95"/>
      <c r="AP37" s="95"/>
      <c r="AQ37" s="164"/>
      <c r="AR37" s="77"/>
      <c r="AS37" s="77"/>
      <c r="AT37" s="77"/>
      <c r="AU37" s="77"/>
      <c r="AV37" s="77"/>
      <c r="AW37" s="77"/>
      <c r="AX37" s="77"/>
      <c r="AY37" s="77"/>
      <c r="AZ37" s="77"/>
    </row>
    <row r="38" spans="1:52">
      <c r="A38" s="77"/>
      <c r="B38" s="77"/>
      <c r="C38" s="77"/>
      <c r="D38" s="77"/>
      <c r="E38" s="77"/>
      <c r="F38" s="129"/>
      <c r="G38" s="78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95"/>
      <c r="AK38" s="93"/>
      <c r="AL38" s="95"/>
      <c r="AM38" s="95"/>
      <c r="AN38" s="95"/>
      <c r="AO38" s="95"/>
      <c r="AP38" s="95"/>
      <c r="AQ38" s="164"/>
      <c r="AR38" s="77"/>
      <c r="AS38" s="77"/>
      <c r="AT38" s="77"/>
      <c r="AU38" s="77"/>
      <c r="AV38" s="77"/>
      <c r="AW38" s="77"/>
      <c r="AX38" s="77"/>
      <c r="AY38" s="77"/>
      <c r="AZ38" s="77"/>
    </row>
    <row r="39" spans="1:52">
      <c r="A39" s="77"/>
      <c r="B39" s="77"/>
      <c r="C39" s="77"/>
      <c r="D39" s="77"/>
      <c r="E39" s="77"/>
      <c r="F39" s="129"/>
      <c r="G39" s="78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95"/>
      <c r="AK39" s="93"/>
      <c r="AL39" s="95"/>
      <c r="AM39" s="95"/>
      <c r="AN39" s="95"/>
      <c r="AO39" s="95"/>
      <c r="AP39" s="95"/>
      <c r="AQ39" s="164"/>
      <c r="AR39" s="77"/>
      <c r="AS39" s="77"/>
      <c r="AT39" s="77"/>
      <c r="AU39" s="77"/>
      <c r="AV39" s="77"/>
      <c r="AW39" s="77"/>
      <c r="AX39" s="77"/>
      <c r="AY39" s="77"/>
      <c r="AZ39" s="77"/>
    </row>
    <row r="40" spans="1:52">
      <c r="A40" s="77"/>
      <c r="B40" s="77"/>
      <c r="C40" s="77"/>
      <c r="D40" s="77"/>
      <c r="E40" s="77"/>
      <c r="F40" s="129"/>
      <c r="G40" s="78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95"/>
      <c r="AK40" s="93"/>
      <c r="AL40" s="95"/>
      <c r="AM40" s="95"/>
      <c r="AN40" s="95"/>
      <c r="AO40" s="95"/>
      <c r="AP40" s="95"/>
      <c r="AQ40" s="164"/>
      <c r="AR40" s="77"/>
      <c r="AS40" s="77"/>
      <c r="AT40" s="77"/>
      <c r="AU40" s="77"/>
      <c r="AV40" s="77"/>
      <c r="AW40" s="77"/>
      <c r="AX40" s="77"/>
      <c r="AY40" s="77"/>
      <c r="AZ40" s="77"/>
    </row>
    <row r="41" spans="1:52">
      <c r="A41" s="77"/>
      <c r="B41" s="77"/>
      <c r="C41" s="77"/>
      <c r="D41" s="77"/>
      <c r="E41" s="77"/>
      <c r="F41" s="129"/>
      <c r="G41" s="78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95"/>
      <c r="AK41" s="93"/>
      <c r="AL41" s="95"/>
      <c r="AM41" s="95"/>
      <c r="AN41" s="95"/>
      <c r="AO41" s="95"/>
      <c r="AP41" s="95"/>
      <c r="AQ41" s="164"/>
      <c r="AR41" s="77"/>
      <c r="AS41" s="77"/>
      <c r="AT41" s="77"/>
      <c r="AU41" s="77"/>
      <c r="AV41" s="77"/>
      <c r="AW41" s="77"/>
      <c r="AX41" s="77"/>
      <c r="AY41" s="77"/>
      <c r="AZ41" s="77"/>
    </row>
    <row r="42" spans="1:52">
      <c r="A42" s="77"/>
      <c r="B42" s="77"/>
      <c r="C42" s="77"/>
      <c r="D42" s="77"/>
      <c r="E42" s="77"/>
      <c r="F42" s="129"/>
      <c r="G42" s="78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5"/>
      <c r="AK42" s="125"/>
      <c r="AL42" s="125"/>
      <c r="AM42" s="125"/>
      <c r="AN42" s="125"/>
      <c r="AO42" s="125"/>
      <c r="AP42" s="125"/>
      <c r="AQ42" s="166"/>
      <c r="AR42" s="77"/>
      <c r="AS42" s="77"/>
      <c r="AT42" s="77"/>
      <c r="AU42" s="77"/>
      <c r="AV42" s="77"/>
      <c r="AW42" s="77"/>
      <c r="AX42" s="77"/>
      <c r="AY42" s="77"/>
      <c r="AZ42" s="77"/>
    </row>
    <row r="43" spans="1:52">
      <c r="A43" s="77"/>
      <c r="B43" s="77"/>
      <c r="C43" s="77"/>
      <c r="D43" s="77"/>
      <c r="E43" s="77"/>
      <c r="F43" s="129"/>
      <c r="G43" s="78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95"/>
      <c r="AK43" s="93"/>
      <c r="AL43" s="95"/>
      <c r="AM43" s="95"/>
      <c r="AN43" s="95"/>
      <c r="AO43" s="95"/>
      <c r="AP43" s="95"/>
      <c r="AQ43" s="164"/>
      <c r="AR43" s="77"/>
      <c r="AS43" s="77"/>
      <c r="AT43" s="77"/>
      <c r="AU43" s="77"/>
      <c r="AV43" s="77"/>
      <c r="AW43" s="77"/>
      <c r="AX43" s="77"/>
      <c r="AY43" s="77"/>
      <c r="AZ43" s="77"/>
    </row>
    <row r="44" spans="1:52">
      <c r="A44" s="77"/>
      <c r="B44" s="77"/>
      <c r="C44" s="77"/>
      <c r="D44" s="77"/>
      <c r="E44" s="77"/>
      <c r="F44" s="129"/>
      <c r="G44" s="78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95"/>
      <c r="AK44" s="93"/>
      <c r="AL44" s="95"/>
      <c r="AM44" s="95"/>
      <c r="AN44" s="95"/>
      <c r="AO44" s="95"/>
      <c r="AP44" s="95"/>
      <c r="AQ44" s="164"/>
      <c r="AR44" s="77"/>
      <c r="AS44" s="77"/>
      <c r="AT44" s="77"/>
      <c r="AU44" s="77"/>
      <c r="AV44" s="77"/>
      <c r="AW44" s="77"/>
      <c r="AX44" s="77"/>
      <c r="AY44" s="77"/>
      <c r="AZ44" s="77"/>
    </row>
    <row r="45" spans="1:52">
      <c r="A45" s="77"/>
      <c r="B45" s="77"/>
      <c r="C45" s="77"/>
      <c r="D45" s="77"/>
      <c r="E45" s="77"/>
      <c r="F45" s="129"/>
      <c r="G45" s="78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95"/>
      <c r="AK45" s="93"/>
      <c r="AL45" s="95"/>
      <c r="AM45" s="95"/>
      <c r="AN45" s="95"/>
      <c r="AO45" s="95"/>
      <c r="AP45" s="95"/>
      <c r="AQ45" s="164"/>
      <c r="AR45" s="77"/>
      <c r="AS45" s="77"/>
      <c r="AT45" s="77"/>
      <c r="AU45" s="77"/>
      <c r="AV45" s="77"/>
      <c r="AW45" s="77"/>
      <c r="AX45" s="77"/>
      <c r="AY45" s="77"/>
      <c r="AZ45" s="77"/>
    </row>
    <row r="46" spans="1:52">
      <c r="A46" s="77"/>
      <c r="B46" s="77"/>
      <c r="C46" s="77"/>
      <c r="D46" s="77"/>
      <c r="E46" s="77"/>
      <c r="F46" s="129"/>
      <c r="G46" s="78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95"/>
      <c r="AK46" s="93"/>
      <c r="AL46" s="95"/>
      <c r="AM46" s="95"/>
      <c r="AN46" s="95"/>
      <c r="AO46" s="95"/>
      <c r="AP46" s="95"/>
      <c r="AQ46" s="164"/>
      <c r="AR46" s="77"/>
      <c r="AS46" s="77"/>
      <c r="AT46" s="77"/>
      <c r="AU46" s="77"/>
      <c r="AV46" s="77"/>
      <c r="AW46" s="77"/>
      <c r="AX46" s="77"/>
      <c r="AY46" s="77"/>
      <c r="AZ46" s="77"/>
    </row>
    <row r="47" spans="1:52">
      <c r="A47" s="77"/>
      <c r="B47" s="77"/>
      <c r="C47" s="77"/>
      <c r="D47" s="77"/>
      <c r="E47" s="77"/>
      <c r="F47" s="129"/>
      <c r="G47" s="78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95"/>
      <c r="AK47" s="93"/>
      <c r="AL47" s="95"/>
      <c r="AM47" s="95"/>
      <c r="AN47" s="95"/>
      <c r="AO47" s="95"/>
      <c r="AP47" s="95"/>
      <c r="AQ47" s="164"/>
      <c r="AR47" s="77"/>
      <c r="AS47" s="77"/>
      <c r="AT47" s="77"/>
      <c r="AU47" s="77"/>
      <c r="AV47" s="77"/>
      <c r="AW47" s="77"/>
      <c r="AX47" s="77"/>
      <c r="AY47" s="77"/>
      <c r="AZ47" s="77"/>
    </row>
    <row r="48" spans="1:52">
      <c r="A48" s="77"/>
      <c r="B48" s="77"/>
      <c r="C48" s="77"/>
      <c r="D48" s="77"/>
      <c r="E48" s="77"/>
      <c r="F48" s="129"/>
      <c r="G48" s="78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95"/>
      <c r="AK48" s="93"/>
      <c r="AL48" s="95"/>
      <c r="AM48" s="95"/>
      <c r="AN48" s="95"/>
      <c r="AO48" s="95"/>
      <c r="AP48" s="95"/>
      <c r="AQ48" s="164"/>
      <c r="AR48" s="77"/>
      <c r="AS48" s="77"/>
      <c r="AT48" s="77"/>
      <c r="AU48" s="77"/>
      <c r="AV48" s="77"/>
      <c r="AW48" s="77"/>
      <c r="AX48" s="77"/>
      <c r="AY48" s="77"/>
      <c r="AZ48" s="77"/>
    </row>
    <row r="49" spans="1:52">
      <c r="A49" s="77"/>
      <c r="B49" s="77"/>
      <c r="C49" s="77"/>
      <c r="D49" s="77"/>
      <c r="E49" s="77"/>
      <c r="F49" s="129"/>
      <c r="G49" s="78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95"/>
      <c r="AK49" s="93"/>
      <c r="AL49" s="95"/>
      <c r="AM49" s="95"/>
      <c r="AN49" s="95"/>
      <c r="AO49" s="95"/>
      <c r="AP49" s="95"/>
      <c r="AQ49" s="164"/>
      <c r="AR49" s="77"/>
      <c r="AS49" s="77"/>
      <c r="AT49" s="77"/>
      <c r="AU49" s="77"/>
      <c r="AV49" s="77"/>
      <c r="AW49" s="77"/>
      <c r="AX49" s="77"/>
      <c r="AY49" s="77"/>
      <c r="AZ49" s="77"/>
    </row>
    <row r="50" spans="1:52">
      <c r="A50" s="77"/>
      <c r="B50" s="77"/>
      <c r="C50" s="77"/>
      <c r="D50" s="77"/>
      <c r="E50" s="77"/>
      <c r="F50" s="129"/>
      <c r="G50" s="78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167"/>
      <c r="AR50" s="77"/>
      <c r="AS50" s="77"/>
      <c r="AT50" s="77"/>
      <c r="AU50" s="77"/>
      <c r="AV50" s="77"/>
      <c r="AW50" s="77"/>
      <c r="AX50" s="77"/>
      <c r="AY50" s="77"/>
      <c r="AZ50" s="77"/>
    </row>
    <row r="51" spans="1:52">
      <c r="A51" s="77"/>
      <c r="B51" s="77"/>
      <c r="C51" s="77"/>
      <c r="D51" s="77"/>
      <c r="E51" s="77"/>
      <c r="F51" s="129"/>
      <c r="G51" s="78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167"/>
      <c r="AR51" s="77"/>
      <c r="AS51" s="77"/>
      <c r="AT51" s="77"/>
      <c r="AU51" s="77"/>
      <c r="AV51" s="77"/>
      <c r="AW51" s="77"/>
      <c r="AX51" s="77"/>
      <c r="AY51" s="77"/>
      <c r="AZ51" s="77"/>
    </row>
    <row r="52" spans="1:52">
      <c r="A52" s="77"/>
      <c r="B52" s="77"/>
      <c r="C52" s="77"/>
      <c r="D52" s="77"/>
      <c r="E52" s="77"/>
      <c r="F52" s="129"/>
      <c r="G52" s="78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167"/>
      <c r="AR52" s="77"/>
      <c r="AS52" s="77"/>
      <c r="AT52" s="77"/>
      <c r="AU52" s="77"/>
      <c r="AV52" s="77"/>
      <c r="AW52" s="77"/>
      <c r="AX52" s="77"/>
      <c r="AY52" s="77"/>
      <c r="AZ52" s="77"/>
    </row>
    <row r="53" spans="1:52">
      <c r="A53" s="77"/>
      <c r="B53" s="77"/>
      <c r="C53" s="77"/>
      <c r="D53" s="77"/>
      <c r="E53" s="77"/>
      <c r="F53" s="129"/>
      <c r="G53" s="78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167"/>
      <c r="AR53" s="77"/>
      <c r="AS53" s="77"/>
      <c r="AT53" s="77"/>
      <c r="AU53" s="77"/>
      <c r="AV53" s="77"/>
      <c r="AW53" s="77"/>
      <c r="AX53" s="77"/>
      <c r="AY53" s="77"/>
      <c r="AZ53" s="77"/>
    </row>
    <row r="54" spans="1:52">
      <c r="A54" s="77"/>
      <c r="B54" s="77"/>
      <c r="C54" s="77"/>
      <c r="D54" s="77"/>
      <c r="E54" s="77"/>
      <c r="F54" s="129"/>
      <c r="G54" s="78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167"/>
      <c r="AR54" s="77"/>
      <c r="AS54" s="77"/>
      <c r="AT54" s="77"/>
      <c r="AU54" s="77"/>
      <c r="AV54" s="77"/>
      <c r="AW54" s="77"/>
      <c r="AX54" s="77"/>
      <c r="AY54" s="77"/>
      <c r="AZ54" s="77"/>
    </row>
    <row r="55" spans="1:52">
      <c r="A55" s="77"/>
      <c r="B55" s="77"/>
      <c r="C55" s="77"/>
      <c r="D55" s="77"/>
      <c r="E55" s="77"/>
      <c r="F55" s="129"/>
      <c r="G55" s="78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167"/>
      <c r="AR55" s="77"/>
      <c r="AS55" s="77"/>
      <c r="AT55" s="77"/>
      <c r="AU55" s="77"/>
      <c r="AV55" s="77"/>
      <c r="AW55" s="77"/>
      <c r="AX55" s="77"/>
      <c r="AY55" s="77"/>
      <c r="AZ55" s="77"/>
    </row>
    <row r="56" spans="1:52">
      <c r="A56" s="77"/>
      <c r="B56" s="77"/>
      <c r="C56" s="77"/>
      <c r="D56" s="77"/>
      <c r="E56" s="77"/>
      <c r="F56" s="129"/>
      <c r="G56" s="78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167"/>
      <c r="AR56" s="77"/>
      <c r="AS56" s="77"/>
      <c r="AT56" s="77"/>
      <c r="AU56" s="77"/>
      <c r="AV56" s="77"/>
      <c r="AW56" s="77"/>
      <c r="AX56" s="77"/>
      <c r="AY56" s="77"/>
      <c r="AZ56" s="77"/>
    </row>
    <row r="57" spans="1:52">
      <c r="A57" s="77"/>
      <c r="B57" s="77"/>
      <c r="C57" s="77"/>
      <c r="D57" s="77"/>
      <c r="E57" s="77"/>
      <c r="F57" s="129"/>
      <c r="G57" s="78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167"/>
      <c r="AR57" s="77"/>
      <c r="AS57" s="77"/>
      <c r="AT57" s="77"/>
      <c r="AU57" s="77"/>
      <c r="AV57" s="77"/>
      <c r="AW57" s="77"/>
      <c r="AX57" s="77"/>
      <c r="AY57" s="77"/>
      <c r="AZ57" s="77"/>
    </row>
    <row r="58" spans="1:52">
      <c r="A58" s="77"/>
      <c r="B58" s="77"/>
      <c r="C58" s="77"/>
      <c r="D58" s="77"/>
      <c r="E58" s="77"/>
      <c r="F58" s="154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68"/>
      <c r="AR58" s="77"/>
      <c r="AS58" s="77"/>
      <c r="AT58" s="77"/>
      <c r="AU58" s="77"/>
      <c r="AV58" s="77"/>
      <c r="AW58" s="77"/>
      <c r="AX58" s="77"/>
      <c r="AY58" s="77"/>
      <c r="AZ58" s="77"/>
    </row>
    <row r="59" spans="1:52" hidden="1">
      <c r="A59" s="77"/>
      <c r="B59" s="77"/>
      <c r="C59" s="77"/>
      <c r="D59" s="77"/>
      <c r="E59" s="77"/>
      <c r="F59" s="129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167"/>
      <c r="AR59" s="77"/>
      <c r="AS59" s="77"/>
      <c r="AT59" s="77"/>
      <c r="AU59" s="77"/>
      <c r="AV59" s="77"/>
      <c r="AW59" s="77"/>
      <c r="AX59" s="77"/>
      <c r="AY59" s="77"/>
      <c r="AZ59" s="77"/>
    </row>
    <row r="60" spans="1:52">
      <c r="A60" s="77"/>
      <c r="B60" s="77"/>
      <c r="C60" s="77"/>
      <c r="D60" s="77"/>
      <c r="E60" s="77"/>
      <c r="F60" s="129"/>
      <c r="G60" s="78"/>
      <c r="H60" s="77"/>
      <c r="I60" s="77"/>
      <c r="J60" s="146" t="s">
        <v>45</v>
      </c>
      <c r="K60" s="135" t="s">
        <v>145</v>
      </c>
      <c r="L60" s="135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167"/>
      <c r="AR60" s="77"/>
      <c r="AS60" s="77"/>
      <c r="AT60" s="77"/>
      <c r="AU60" s="77"/>
      <c r="AV60" s="77"/>
      <c r="AW60" s="77"/>
      <c r="AX60" s="77"/>
      <c r="AY60" s="77"/>
      <c r="AZ60" s="77"/>
    </row>
    <row r="61" spans="1:52">
      <c r="A61" s="77"/>
      <c r="B61" s="77"/>
      <c r="C61" s="77"/>
      <c r="D61" s="77"/>
      <c r="E61" s="77"/>
      <c r="F61" s="129"/>
      <c r="G61" s="78"/>
      <c r="H61" s="77"/>
      <c r="I61" s="77"/>
      <c r="J61" s="146" t="s">
        <v>45</v>
      </c>
      <c r="K61" s="135" t="s">
        <v>143</v>
      </c>
      <c r="L61" s="135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167"/>
      <c r="AR61" s="77"/>
      <c r="AS61" s="77"/>
      <c r="AT61" s="77"/>
      <c r="AU61" s="77"/>
      <c r="AV61" s="77"/>
      <c r="AW61" s="77"/>
      <c r="AX61" s="77"/>
      <c r="AY61" s="77"/>
      <c r="AZ61" s="77"/>
    </row>
    <row r="62" spans="1:52">
      <c r="A62" s="77"/>
      <c r="B62" s="77"/>
      <c r="C62" s="77"/>
      <c r="D62" s="77"/>
      <c r="E62" s="77"/>
      <c r="F62" s="129"/>
      <c r="G62" s="78"/>
      <c r="H62" s="77"/>
      <c r="I62" s="77"/>
      <c r="J62" s="146" t="s">
        <v>45</v>
      </c>
      <c r="K62" s="135" t="str">
        <f>'     '!$W$1</f>
        <v xml:space="preserve">any constructive feedback can be emailed exceldataviz@gmail.com </v>
      </c>
      <c r="L62" s="135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167"/>
      <c r="AR62" s="77"/>
      <c r="AS62" s="77"/>
      <c r="AT62" s="77"/>
      <c r="AU62" s="77"/>
      <c r="AV62" s="77"/>
      <c r="AW62" s="77"/>
      <c r="AX62" s="77"/>
      <c r="AY62" s="77"/>
      <c r="AZ62" s="77"/>
    </row>
    <row r="63" spans="1:52">
      <c r="A63" s="77"/>
      <c r="B63" s="77"/>
      <c r="C63" s="77"/>
      <c r="D63" s="77"/>
      <c r="E63" s="77"/>
      <c r="F63" s="129"/>
      <c r="G63" s="78"/>
      <c r="H63" s="77"/>
      <c r="I63" s="77"/>
      <c r="J63" s="77"/>
      <c r="K63" s="135"/>
      <c r="L63" s="135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167"/>
      <c r="AR63" s="77"/>
      <c r="AS63" s="77"/>
      <c r="AT63" s="77"/>
      <c r="AU63" s="77"/>
      <c r="AV63" s="77"/>
      <c r="AW63" s="77"/>
      <c r="AX63" s="77"/>
      <c r="AY63" s="77"/>
      <c r="AZ63" s="77"/>
    </row>
    <row r="64" spans="1:52">
      <c r="A64" s="77"/>
      <c r="B64" s="77"/>
      <c r="C64" s="77"/>
      <c r="D64" s="77"/>
      <c r="E64" s="77"/>
      <c r="F64" s="154"/>
      <c r="G64" s="155"/>
      <c r="H64" s="155"/>
      <c r="I64" s="155"/>
      <c r="J64" s="155"/>
      <c r="K64" s="156"/>
      <c r="L64" s="156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68"/>
      <c r="AR64" s="77"/>
      <c r="AS64" s="77"/>
      <c r="AT64" s="77"/>
      <c r="AU64" s="77"/>
      <c r="AV64" s="77"/>
      <c r="AW64" s="77"/>
      <c r="AX64" s="77"/>
      <c r="AY64" s="77"/>
      <c r="AZ64" s="77"/>
    </row>
    <row r="69" ht="15" customHeight="1"/>
  </sheetData>
  <sheetProtection algorithmName="SHA-512" hashValue="FOzLIH8Z8LPxwQjmPCezJ4nUPlX0YG6XzXNsAjuC9bgvDgpiKNghkIutIZZREMGr2oqGNh06VwgcsKlo6tg7og==" saltValue="3T5Zl/6RfnMEQv6rvYnx7w==" spinCount="100000" sheet="1" formatCells="0" formatColumns="0" formatRows="0" insertColumns="0" insertRows="0" insertHyperlinks="0" deleteColumns="0" deleteRows="0" sort="0" autoFilter="0" pivotTables="0"/>
  <conditionalFormatting sqref="AL15:AL17">
    <cfRule type="cellIs" dxfId="1" priority="2" operator="equal">
      <formula>0</formula>
    </cfRule>
  </conditionalFormatting>
  <conditionalFormatting sqref="AL18">
    <cfRule type="cellIs" dxfId="0" priority="1" operator="equal">
      <formula>0</formula>
    </cfRule>
  </conditionalFormatting>
  <hyperlinks>
    <hyperlink ref="AM1" r:id="rId1" display="            www.exceldataviz.com" xr:uid="{61C4F72D-12D2-441A-A24C-5199CFB3E72D}"/>
  </hyperlinks>
  <pageMargins left="0.7" right="0.7" top="0.75" bottom="0.75" header="0.3" footer="0.3"/>
  <pageSetup orientation="portrait" horizontalDpi="4294967293" verticalDpi="0" r:id="rId2"/>
  <ignoredErrors>
    <ignoredError sqref="AN6" formula="1"/>
  </ignoredError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20695" r:id="rId5" name="Group Box 23">
              <controlPr defaultSize="0" autoFill="0" autoPict="0">
                <anchor moveWithCells="1">
                  <from>
                    <xdr:col>12</xdr:col>
                    <xdr:colOff>114300</xdr:colOff>
                    <xdr:row>0</xdr:row>
                    <xdr:rowOff>25400</xdr:rowOff>
                  </from>
                  <to>
                    <xdr:col>15</xdr:col>
                    <xdr:colOff>215900</xdr:colOff>
                    <xdr:row>0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79" r:id="rId6" name="Check Box 7">
              <controlPr defaultSize="0" autoFill="0" autoLine="0" autoPict="0">
                <anchor moveWithCells="1">
                  <from>
                    <xdr:col>27</xdr:col>
                    <xdr:colOff>254000</xdr:colOff>
                    <xdr:row>0</xdr:row>
                    <xdr:rowOff>177800</xdr:rowOff>
                  </from>
                  <to>
                    <xdr:col>28</xdr:col>
                    <xdr:colOff>215900</xdr:colOff>
                    <xdr:row>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0" r:id="rId7" name="Spinner 8">
              <controlPr defaultSize="0" print="0" autoPict="0" altText="EDV">
                <anchor moveWithCells="1" sizeWithCells="1">
                  <from>
                    <xdr:col>16</xdr:col>
                    <xdr:colOff>165100</xdr:colOff>
                    <xdr:row>0</xdr:row>
                    <xdr:rowOff>139700</xdr:rowOff>
                  </from>
                  <to>
                    <xdr:col>17</xdr:col>
                    <xdr:colOff>101600</xdr:colOff>
                    <xdr:row>0</xdr:row>
                    <xdr:rowOff>444500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5" r:id="rId8" name="Drop Down 13">
              <controlPr defaultSize="0" autoLine="0" autoPict="0">
                <anchor>
                  <from>
                    <xdr:col>7</xdr:col>
                    <xdr:colOff>0</xdr:colOff>
                    <xdr:row>0</xdr:row>
                    <xdr:rowOff>165100</xdr:rowOff>
                  </from>
                  <to>
                    <xdr:col>11</xdr:col>
                    <xdr:colOff>165100</xdr:colOff>
                    <xdr:row>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6" r:id="rId9" name="Check Box 14">
              <controlPr defaultSize="0" autoFill="0" autoLine="0" autoPict="0">
                <anchor moveWithCells="1">
                  <from>
                    <xdr:col>28</xdr:col>
                    <xdr:colOff>38100</xdr:colOff>
                    <xdr:row>31</xdr:row>
                    <xdr:rowOff>165100</xdr:rowOff>
                  </from>
                  <to>
                    <xdr:col>29</xdr:col>
                    <xdr:colOff>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7" r:id="rId10" name="Check Box 15">
              <controlPr defaultSize="0" autoFill="0" autoLine="0" autoPict="0">
                <anchor moveWithCells="1">
                  <from>
                    <xdr:col>22</xdr:col>
                    <xdr:colOff>139700</xdr:colOff>
                    <xdr:row>0</xdr:row>
                    <xdr:rowOff>177800</xdr:rowOff>
                  </from>
                  <to>
                    <xdr:col>23</xdr:col>
                    <xdr:colOff>101600</xdr:colOff>
                    <xdr:row>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8" r:id="rId11" name="Check Box 16">
              <controlPr defaultSize="0" autoFill="0" autoLine="0" autoPict="0">
                <anchor moveWithCells="1">
                  <from>
                    <xdr:col>25</xdr:col>
                    <xdr:colOff>63500</xdr:colOff>
                    <xdr:row>0</xdr:row>
                    <xdr:rowOff>177800</xdr:rowOff>
                  </from>
                  <to>
                    <xdr:col>26</xdr:col>
                    <xdr:colOff>25400</xdr:colOff>
                    <xdr:row>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89" r:id="rId12" name="Check Box 17">
              <controlPr defaultSize="0" autoFill="0" autoLine="0" autoPict="0">
                <anchor moveWithCells="1">
                  <from>
                    <xdr:col>28</xdr:col>
                    <xdr:colOff>25400</xdr:colOff>
                    <xdr:row>25</xdr:row>
                    <xdr:rowOff>50800</xdr:rowOff>
                  </from>
                  <to>
                    <xdr:col>28</xdr:col>
                    <xdr:colOff>254000</xdr:colOff>
                    <xdr:row>26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0" r:id="rId13" name="Check Box 18">
              <controlPr defaultSize="0" autoFill="0" autoLine="0" autoPict="0">
                <anchor moveWithCells="1">
                  <from>
                    <xdr:col>30</xdr:col>
                    <xdr:colOff>177800</xdr:colOff>
                    <xdr:row>31</xdr:row>
                    <xdr:rowOff>165100</xdr:rowOff>
                  </from>
                  <to>
                    <xdr:col>31</xdr:col>
                    <xdr:colOff>139700</xdr:colOff>
                    <xdr:row>33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6" r:id="rId14" name="Option Button 24">
              <controlPr defaultSize="0" autoFill="0" autoLine="0" autoPict="0">
                <anchor moveWithCells="1">
                  <from>
                    <xdr:col>12</xdr:col>
                    <xdr:colOff>114300</xdr:colOff>
                    <xdr:row>0</xdr:row>
                    <xdr:rowOff>88900</xdr:rowOff>
                  </from>
                  <to>
                    <xdr:col>13</xdr:col>
                    <xdr:colOff>127000</xdr:colOff>
                    <xdr:row>0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697" r:id="rId15" name="Option Button 25">
              <controlPr defaultSize="0" autoFill="0" autoLine="0" autoPict="0">
                <anchor moveWithCells="1">
                  <from>
                    <xdr:col>12</xdr:col>
                    <xdr:colOff>114300</xdr:colOff>
                    <xdr:row>0</xdr:row>
                    <xdr:rowOff>241300</xdr:rowOff>
                  </from>
                  <to>
                    <xdr:col>13</xdr:col>
                    <xdr:colOff>127000</xdr:colOff>
                    <xdr:row>0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701" r:id="rId16" name="Spinner 29">
              <controlPr defaultSize="0" print="0" autoPict="0" altText="EDV">
                <anchor moveWithCells="1" sizeWithCells="1">
                  <from>
                    <xdr:col>35</xdr:col>
                    <xdr:colOff>3238500</xdr:colOff>
                    <xdr:row>31</xdr:row>
                    <xdr:rowOff>177800</xdr:rowOff>
                  </from>
                  <to>
                    <xdr:col>35</xdr:col>
                    <xdr:colOff>3441700</xdr:colOff>
                    <xdr:row>33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5711-167C-4460-92EE-EC1BBC000439}">
  <sheetPr codeName="Sheet7">
    <tabColor theme="1" tint="0.499984740745262"/>
  </sheetPr>
  <dimension ref="A1:AL122"/>
  <sheetViews>
    <sheetView showGridLines="0" showRowColHeaders="0" zoomScale="120" zoomScaleNormal="120" workbookViewId="0">
      <selection activeCell="K5" sqref="K5"/>
    </sheetView>
  </sheetViews>
  <sheetFormatPr baseColWidth="10" defaultColWidth="8.83203125" defaultRowHeight="15"/>
  <cols>
    <col min="2" max="2" width="12" customWidth="1"/>
    <col min="3" max="4" width="15.83203125" customWidth="1"/>
    <col min="6" max="6" width="7.5" customWidth="1"/>
    <col min="7" max="7" width="12" customWidth="1"/>
    <col min="8" max="9" width="16.33203125" customWidth="1"/>
  </cols>
  <sheetData>
    <row r="1" spans="1:38">
      <c r="A1" s="179"/>
      <c r="B1" s="179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</row>
    <row r="2" spans="1:38">
      <c r="A2" s="179"/>
      <c r="B2" s="179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</row>
    <row r="3" spans="1:38" ht="21" customHeight="1">
      <c r="A3" s="179"/>
      <c r="B3" s="180"/>
      <c r="C3" s="374" t="s">
        <v>160</v>
      </c>
      <c r="D3" s="375"/>
      <c r="E3" s="77"/>
      <c r="F3" s="77"/>
      <c r="G3" s="127"/>
      <c r="H3" s="12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</row>
    <row r="4" spans="1:38">
      <c r="A4" s="179"/>
      <c r="B4" s="179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</row>
    <row r="5" spans="1:38" ht="21" customHeight="1">
      <c r="A5" s="77"/>
      <c r="B5" s="376" t="s">
        <v>63</v>
      </c>
      <c r="C5" s="377" t="s">
        <v>64</v>
      </c>
      <c r="D5" s="377"/>
      <c r="E5" s="171"/>
      <c r="F5" s="171"/>
      <c r="G5" s="376" t="s">
        <v>158</v>
      </c>
      <c r="H5" s="377" t="s">
        <v>64</v>
      </c>
      <c r="I5" s="3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</row>
    <row r="6" spans="1:38" ht="21" customHeight="1">
      <c r="A6" s="77"/>
      <c r="B6" s="376"/>
      <c r="C6" s="172" t="s">
        <v>153</v>
      </c>
      <c r="D6" s="173" t="s">
        <v>154</v>
      </c>
      <c r="E6" s="171"/>
      <c r="F6" s="171"/>
      <c r="G6" s="376"/>
      <c r="H6" s="172" t="s">
        <v>153</v>
      </c>
      <c r="I6" s="173" t="s">
        <v>154</v>
      </c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</row>
    <row r="7" spans="1:38">
      <c r="A7" s="77"/>
      <c r="B7" s="176">
        <v>1</v>
      </c>
      <c r="C7" s="174"/>
      <c r="D7" s="174">
        <v>35</v>
      </c>
      <c r="E7" s="77"/>
      <c r="F7" s="77"/>
      <c r="G7" s="177">
        <v>100</v>
      </c>
      <c r="H7" s="174">
        <v>94</v>
      </c>
      <c r="I7" s="174">
        <v>1906</v>
      </c>
      <c r="J7" s="77"/>
      <c r="K7" s="170"/>
      <c r="L7" s="170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</row>
    <row r="8" spans="1:38">
      <c r="A8" s="77"/>
      <c r="B8" s="177">
        <v>0.99</v>
      </c>
      <c r="C8" s="174">
        <v>5</v>
      </c>
      <c r="D8" s="174">
        <v>333</v>
      </c>
      <c r="E8" s="77"/>
      <c r="F8" s="77"/>
      <c r="G8" s="177">
        <v>99</v>
      </c>
      <c r="H8" s="174">
        <v>246</v>
      </c>
      <c r="I8" s="174">
        <v>1754</v>
      </c>
      <c r="J8" s="77"/>
      <c r="K8" s="170"/>
      <c r="L8" s="170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</row>
    <row r="9" spans="1:38">
      <c r="A9" s="77"/>
      <c r="B9" s="177">
        <v>0.98</v>
      </c>
      <c r="C9" s="174">
        <v>15</v>
      </c>
      <c r="D9" s="174">
        <v>478</v>
      </c>
      <c r="E9" s="77"/>
      <c r="F9" s="77"/>
      <c r="G9" s="177">
        <v>98</v>
      </c>
      <c r="H9" s="174">
        <v>404</v>
      </c>
      <c r="I9" s="174">
        <v>1596</v>
      </c>
      <c r="J9" s="77"/>
      <c r="K9" s="170"/>
      <c r="L9" s="170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</row>
    <row r="10" spans="1:38">
      <c r="A10" s="77"/>
      <c r="B10" s="177">
        <v>0.97</v>
      </c>
      <c r="C10" s="174">
        <v>34</v>
      </c>
      <c r="D10" s="174">
        <v>545</v>
      </c>
      <c r="E10" s="77"/>
      <c r="F10" s="77"/>
      <c r="G10" s="177">
        <v>97</v>
      </c>
      <c r="H10" s="174">
        <v>525</v>
      </c>
      <c r="I10" s="174">
        <v>1475</v>
      </c>
      <c r="J10" s="77"/>
      <c r="K10" s="170"/>
      <c r="L10" s="170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</row>
    <row r="11" spans="1:38">
      <c r="A11" s="77"/>
      <c r="B11" s="177">
        <v>0.96</v>
      </c>
      <c r="C11" s="174">
        <v>47</v>
      </c>
      <c r="D11" s="174">
        <v>592</v>
      </c>
      <c r="E11" s="77"/>
      <c r="F11" s="77"/>
      <c r="G11" s="177">
        <v>96</v>
      </c>
      <c r="H11" s="174">
        <v>744</v>
      </c>
      <c r="I11" s="174">
        <v>1256</v>
      </c>
      <c r="J11" s="77"/>
      <c r="K11" s="170"/>
      <c r="L11" s="170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</row>
    <row r="12" spans="1:38">
      <c r="A12" s="77"/>
      <c r="B12" s="177">
        <v>0.95</v>
      </c>
      <c r="C12" s="174">
        <v>61</v>
      </c>
      <c r="D12" s="174">
        <v>571</v>
      </c>
      <c r="E12" s="77"/>
      <c r="F12" s="77"/>
      <c r="G12" s="177">
        <v>95</v>
      </c>
      <c r="H12" s="174">
        <v>875</v>
      </c>
      <c r="I12" s="174">
        <v>1125</v>
      </c>
      <c r="J12" s="77"/>
      <c r="K12" s="170"/>
      <c r="L12" s="170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</row>
    <row r="13" spans="1:38">
      <c r="A13" s="77"/>
      <c r="B13" s="177">
        <v>0.94</v>
      </c>
      <c r="C13" s="174">
        <v>89</v>
      </c>
      <c r="D13" s="174">
        <v>592</v>
      </c>
      <c r="E13" s="77"/>
      <c r="F13" s="77"/>
      <c r="G13" s="177">
        <v>94</v>
      </c>
      <c r="H13" s="174">
        <v>993</v>
      </c>
      <c r="I13" s="174">
        <v>1007</v>
      </c>
      <c r="J13" s="77"/>
      <c r="K13" s="170"/>
      <c r="L13" s="170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</row>
    <row r="14" spans="1:38">
      <c r="A14" s="77"/>
      <c r="B14" s="177">
        <v>0.93</v>
      </c>
      <c r="C14" s="174">
        <v>103</v>
      </c>
      <c r="D14" s="174">
        <v>596</v>
      </c>
      <c r="E14" s="77"/>
      <c r="F14" s="77"/>
      <c r="G14" s="177">
        <v>93</v>
      </c>
      <c r="H14" s="174">
        <v>1153</v>
      </c>
      <c r="I14" s="174">
        <v>847</v>
      </c>
      <c r="J14" s="77"/>
      <c r="K14" s="170"/>
      <c r="L14" s="170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</row>
    <row r="15" spans="1:38">
      <c r="A15" s="77"/>
      <c r="B15" s="177">
        <v>0.92</v>
      </c>
      <c r="C15" s="174">
        <v>118</v>
      </c>
      <c r="D15" s="174">
        <v>547</v>
      </c>
      <c r="E15" s="77"/>
      <c r="F15" s="77"/>
      <c r="G15" s="177">
        <v>92</v>
      </c>
      <c r="H15" s="174">
        <v>1221</v>
      </c>
      <c r="I15" s="174">
        <v>779</v>
      </c>
      <c r="J15" s="77"/>
      <c r="K15" s="170"/>
      <c r="L15" s="170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</row>
    <row r="16" spans="1:38">
      <c r="A16" s="77"/>
      <c r="B16" s="177">
        <v>0.91</v>
      </c>
      <c r="C16" s="174">
        <v>163</v>
      </c>
      <c r="D16" s="174">
        <v>545</v>
      </c>
      <c r="E16" s="77"/>
      <c r="F16" s="77"/>
      <c r="G16" s="177">
        <v>91</v>
      </c>
      <c r="H16" s="174">
        <v>1303</v>
      </c>
      <c r="I16" s="174">
        <v>697</v>
      </c>
      <c r="J16" s="77"/>
      <c r="K16" s="170"/>
      <c r="L16" s="170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</row>
    <row r="17" spans="1:38">
      <c r="A17" s="77"/>
      <c r="B17" s="177">
        <v>0.9</v>
      </c>
      <c r="C17" s="174">
        <v>143</v>
      </c>
      <c r="D17" s="174">
        <v>543</v>
      </c>
      <c r="E17" s="77"/>
      <c r="F17" s="77"/>
      <c r="G17" s="177">
        <v>90</v>
      </c>
      <c r="H17" s="174">
        <v>1409</v>
      </c>
      <c r="I17" s="174">
        <v>591</v>
      </c>
      <c r="J17" s="77"/>
      <c r="K17" s="170"/>
      <c r="L17" s="170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</row>
    <row r="18" spans="1:38">
      <c r="A18" s="77"/>
      <c r="B18" s="177">
        <v>0.89</v>
      </c>
      <c r="C18" s="174">
        <v>165</v>
      </c>
      <c r="D18" s="174">
        <v>476</v>
      </c>
      <c r="E18" s="77"/>
      <c r="F18" s="77"/>
      <c r="G18" s="177">
        <v>89</v>
      </c>
      <c r="H18" s="174">
        <v>1460</v>
      </c>
      <c r="I18" s="174">
        <v>540</v>
      </c>
      <c r="J18" s="77"/>
      <c r="K18" s="170"/>
      <c r="L18" s="170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</row>
    <row r="19" spans="1:38">
      <c r="A19" s="77"/>
      <c r="B19" s="177">
        <v>0.88</v>
      </c>
      <c r="C19" s="174">
        <v>187</v>
      </c>
      <c r="D19" s="174">
        <v>516</v>
      </c>
      <c r="E19" s="77"/>
      <c r="F19" s="77"/>
      <c r="G19" s="177">
        <v>88</v>
      </c>
      <c r="H19" s="174">
        <v>1485</v>
      </c>
      <c r="I19" s="174">
        <v>515</v>
      </c>
      <c r="J19" s="77"/>
      <c r="K19" s="170"/>
      <c r="L19" s="170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</row>
    <row r="20" spans="1:38">
      <c r="A20" s="77"/>
      <c r="B20" s="177">
        <v>0.87</v>
      </c>
      <c r="C20" s="174">
        <v>215</v>
      </c>
      <c r="D20" s="174">
        <v>522</v>
      </c>
      <c r="E20" s="77"/>
      <c r="F20" s="77"/>
      <c r="G20" s="177">
        <v>87</v>
      </c>
      <c r="H20" s="174">
        <v>1526</v>
      </c>
      <c r="I20" s="174">
        <v>474</v>
      </c>
      <c r="J20" s="77"/>
      <c r="K20" s="170"/>
      <c r="L20" s="170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</row>
    <row r="21" spans="1:38">
      <c r="A21" s="77"/>
      <c r="B21" s="177">
        <v>0.86</v>
      </c>
      <c r="C21" s="174">
        <v>253</v>
      </c>
      <c r="D21" s="174">
        <v>441</v>
      </c>
      <c r="E21" s="77"/>
      <c r="F21" s="77"/>
      <c r="G21" s="177">
        <v>86</v>
      </c>
      <c r="H21" s="174">
        <v>1578</v>
      </c>
      <c r="I21" s="174">
        <v>422</v>
      </c>
      <c r="J21" s="77"/>
      <c r="K21" s="170"/>
      <c r="L21" s="170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</row>
    <row r="22" spans="1:38">
      <c r="A22" s="77"/>
      <c r="B22" s="177">
        <v>0.85</v>
      </c>
      <c r="C22" s="174">
        <v>281</v>
      </c>
      <c r="D22" s="174">
        <v>451</v>
      </c>
      <c r="E22" s="77"/>
      <c r="F22" s="77"/>
      <c r="G22" s="177">
        <v>85</v>
      </c>
      <c r="H22" s="174">
        <v>1633</v>
      </c>
      <c r="I22" s="174">
        <v>367</v>
      </c>
      <c r="J22" s="77"/>
      <c r="K22" s="170"/>
      <c r="L22" s="170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</row>
    <row r="23" spans="1:38">
      <c r="A23" s="77"/>
      <c r="B23" s="177">
        <v>0.84</v>
      </c>
      <c r="C23" s="174">
        <v>297</v>
      </c>
      <c r="D23" s="174">
        <v>447</v>
      </c>
      <c r="E23" s="77"/>
      <c r="F23" s="77"/>
      <c r="G23" s="177">
        <v>84</v>
      </c>
      <c r="H23" s="174">
        <v>1665</v>
      </c>
      <c r="I23" s="174">
        <v>335</v>
      </c>
      <c r="J23" s="77"/>
      <c r="K23" s="170"/>
      <c r="L23" s="170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</row>
    <row r="24" spans="1:38">
      <c r="A24" s="77"/>
      <c r="B24" s="177">
        <v>0.83</v>
      </c>
      <c r="C24" s="174">
        <v>295</v>
      </c>
      <c r="D24" s="174">
        <v>421</v>
      </c>
      <c r="E24" s="77"/>
      <c r="F24" s="77"/>
      <c r="G24" s="177">
        <v>83</v>
      </c>
      <c r="H24" s="174">
        <v>1693</v>
      </c>
      <c r="I24" s="174">
        <v>307</v>
      </c>
      <c r="J24" s="77"/>
      <c r="K24" s="170"/>
      <c r="L24" s="170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spans="1:38">
      <c r="A25" s="77"/>
      <c r="B25" s="177">
        <v>0.82</v>
      </c>
      <c r="C25" s="174">
        <v>337</v>
      </c>
      <c r="D25" s="174">
        <v>386</v>
      </c>
      <c r="E25" s="77"/>
      <c r="F25" s="77"/>
      <c r="G25" s="177">
        <v>82</v>
      </c>
      <c r="H25" s="174">
        <v>1745</v>
      </c>
      <c r="I25" s="174">
        <v>255</v>
      </c>
      <c r="J25" s="77"/>
      <c r="K25" s="170"/>
      <c r="L25" s="170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spans="1:38">
      <c r="A26" s="77"/>
      <c r="B26" s="177">
        <v>0.81</v>
      </c>
      <c r="C26" s="174">
        <v>369</v>
      </c>
      <c r="D26" s="174">
        <v>364</v>
      </c>
      <c r="E26" s="77"/>
      <c r="F26" s="77"/>
      <c r="G26" s="177">
        <v>81</v>
      </c>
      <c r="H26" s="174">
        <v>1732</v>
      </c>
      <c r="I26" s="174">
        <v>268</v>
      </c>
      <c r="J26" s="77"/>
      <c r="K26" s="170"/>
      <c r="L26" s="170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spans="1:38">
      <c r="A27" s="77"/>
      <c r="B27" s="177">
        <v>0.8</v>
      </c>
      <c r="C27" s="174">
        <v>366</v>
      </c>
      <c r="D27" s="174">
        <v>388</v>
      </c>
      <c r="E27" s="77"/>
      <c r="F27" s="77"/>
      <c r="G27" s="177">
        <v>80</v>
      </c>
      <c r="H27" s="174">
        <v>1769</v>
      </c>
      <c r="I27" s="174">
        <v>231</v>
      </c>
      <c r="J27" s="77"/>
      <c r="K27" s="170"/>
      <c r="L27" s="170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spans="1:38">
      <c r="A28" s="77"/>
      <c r="B28" s="177">
        <v>0.79</v>
      </c>
      <c r="C28" s="174">
        <v>380</v>
      </c>
      <c r="D28" s="174">
        <v>358</v>
      </c>
      <c r="E28" s="77"/>
      <c r="F28" s="77"/>
      <c r="G28" s="177">
        <v>79</v>
      </c>
      <c r="H28" s="174">
        <v>1770</v>
      </c>
      <c r="I28" s="174">
        <v>230</v>
      </c>
      <c r="J28" s="77"/>
      <c r="K28" s="170"/>
      <c r="L28" s="170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spans="1:38">
      <c r="A29" s="77"/>
      <c r="B29" s="177">
        <v>0.78</v>
      </c>
      <c r="C29" s="174">
        <v>428</v>
      </c>
      <c r="D29" s="174">
        <v>317</v>
      </c>
      <c r="E29" s="77"/>
      <c r="F29" s="77"/>
      <c r="G29" s="177">
        <v>78</v>
      </c>
      <c r="H29" s="174">
        <v>1833</v>
      </c>
      <c r="I29" s="174">
        <v>167</v>
      </c>
      <c r="J29" s="77"/>
      <c r="K29" s="170"/>
      <c r="L29" s="170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spans="1:38">
      <c r="A30" s="77"/>
      <c r="B30" s="177">
        <v>0.77</v>
      </c>
      <c r="C30" s="174">
        <v>466</v>
      </c>
      <c r="D30" s="174">
        <v>348</v>
      </c>
      <c r="E30" s="77"/>
      <c r="F30" s="77"/>
      <c r="G30" s="177">
        <v>77</v>
      </c>
      <c r="H30" s="174">
        <v>1788</v>
      </c>
      <c r="I30" s="174">
        <v>212</v>
      </c>
      <c r="J30" s="77"/>
      <c r="K30" s="170"/>
      <c r="L30" s="170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spans="1:38">
      <c r="A31" s="77"/>
      <c r="B31" s="177">
        <v>0.76</v>
      </c>
      <c r="C31" s="174">
        <v>472</v>
      </c>
      <c r="D31" s="174">
        <v>335</v>
      </c>
      <c r="E31" s="77"/>
      <c r="F31" s="77"/>
      <c r="G31" s="177">
        <v>76</v>
      </c>
      <c r="H31" s="174">
        <v>1825</v>
      </c>
      <c r="I31" s="174">
        <v>175</v>
      </c>
      <c r="J31" s="77"/>
      <c r="K31" s="170"/>
      <c r="L31" s="170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spans="1:38">
      <c r="A32" s="77"/>
      <c r="B32" s="177">
        <v>0.75</v>
      </c>
      <c r="C32" s="174">
        <v>484</v>
      </c>
      <c r="D32" s="174">
        <v>330</v>
      </c>
      <c r="E32" s="77"/>
      <c r="F32" s="77"/>
      <c r="G32" s="177">
        <v>75</v>
      </c>
      <c r="H32" s="174">
        <v>1849</v>
      </c>
      <c r="I32" s="174">
        <v>151</v>
      </c>
      <c r="J32" s="77"/>
      <c r="K32" s="170"/>
      <c r="L32" s="170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  <row r="33" spans="1:38">
      <c r="A33" s="77"/>
      <c r="B33" s="177">
        <v>0.74</v>
      </c>
      <c r="C33" s="174">
        <v>545</v>
      </c>
      <c r="D33" s="174">
        <v>313</v>
      </c>
      <c r="E33" s="77"/>
      <c r="F33" s="77"/>
      <c r="G33" s="177">
        <v>74</v>
      </c>
      <c r="H33" s="174">
        <v>1842</v>
      </c>
      <c r="I33" s="174">
        <v>158</v>
      </c>
      <c r="J33" s="77"/>
      <c r="K33" s="170"/>
      <c r="L33" s="170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</row>
    <row r="34" spans="1:38">
      <c r="A34" s="77"/>
      <c r="B34" s="177">
        <v>0.73</v>
      </c>
      <c r="C34" s="174">
        <v>524</v>
      </c>
      <c r="D34" s="174">
        <v>307</v>
      </c>
      <c r="E34" s="77"/>
      <c r="F34" s="77"/>
      <c r="G34" s="177">
        <v>73</v>
      </c>
      <c r="H34" s="174">
        <v>1864</v>
      </c>
      <c r="I34" s="174">
        <v>136</v>
      </c>
      <c r="J34" s="77"/>
      <c r="K34" s="170"/>
      <c r="L34" s="170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</row>
    <row r="35" spans="1:38">
      <c r="A35" s="77"/>
      <c r="B35" s="177">
        <v>0.72</v>
      </c>
      <c r="C35" s="174">
        <v>577</v>
      </c>
      <c r="D35" s="174">
        <v>288</v>
      </c>
      <c r="E35" s="77"/>
      <c r="F35" s="77"/>
      <c r="G35" s="177">
        <v>72</v>
      </c>
      <c r="H35" s="174">
        <v>1867</v>
      </c>
      <c r="I35" s="174">
        <v>133</v>
      </c>
      <c r="J35" s="77"/>
      <c r="K35" s="170"/>
      <c r="L35" s="170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</row>
    <row r="36" spans="1:38">
      <c r="A36" s="77"/>
      <c r="B36" s="177">
        <v>0.71</v>
      </c>
      <c r="C36" s="174">
        <v>615</v>
      </c>
      <c r="D36" s="174">
        <v>270</v>
      </c>
      <c r="E36" s="77"/>
      <c r="F36" s="77"/>
      <c r="G36" s="177">
        <v>71</v>
      </c>
      <c r="H36" s="174">
        <v>1874</v>
      </c>
      <c r="I36" s="174">
        <v>126</v>
      </c>
      <c r="J36" s="77"/>
      <c r="K36" s="170"/>
      <c r="L36" s="170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</row>
    <row r="37" spans="1:38">
      <c r="A37" s="77"/>
      <c r="B37" s="177">
        <v>0.7</v>
      </c>
      <c r="C37" s="174">
        <v>622</v>
      </c>
      <c r="D37" s="174">
        <v>249</v>
      </c>
      <c r="E37" s="77"/>
      <c r="F37" s="77"/>
      <c r="G37" s="177">
        <v>70</v>
      </c>
      <c r="H37" s="174">
        <v>1885</v>
      </c>
      <c r="I37" s="174">
        <v>115</v>
      </c>
      <c r="J37" s="77"/>
      <c r="K37" s="170"/>
      <c r="L37" s="170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</row>
    <row r="38" spans="1:38">
      <c r="A38" s="77"/>
      <c r="B38" s="177">
        <v>0.69</v>
      </c>
      <c r="C38" s="174">
        <v>654</v>
      </c>
      <c r="D38" s="174">
        <v>242</v>
      </c>
      <c r="E38" s="77"/>
      <c r="F38" s="77"/>
      <c r="G38" s="177">
        <v>69</v>
      </c>
      <c r="H38" s="174">
        <v>1896</v>
      </c>
      <c r="I38" s="174">
        <v>104</v>
      </c>
      <c r="J38" s="77"/>
      <c r="K38" s="170"/>
      <c r="L38" s="170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</row>
    <row r="39" spans="1:38">
      <c r="A39" s="77"/>
      <c r="B39" s="177">
        <v>0.68</v>
      </c>
      <c r="C39" s="174">
        <v>654</v>
      </c>
      <c r="D39" s="174">
        <v>261</v>
      </c>
      <c r="E39" s="77"/>
      <c r="F39" s="77"/>
      <c r="G39" s="177">
        <v>68</v>
      </c>
      <c r="H39" s="174">
        <v>1906</v>
      </c>
      <c r="I39" s="174">
        <v>94</v>
      </c>
      <c r="J39" s="77"/>
      <c r="K39" s="170"/>
      <c r="L39" s="170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</row>
    <row r="40" spans="1:38">
      <c r="A40" s="77"/>
      <c r="B40" s="177">
        <v>0.67</v>
      </c>
      <c r="C40" s="174">
        <v>663</v>
      </c>
      <c r="D40" s="174">
        <v>232</v>
      </c>
      <c r="E40" s="77"/>
      <c r="F40" s="77"/>
      <c r="G40" s="177">
        <v>67</v>
      </c>
      <c r="H40" s="174">
        <v>1914</v>
      </c>
      <c r="I40" s="174">
        <v>86</v>
      </c>
      <c r="J40" s="77"/>
      <c r="K40" s="170"/>
      <c r="L40" s="170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</row>
    <row r="41" spans="1:38">
      <c r="A41" s="77"/>
      <c r="B41" s="177">
        <v>0.66</v>
      </c>
      <c r="C41" s="174">
        <v>722</v>
      </c>
      <c r="D41" s="174">
        <v>237</v>
      </c>
      <c r="E41" s="77"/>
      <c r="F41" s="77"/>
      <c r="G41" s="177">
        <v>66</v>
      </c>
      <c r="H41" s="174">
        <v>1918</v>
      </c>
      <c r="I41" s="174">
        <v>82</v>
      </c>
      <c r="J41" s="77"/>
      <c r="K41" s="170"/>
      <c r="L41" s="170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</row>
    <row r="42" spans="1:38">
      <c r="A42" s="77"/>
      <c r="B42" s="177">
        <v>0.65</v>
      </c>
      <c r="C42" s="174">
        <v>735</v>
      </c>
      <c r="D42" s="174">
        <v>256</v>
      </c>
      <c r="E42" s="77"/>
      <c r="F42" s="77"/>
      <c r="G42" s="177">
        <v>65</v>
      </c>
      <c r="H42" s="174">
        <v>1933</v>
      </c>
      <c r="I42" s="174">
        <v>67</v>
      </c>
      <c r="J42" s="77"/>
      <c r="K42" s="170"/>
      <c r="L42" s="170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spans="1:38">
      <c r="A43" s="77"/>
      <c r="B43" s="177">
        <v>0.64</v>
      </c>
      <c r="C43" s="174">
        <v>820</v>
      </c>
      <c r="D43" s="174">
        <v>239</v>
      </c>
      <c r="E43" s="77"/>
      <c r="F43" s="77"/>
      <c r="G43" s="177">
        <v>64</v>
      </c>
      <c r="H43" s="174">
        <v>1935</v>
      </c>
      <c r="I43" s="174">
        <v>65</v>
      </c>
      <c r="J43" s="77"/>
      <c r="K43" s="170"/>
      <c r="L43" s="170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  <row r="44" spans="1:38">
      <c r="A44" s="77"/>
      <c r="B44" s="177">
        <v>0.63</v>
      </c>
      <c r="C44" s="174">
        <v>750</v>
      </c>
      <c r="D44" s="174">
        <v>241</v>
      </c>
      <c r="E44" s="77"/>
      <c r="F44" s="77"/>
      <c r="G44" s="177">
        <v>63</v>
      </c>
      <c r="H44" s="174">
        <v>1922</v>
      </c>
      <c r="I44" s="174">
        <v>78</v>
      </c>
      <c r="J44" s="77"/>
      <c r="K44" s="170"/>
      <c r="L44" s="170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</row>
    <row r="45" spans="1:38">
      <c r="A45" s="77"/>
      <c r="B45" s="177">
        <v>0.62</v>
      </c>
      <c r="C45" s="174">
        <v>858</v>
      </c>
      <c r="D45" s="174">
        <v>243</v>
      </c>
      <c r="E45" s="77"/>
      <c r="F45" s="77"/>
      <c r="G45" s="177">
        <v>62</v>
      </c>
      <c r="H45" s="174">
        <v>1938</v>
      </c>
      <c r="I45" s="174">
        <v>62</v>
      </c>
      <c r="J45" s="77"/>
      <c r="K45" s="170"/>
      <c r="L45" s="170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</row>
    <row r="46" spans="1:38">
      <c r="A46" s="77"/>
      <c r="B46" s="177">
        <v>0.61</v>
      </c>
      <c r="C46" s="174">
        <v>886</v>
      </c>
      <c r="D46" s="174">
        <v>233</v>
      </c>
      <c r="E46" s="77"/>
      <c r="F46" s="77"/>
      <c r="G46" s="177">
        <v>61</v>
      </c>
      <c r="H46" s="174">
        <v>1944</v>
      </c>
      <c r="I46" s="174">
        <v>56</v>
      </c>
      <c r="J46" s="77"/>
      <c r="K46" s="170"/>
      <c r="L46" s="170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</row>
    <row r="47" spans="1:38">
      <c r="A47" s="77"/>
      <c r="B47" s="177">
        <v>0.6</v>
      </c>
      <c r="C47" s="174">
        <v>928</v>
      </c>
      <c r="D47" s="174">
        <v>183</v>
      </c>
      <c r="E47" s="77"/>
      <c r="F47" s="77"/>
      <c r="G47" s="177">
        <v>60</v>
      </c>
      <c r="H47" s="174">
        <v>1950</v>
      </c>
      <c r="I47" s="174">
        <v>50</v>
      </c>
      <c r="J47" s="77"/>
      <c r="K47" s="170"/>
      <c r="L47" s="170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</row>
    <row r="48" spans="1:38">
      <c r="A48" s="77"/>
      <c r="B48" s="177">
        <v>0.59</v>
      </c>
      <c r="C48" s="174">
        <v>938</v>
      </c>
      <c r="D48" s="174">
        <v>195</v>
      </c>
      <c r="E48" s="77"/>
      <c r="F48" s="77"/>
      <c r="G48" s="177">
        <v>59</v>
      </c>
      <c r="H48" s="174">
        <v>1934</v>
      </c>
      <c r="I48" s="174">
        <v>66</v>
      </c>
      <c r="J48" s="77"/>
      <c r="K48" s="170"/>
      <c r="L48" s="170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</row>
    <row r="49" spans="1:38">
      <c r="A49" s="77"/>
      <c r="B49" s="177">
        <v>0.57999999999999996</v>
      </c>
      <c r="C49" s="174">
        <v>972</v>
      </c>
      <c r="D49" s="174">
        <v>199</v>
      </c>
      <c r="E49" s="77"/>
      <c r="F49" s="77"/>
      <c r="G49" s="177">
        <v>58</v>
      </c>
      <c r="H49" s="174">
        <v>1953</v>
      </c>
      <c r="I49" s="174">
        <v>47</v>
      </c>
      <c r="J49" s="77"/>
      <c r="K49" s="170"/>
      <c r="L49" s="170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</row>
    <row r="50" spans="1:38">
      <c r="A50" s="77"/>
      <c r="B50" s="177">
        <v>0.56999999999999995</v>
      </c>
      <c r="C50" s="174">
        <v>1011</v>
      </c>
      <c r="D50" s="174">
        <v>192</v>
      </c>
      <c r="E50" s="77"/>
      <c r="F50" s="77"/>
      <c r="G50" s="177">
        <v>57</v>
      </c>
      <c r="H50" s="174">
        <v>1943</v>
      </c>
      <c r="I50" s="174">
        <v>57</v>
      </c>
      <c r="J50" s="77"/>
      <c r="K50" s="170"/>
      <c r="L50" s="170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</row>
    <row r="51" spans="1:38">
      <c r="A51" s="77"/>
      <c r="B51" s="177">
        <v>0.56000000000000005</v>
      </c>
      <c r="C51" s="174">
        <v>1026</v>
      </c>
      <c r="D51" s="174">
        <v>169</v>
      </c>
      <c r="E51" s="77"/>
      <c r="F51" s="77"/>
      <c r="G51" s="177">
        <v>56</v>
      </c>
      <c r="H51" s="174">
        <v>1956</v>
      </c>
      <c r="I51" s="174">
        <v>44</v>
      </c>
      <c r="J51" s="77"/>
      <c r="K51" s="170"/>
      <c r="L51" s="170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</row>
    <row r="52" spans="1:38">
      <c r="A52" s="77"/>
      <c r="B52" s="177">
        <v>0.55000000000000004</v>
      </c>
      <c r="C52" s="174">
        <v>1089</v>
      </c>
      <c r="D52" s="174">
        <v>156</v>
      </c>
      <c r="E52" s="77"/>
      <c r="F52" s="77"/>
      <c r="G52" s="177">
        <v>55</v>
      </c>
      <c r="H52" s="174">
        <v>1962</v>
      </c>
      <c r="I52" s="174">
        <v>38</v>
      </c>
      <c r="J52" s="77"/>
      <c r="K52" s="170"/>
      <c r="L52" s="170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</row>
    <row r="53" spans="1:38">
      <c r="A53" s="77"/>
      <c r="B53" s="177">
        <v>0.54</v>
      </c>
      <c r="C53" s="174">
        <v>1079</v>
      </c>
      <c r="D53" s="174">
        <v>175</v>
      </c>
      <c r="E53" s="77"/>
      <c r="F53" s="77"/>
      <c r="G53" s="177">
        <v>54</v>
      </c>
      <c r="H53" s="174">
        <v>1957</v>
      </c>
      <c r="I53" s="174">
        <v>43</v>
      </c>
      <c r="J53" s="77"/>
      <c r="K53" s="170"/>
      <c r="L53" s="170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</row>
    <row r="54" spans="1:38">
      <c r="A54" s="77"/>
      <c r="B54" s="177">
        <v>0.53</v>
      </c>
      <c r="C54" s="174">
        <v>1166</v>
      </c>
      <c r="D54" s="174">
        <v>177</v>
      </c>
      <c r="E54" s="77"/>
      <c r="F54" s="77"/>
      <c r="G54" s="177">
        <v>53</v>
      </c>
      <c r="H54" s="174">
        <v>1951</v>
      </c>
      <c r="I54" s="174">
        <v>49</v>
      </c>
      <c r="J54" s="77"/>
      <c r="K54" s="170"/>
      <c r="L54" s="170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</row>
    <row r="55" spans="1:38">
      <c r="A55" s="77"/>
      <c r="B55" s="177">
        <v>0.52</v>
      </c>
      <c r="C55" s="174">
        <v>1173</v>
      </c>
      <c r="D55" s="174">
        <v>162</v>
      </c>
      <c r="E55" s="77"/>
      <c r="F55" s="77"/>
      <c r="G55" s="177">
        <v>52</v>
      </c>
      <c r="H55" s="174">
        <v>1963</v>
      </c>
      <c r="I55" s="174">
        <v>37</v>
      </c>
      <c r="J55" s="77"/>
      <c r="K55" s="170"/>
      <c r="L55" s="170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</row>
    <row r="56" spans="1:38">
      <c r="A56" s="77"/>
      <c r="B56" s="177">
        <v>0.51</v>
      </c>
      <c r="C56" s="174">
        <v>1238</v>
      </c>
      <c r="D56" s="174">
        <v>147</v>
      </c>
      <c r="E56" s="77"/>
      <c r="F56" s="77"/>
      <c r="G56" s="177">
        <v>51</v>
      </c>
      <c r="H56" s="174">
        <v>1962</v>
      </c>
      <c r="I56" s="174">
        <v>38</v>
      </c>
      <c r="J56" s="77"/>
      <c r="K56" s="170"/>
      <c r="L56" s="170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</row>
    <row r="57" spans="1:38">
      <c r="A57" s="77"/>
      <c r="B57" s="177">
        <v>0.5</v>
      </c>
      <c r="C57" s="174">
        <v>1260</v>
      </c>
      <c r="D57" s="174">
        <v>155</v>
      </c>
      <c r="E57" s="77"/>
      <c r="F57" s="77"/>
      <c r="G57" s="177">
        <v>50</v>
      </c>
      <c r="H57" s="174">
        <v>1971</v>
      </c>
      <c r="I57" s="174">
        <v>29</v>
      </c>
      <c r="J57" s="77"/>
      <c r="K57" s="170"/>
      <c r="L57" s="170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</row>
    <row r="58" spans="1:38">
      <c r="A58" s="77"/>
      <c r="B58" s="177">
        <v>0.49</v>
      </c>
      <c r="C58" s="174">
        <v>1325</v>
      </c>
      <c r="D58" s="174">
        <v>124</v>
      </c>
      <c r="E58" s="77"/>
      <c r="F58" s="77"/>
      <c r="G58" s="177">
        <v>49</v>
      </c>
      <c r="H58" s="174">
        <v>1973</v>
      </c>
      <c r="I58" s="174">
        <v>27</v>
      </c>
      <c r="J58" s="77"/>
      <c r="K58" s="170"/>
      <c r="L58" s="170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</row>
    <row r="59" spans="1:38">
      <c r="A59" s="77"/>
      <c r="B59" s="177">
        <v>0.48</v>
      </c>
      <c r="C59" s="174">
        <v>1268</v>
      </c>
      <c r="D59" s="174">
        <v>147</v>
      </c>
      <c r="E59" s="77"/>
      <c r="F59" s="77"/>
      <c r="G59" s="177">
        <v>48</v>
      </c>
      <c r="H59" s="174">
        <v>1973</v>
      </c>
      <c r="I59" s="174">
        <v>27</v>
      </c>
      <c r="J59" s="77"/>
      <c r="K59" s="170"/>
      <c r="L59" s="170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</row>
    <row r="60" spans="1:38">
      <c r="A60" s="77"/>
      <c r="B60" s="177">
        <v>0.47</v>
      </c>
      <c r="C60" s="174">
        <v>1408</v>
      </c>
      <c r="D60" s="174">
        <v>151</v>
      </c>
      <c r="E60" s="77"/>
      <c r="F60" s="77"/>
      <c r="G60" s="177">
        <v>47</v>
      </c>
      <c r="H60" s="174">
        <v>1958</v>
      </c>
      <c r="I60" s="174">
        <v>42</v>
      </c>
      <c r="J60" s="77"/>
      <c r="K60" s="170"/>
      <c r="L60" s="170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</row>
    <row r="61" spans="1:38">
      <c r="A61" s="77"/>
      <c r="B61" s="177">
        <v>0.46</v>
      </c>
      <c r="C61" s="174">
        <v>1384</v>
      </c>
      <c r="D61" s="174">
        <v>131</v>
      </c>
      <c r="E61" s="77"/>
      <c r="F61" s="77"/>
      <c r="G61" s="177">
        <v>46</v>
      </c>
      <c r="H61" s="174">
        <v>1965</v>
      </c>
      <c r="I61" s="174">
        <v>35</v>
      </c>
      <c r="J61" s="77"/>
      <c r="K61" s="170"/>
      <c r="L61" s="170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</row>
    <row r="62" spans="1:38">
      <c r="A62" s="77"/>
      <c r="B62" s="177">
        <v>0.45</v>
      </c>
      <c r="C62" s="174">
        <v>1502</v>
      </c>
      <c r="D62" s="174">
        <v>122</v>
      </c>
      <c r="E62" s="77"/>
      <c r="F62" s="77"/>
      <c r="G62" s="177">
        <v>45</v>
      </c>
      <c r="H62" s="174">
        <v>1964</v>
      </c>
      <c r="I62" s="174">
        <v>36</v>
      </c>
      <c r="J62" s="77"/>
      <c r="K62" s="170"/>
      <c r="L62" s="170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</row>
    <row r="63" spans="1:38">
      <c r="A63" s="77"/>
      <c r="B63" s="177">
        <v>0.44</v>
      </c>
      <c r="C63" s="174">
        <v>1528</v>
      </c>
      <c r="D63" s="174">
        <v>130</v>
      </c>
      <c r="E63" s="77"/>
      <c r="F63" s="77"/>
      <c r="G63" s="177">
        <v>44</v>
      </c>
      <c r="H63" s="174">
        <v>1983</v>
      </c>
      <c r="I63" s="174">
        <v>17</v>
      </c>
      <c r="J63" s="77"/>
      <c r="K63" s="170"/>
      <c r="L63" s="170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</row>
    <row r="64" spans="1:38">
      <c r="A64" s="77"/>
      <c r="B64" s="177">
        <v>0.43</v>
      </c>
      <c r="C64" s="174">
        <v>1570</v>
      </c>
      <c r="D64" s="174">
        <v>121</v>
      </c>
      <c r="E64" s="77"/>
      <c r="F64" s="77"/>
      <c r="G64" s="177">
        <v>43</v>
      </c>
      <c r="H64" s="174">
        <v>1978</v>
      </c>
      <c r="I64" s="174">
        <v>22</v>
      </c>
      <c r="J64" s="77"/>
      <c r="K64" s="170"/>
      <c r="L64" s="170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</row>
    <row r="65" spans="1:38">
      <c r="A65" s="77"/>
      <c r="B65" s="177">
        <v>0.42</v>
      </c>
      <c r="C65" s="174">
        <v>1606</v>
      </c>
      <c r="D65" s="174">
        <v>113</v>
      </c>
      <c r="E65" s="77"/>
      <c r="F65" s="77"/>
      <c r="G65" s="177">
        <v>42</v>
      </c>
      <c r="H65" s="174">
        <v>1977</v>
      </c>
      <c r="I65" s="174">
        <v>23</v>
      </c>
      <c r="J65" s="77"/>
      <c r="K65" s="170"/>
      <c r="L65" s="170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</row>
    <row r="66" spans="1:38">
      <c r="A66" s="77"/>
      <c r="B66" s="177">
        <v>0.41</v>
      </c>
      <c r="C66" s="174">
        <v>1641</v>
      </c>
      <c r="D66" s="174">
        <v>112</v>
      </c>
      <c r="E66" s="77"/>
      <c r="F66" s="77"/>
      <c r="G66" s="177">
        <v>41</v>
      </c>
      <c r="H66" s="174">
        <v>1976</v>
      </c>
      <c r="I66" s="174">
        <v>24</v>
      </c>
      <c r="J66" s="77"/>
      <c r="K66" s="170"/>
      <c r="L66" s="170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</row>
    <row r="67" spans="1:38">
      <c r="A67" s="77"/>
      <c r="B67" s="177">
        <v>0.4</v>
      </c>
      <c r="C67" s="174">
        <v>1698</v>
      </c>
      <c r="D67" s="174">
        <v>114</v>
      </c>
      <c r="E67" s="77"/>
      <c r="F67" s="77"/>
      <c r="G67" s="177">
        <v>40</v>
      </c>
      <c r="H67" s="174">
        <v>1982</v>
      </c>
      <c r="I67" s="174">
        <v>18</v>
      </c>
      <c r="J67" s="77"/>
      <c r="K67" s="170"/>
      <c r="L67" s="170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</row>
    <row r="68" spans="1:38">
      <c r="A68" s="77"/>
      <c r="B68" s="177">
        <v>0.39</v>
      </c>
      <c r="C68" s="174">
        <v>1789</v>
      </c>
      <c r="D68" s="174">
        <v>110</v>
      </c>
      <c r="E68" s="77"/>
      <c r="F68" s="77"/>
      <c r="G68" s="177">
        <v>39</v>
      </c>
      <c r="H68" s="174">
        <v>1978</v>
      </c>
      <c r="I68" s="174">
        <v>22</v>
      </c>
      <c r="J68" s="77"/>
      <c r="K68" s="170"/>
      <c r="L68" s="170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</row>
    <row r="69" spans="1:38">
      <c r="A69" s="77"/>
      <c r="B69" s="177">
        <v>0.38</v>
      </c>
      <c r="C69" s="174">
        <v>1881</v>
      </c>
      <c r="D69" s="174">
        <v>104</v>
      </c>
      <c r="E69" s="77"/>
      <c r="F69" s="77"/>
      <c r="G69" s="177">
        <v>38</v>
      </c>
      <c r="H69" s="174">
        <v>1982</v>
      </c>
      <c r="I69" s="174">
        <v>18</v>
      </c>
      <c r="J69" s="77"/>
      <c r="K69" s="170"/>
      <c r="L69" s="170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</row>
    <row r="70" spans="1:38">
      <c r="A70" s="77"/>
      <c r="B70" s="177">
        <v>0.37</v>
      </c>
      <c r="C70" s="174">
        <v>1940</v>
      </c>
      <c r="D70" s="174">
        <v>87</v>
      </c>
      <c r="E70" s="77"/>
      <c r="F70" s="77"/>
      <c r="G70" s="177">
        <v>37</v>
      </c>
      <c r="H70" s="174">
        <v>1978</v>
      </c>
      <c r="I70" s="174">
        <v>22</v>
      </c>
      <c r="J70" s="77"/>
      <c r="K70" s="170"/>
      <c r="L70" s="170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</row>
    <row r="71" spans="1:38">
      <c r="A71" s="77"/>
      <c r="B71" s="177">
        <v>0.36</v>
      </c>
      <c r="C71" s="174">
        <v>1939</v>
      </c>
      <c r="D71" s="174">
        <v>81</v>
      </c>
      <c r="E71" s="77"/>
      <c r="F71" s="77"/>
      <c r="G71" s="177">
        <v>36</v>
      </c>
      <c r="H71" s="174">
        <v>1980</v>
      </c>
      <c r="I71" s="174">
        <v>20</v>
      </c>
      <c r="J71" s="77"/>
      <c r="K71" s="170"/>
      <c r="L71" s="170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</row>
    <row r="72" spans="1:38">
      <c r="A72" s="77"/>
      <c r="B72" s="177">
        <v>0.35</v>
      </c>
      <c r="C72" s="174">
        <v>2019</v>
      </c>
      <c r="D72" s="174">
        <v>83</v>
      </c>
      <c r="E72" s="77"/>
      <c r="F72" s="77"/>
      <c r="G72" s="177">
        <v>35</v>
      </c>
      <c r="H72" s="174">
        <v>1991</v>
      </c>
      <c r="I72" s="174">
        <v>9</v>
      </c>
      <c r="J72" s="77"/>
      <c r="K72" s="170"/>
      <c r="L72" s="170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</row>
    <row r="73" spans="1:38">
      <c r="A73" s="77"/>
      <c r="B73" s="177">
        <v>0.34</v>
      </c>
      <c r="C73" s="174">
        <v>2146</v>
      </c>
      <c r="D73" s="174">
        <v>74</v>
      </c>
      <c r="E73" s="77"/>
      <c r="F73" s="77"/>
      <c r="G73" s="177">
        <v>34</v>
      </c>
      <c r="H73" s="174">
        <v>1985</v>
      </c>
      <c r="I73" s="174">
        <v>15</v>
      </c>
      <c r="J73" s="77"/>
      <c r="K73" s="170"/>
      <c r="L73" s="170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</row>
    <row r="74" spans="1:38">
      <c r="A74" s="77"/>
      <c r="B74" s="177">
        <v>0.33</v>
      </c>
      <c r="C74" s="174">
        <v>2051</v>
      </c>
      <c r="D74" s="174">
        <v>76</v>
      </c>
      <c r="E74" s="77"/>
      <c r="F74" s="77"/>
      <c r="G74" s="177">
        <v>33</v>
      </c>
      <c r="H74" s="174">
        <v>1988</v>
      </c>
      <c r="I74" s="174">
        <v>12</v>
      </c>
      <c r="J74" s="77"/>
      <c r="K74" s="170"/>
      <c r="L74" s="170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</row>
    <row r="75" spans="1:38">
      <c r="A75" s="77"/>
      <c r="B75" s="177">
        <v>0.32</v>
      </c>
      <c r="C75" s="174">
        <v>2194</v>
      </c>
      <c r="D75" s="174">
        <v>89</v>
      </c>
      <c r="E75" s="77"/>
      <c r="F75" s="77"/>
      <c r="G75" s="177">
        <v>32</v>
      </c>
      <c r="H75" s="174">
        <v>1988</v>
      </c>
      <c r="I75" s="174">
        <v>12</v>
      </c>
      <c r="J75" s="77"/>
      <c r="K75" s="170"/>
      <c r="L75" s="170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</row>
    <row r="76" spans="1:38">
      <c r="A76" s="77"/>
      <c r="B76" s="177">
        <v>0.31</v>
      </c>
      <c r="C76" s="174">
        <v>2291</v>
      </c>
      <c r="D76" s="174">
        <v>66</v>
      </c>
      <c r="E76" s="77"/>
      <c r="F76" s="77"/>
      <c r="G76" s="177">
        <v>31</v>
      </c>
      <c r="H76" s="174">
        <v>1984</v>
      </c>
      <c r="I76" s="174">
        <v>16</v>
      </c>
      <c r="J76" s="77"/>
      <c r="K76" s="170"/>
      <c r="L76" s="170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</row>
    <row r="77" spans="1:38">
      <c r="A77" s="77"/>
      <c r="B77" s="177">
        <v>0.3</v>
      </c>
      <c r="C77" s="174">
        <v>2333</v>
      </c>
      <c r="D77" s="174">
        <v>57</v>
      </c>
      <c r="E77" s="77"/>
      <c r="F77" s="77"/>
      <c r="G77" s="177">
        <v>30</v>
      </c>
      <c r="H77" s="174">
        <v>1991</v>
      </c>
      <c r="I77" s="174">
        <v>9</v>
      </c>
      <c r="J77" s="77"/>
      <c r="K77" s="170"/>
      <c r="L77" s="170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</row>
    <row r="78" spans="1:38">
      <c r="A78" s="77"/>
      <c r="B78" s="177">
        <v>0.28999999999999998</v>
      </c>
      <c r="C78" s="174">
        <v>2485</v>
      </c>
      <c r="D78" s="174">
        <v>84</v>
      </c>
      <c r="E78" s="77"/>
      <c r="F78" s="77"/>
      <c r="G78" s="177">
        <v>29</v>
      </c>
      <c r="H78" s="174">
        <v>1990</v>
      </c>
      <c r="I78" s="174">
        <v>10</v>
      </c>
      <c r="J78" s="77"/>
      <c r="K78" s="170"/>
      <c r="L78" s="170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</row>
    <row r="79" spans="1:38">
      <c r="A79" s="77"/>
      <c r="B79" s="177">
        <v>0.28000000000000003</v>
      </c>
      <c r="C79" s="174">
        <v>2527</v>
      </c>
      <c r="D79" s="174">
        <v>64</v>
      </c>
      <c r="E79" s="77"/>
      <c r="F79" s="77"/>
      <c r="G79" s="177">
        <v>28</v>
      </c>
      <c r="H79" s="174">
        <v>1991</v>
      </c>
      <c r="I79" s="174">
        <v>9</v>
      </c>
      <c r="J79" s="77"/>
      <c r="K79" s="170"/>
      <c r="L79" s="170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</row>
    <row r="80" spans="1:38">
      <c r="A80" s="77"/>
      <c r="B80" s="177">
        <v>0.27</v>
      </c>
      <c r="C80" s="174">
        <v>2723</v>
      </c>
      <c r="D80" s="174">
        <v>64</v>
      </c>
      <c r="E80" s="77"/>
      <c r="F80" s="77"/>
      <c r="G80" s="177">
        <v>27</v>
      </c>
      <c r="H80" s="174">
        <v>1994</v>
      </c>
      <c r="I80" s="174">
        <v>6</v>
      </c>
      <c r="J80" s="77"/>
      <c r="K80" s="170"/>
      <c r="L80" s="170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</row>
    <row r="81" spans="1:38">
      <c r="A81" s="77"/>
      <c r="B81" s="177">
        <v>0.26</v>
      </c>
      <c r="C81" s="174">
        <v>2857</v>
      </c>
      <c r="D81" s="174">
        <v>59</v>
      </c>
      <c r="E81" s="77"/>
      <c r="F81" s="77"/>
      <c r="G81" s="177">
        <v>26</v>
      </c>
      <c r="H81" s="174">
        <v>1988</v>
      </c>
      <c r="I81" s="174">
        <v>12</v>
      </c>
      <c r="J81" s="77"/>
      <c r="K81" s="170"/>
      <c r="L81" s="170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</row>
    <row r="82" spans="1:38">
      <c r="A82" s="77"/>
      <c r="B82" s="177">
        <v>0.25</v>
      </c>
      <c r="C82" s="174">
        <v>2877</v>
      </c>
      <c r="D82" s="174">
        <v>70</v>
      </c>
      <c r="E82" s="77"/>
      <c r="F82" s="77"/>
      <c r="G82" s="177">
        <v>25</v>
      </c>
      <c r="H82" s="174">
        <v>1993</v>
      </c>
      <c r="I82" s="174">
        <v>7</v>
      </c>
      <c r="J82" s="77"/>
      <c r="K82" s="170"/>
      <c r="L82" s="170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</row>
    <row r="83" spans="1:38">
      <c r="A83" s="77"/>
      <c r="B83" s="177">
        <v>0.24</v>
      </c>
      <c r="C83" s="174">
        <v>2998</v>
      </c>
      <c r="D83" s="174">
        <v>54</v>
      </c>
      <c r="E83" s="77"/>
      <c r="F83" s="77"/>
      <c r="G83" s="177">
        <v>24</v>
      </c>
      <c r="H83" s="174">
        <v>1994</v>
      </c>
      <c r="I83" s="174">
        <v>6</v>
      </c>
      <c r="J83" s="77"/>
      <c r="K83" s="170"/>
      <c r="L83" s="170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</row>
    <row r="84" spans="1:38">
      <c r="A84" s="77"/>
      <c r="B84" s="177">
        <v>0.23</v>
      </c>
      <c r="C84" s="174">
        <v>3039</v>
      </c>
      <c r="D84" s="174">
        <v>55</v>
      </c>
      <c r="E84" s="77"/>
      <c r="F84" s="77"/>
      <c r="G84" s="177">
        <v>23</v>
      </c>
      <c r="H84" s="174">
        <v>1986</v>
      </c>
      <c r="I84" s="174">
        <v>14</v>
      </c>
      <c r="J84" s="77"/>
      <c r="K84" s="170"/>
      <c r="L84" s="170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</row>
    <row r="85" spans="1:38">
      <c r="A85" s="77"/>
      <c r="B85" s="177">
        <v>0.22</v>
      </c>
      <c r="C85" s="174">
        <v>3240</v>
      </c>
      <c r="D85" s="174">
        <v>44</v>
      </c>
      <c r="E85" s="77"/>
      <c r="F85" s="77"/>
      <c r="G85" s="177">
        <v>22</v>
      </c>
      <c r="H85" s="174">
        <v>1993</v>
      </c>
      <c r="I85" s="174">
        <v>7</v>
      </c>
      <c r="J85" s="77"/>
      <c r="K85" s="170"/>
      <c r="L85" s="170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</row>
    <row r="86" spans="1:38">
      <c r="A86" s="77"/>
      <c r="B86" s="177">
        <v>0.21</v>
      </c>
      <c r="C86" s="174">
        <v>3378</v>
      </c>
      <c r="D86" s="174">
        <v>65</v>
      </c>
      <c r="E86" s="77"/>
      <c r="F86" s="77"/>
      <c r="G86" s="177">
        <v>21</v>
      </c>
      <c r="H86" s="174">
        <v>1991</v>
      </c>
      <c r="I86" s="174">
        <v>9</v>
      </c>
      <c r="J86" s="77"/>
      <c r="K86" s="170"/>
      <c r="L86" s="170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</row>
    <row r="87" spans="1:38">
      <c r="A87" s="77"/>
      <c r="B87" s="177">
        <v>0.2</v>
      </c>
      <c r="C87" s="174">
        <v>3348</v>
      </c>
      <c r="D87" s="174">
        <v>60</v>
      </c>
      <c r="E87" s="77"/>
      <c r="F87" s="77"/>
      <c r="G87" s="177">
        <v>20</v>
      </c>
      <c r="H87" s="174">
        <v>1996</v>
      </c>
      <c r="I87" s="174">
        <v>4</v>
      </c>
      <c r="J87" s="77"/>
      <c r="K87" s="170"/>
      <c r="L87" s="170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</row>
    <row r="88" spans="1:38">
      <c r="A88" s="77"/>
      <c r="B88" s="177">
        <v>0.19</v>
      </c>
      <c r="C88" s="174">
        <v>3600</v>
      </c>
      <c r="D88" s="174">
        <v>35</v>
      </c>
      <c r="E88" s="77"/>
      <c r="F88" s="77"/>
      <c r="G88" s="177">
        <v>19</v>
      </c>
      <c r="H88" s="174">
        <v>1997</v>
      </c>
      <c r="I88" s="174">
        <v>3</v>
      </c>
      <c r="J88" s="77"/>
      <c r="K88" s="170"/>
      <c r="L88" s="170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</row>
    <row r="89" spans="1:38">
      <c r="A89" s="77"/>
      <c r="B89" s="177">
        <v>0.18</v>
      </c>
      <c r="C89" s="174">
        <v>3790</v>
      </c>
      <c r="D89" s="174">
        <v>43</v>
      </c>
      <c r="E89" s="77"/>
      <c r="F89" s="77"/>
      <c r="G89" s="177">
        <v>18</v>
      </c>
      <c r="H89" s="174">
        <v>1990</v>
      </c>
      <c r="I89" s="174">
        <v>10</v>
      </c>
      <c r="J89" s="77"/>
      <c r="K89" s="170"/>
      <c r="L89" s="170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</row>
    <row r="90" spans="1:38">
      <c r="A90" s="77"/>
      <c r="B90" s="177">
        <v>0.17</v>
      </c>
      <c r="C90" s="174">
        <v>3833</v>
      </c>
      <c r="D90" s="174">
        <v>42</v>
      </c>
      <c r="E90" s="77"/>
      <c r="F90" s="77"/>
      <c r="G90" s="177">
        <v>17</v>
      </c>
      <c r="H90" s="174">
        <v>1993</v>
      </c>
      <c r="I90" s="174">
        <v>7</v>
      </c>
      <c r="J90" s="77"/>
      <c r="K90" s="170"/>
      <c r="L90" s="170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</row>
    <row r="91" spans="1:38">
      <c r="A91" s="77"/>
      <c r="B91" s="177">
        <v>0.16</v>
      </c>
      <c r="C91" s="174">
        <v>4042</v>
      </c>
      <c r="D91" s="174">
        <v>40</v>
      </c>
      <c r="E91" s="77"/>
      <c r="F91" s="77"/>
      <c r="G91" s="177">
        <v>16</v>
      </c>
      <c r="H91" s="174">
        <v>1998</v>
      </c>
      <c r="I91" s="174">
        <v>2</v>
      </c>
      <c r="J91" s="77"/>
      <c r="K91" s="170"/>
      <c r="L91" s="170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</row>
    <row r="92" spans="1:38">
      <c r="A92" s="77"/>
      <c r="B92" s="177">
        <v>0.15</v>
      </c>
      <c r="C92" s="174">
        <v>4196</v>
      </c>
      <c r="D92" s="174">
        <v>32</v>
      </c>
      <c r="E92" s="77"/>
      <c r="F92" s="77"/>
      <c r="G92" s="177">
        <v>15</v>
      </c>
      <c r="H92" s="174">
        <v>1998</v>
      </c>
      <c r="I92" s="174">
        <v>2</v>
      </c>
      <c r="J92" s="77"/>
      <c r="K92" s="170"/>
      <c r="L92" s="170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</row>
    <row r="93" spans="1:38">
      <c r="A93" s="77"/>
      <c r="B93" s="177">
        <v>0.14000000000000001</v>
      </c>
      <c r="C93" s="174">
        <v>4363</v>
      </c>
      <c r="D93" s="174">
        <v>30</v>
      </c>
      <c r="E93" s="77"/>
      <c r="F93" s="77"/>
      <c r="G93" s="177">
        <v>14</v>
      </c>
      <c r="H93" s="174">
        <v>1998</v>
      </c>
      <c r="I93" s="174">
        <v>2</v>
      </c>
      <c r="J93" s="77"/>
      <c r="K93" s="170"/>
      <c r="L93" s="170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</row>
    <row r="94" spans="1:38">
      <c r="A94" s="77"/>
      <c r="B94" s="177">
        <v>0.13</v>
      </c>
      <c r="C94" s="174">
        <v>4631</v>
      </c>
      <c r="D94" s="174">
        <v>29</v>
      </c>
      <c r="E94" s="77"/>
      <c r="F94" s="77"/>
      <c r="G94" s="177">
        <v>13</v>
      </c>
      <c r="H94" s="174">
        <v>1996</v>
      </c>
      <c r="I94" s="174">
        <v>4</v>
      </c>
      <c r="J94" s="77"/>
      <c r="K94" s="170"/>
      <c r="L94" s="170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</row>
    <row r="95" spans="1:38">
      <c r="A95" s="77"/>
      <c r="B95" s="177">
        <v>0.12</v>
      </c>
      <c r="C95" s="174">
        <v>4763</v>
      </c>
      <c r="D95" s="174">
        <v>27</v>
      </c>
      <c r="E95" s="77"/>
      <c r="F95" s="77"/>
      <c r="G95" s="177">
        <v>12</v>
      </c>
      <c r="H95" s="174">
        <v>2000</v>
      </c>
      <c r="I95" s="174">
        <v>0</v>
      </c>
      <c r="J95" s="77"/>
      <c r="K95" s="170"/>
      <c r="L95" s="170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</row>
    <row r="96" spans="1:38">
      <c r="A96" s="77"/>
      <c r="B96" s="177">
        <v>0.11</v>
      </c>
      <c r="C96" s="174">
        <v>4963</v>
      </c>
      <c r="D96" s="174">
        <v>20</v>
      </c>
      <c r="E96" s="77"/>
      <c r="F96" s="77"/>
      <c r="G96" s="177">
        <v>11</v>
      </c>
      <c r="H96" s="174">
        <v>1997</v>
      </c>
      <c r="I96" s="174">
        <v>3</v>
      </c>
      <c r="J96" s="77"/>
      <c r="K96" s="170"/>
      <c r="L96" s="170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</row>
    <row r="97" spans="1:38">
      <c r="A97" s="77"/>
      <c r="B97" s="177">
        <v>0.1</v>
      </c>
      <c r="C97" s="174">
        <v>5111</v>
      </c>
      <c r="D97" s="174">
        <v>23</v>
      </c>
      <c r="E97" s="77"/>
      <c r="F97" s="77"/>
      <c r="G97" s="177">
        <v>10</v>
      </c>
      <c r="H97" s="174">
        <v>1998</v>
      </c>
      <c r="I97" s="174">
        <v>2</v>
      </c>
      <c r="J97" s="77"/>
      <c r="K97" s="170"/>
      <c r="L97" s="170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</row>
    <row r="98" spans="1:38">
      <c r="A98" s="77"/>
      <c r="B98" s="177">
        <v>0.09</v>
      </c>
      <c r="C98" s="174">
        <v>5202</v>
      </c>
      <c r="D98" s="174">
        <v>21</v>
      </c>
      <c r="E98" s="77"/>
      <c r="F98" s="77"/>
      <c r="G98" s="177">
        <v>9</v>
      </c>
      <c r="H98" s="174">
        <v>1998</v>
      </c>
      <c r="I98" s="174">
        <v>2</v>
      </c>
      <c r="J98" s="77"/>
      <c r="K98" s="170"/>
      <c r="L98" s="170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</row>
    <row r="99" spans="1:38">
      <c r="A99" s="77"/>
      <c r="B99" s="177">
        <v>0.08</v>
      </c>
      <c r="C99" s="174">
        <v>5452</v>
      </c>
      <c r="D99" s="174">
        <v>16</v>
      </c>
      <c r="E99" s="77"/>
      <c r="F99" s="77"/>
      <c r="G99" s="177">
        <v>8</v>
      </c>
      <c r="H99" s="174">
        <v>1998</v>
      </c>
      <c r="I99" s="174">
        <v>2</v>
      </c>
      <c r="J99" s="77"/>
      <c r="K99" s="170"/>
      <c r="L99" s="170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</row>
    <row r="100" spans="1:38">
      <c r="A100" s="77"/>
      <c r="B100" s="177">
        <v>7.0000000000000007E-2</v>
      </c>
      <c r="C100" s="174">
        <v>5612</v>
      </c>
      <c r="D100" s="174">
        <v>9</v>
      </c>
      <c r="E100" s="77"/>
      <c r="F100" s="77"/>
      <c r="G100" s="177">
        <v>7</v>
      </c>
      <c r="H100" s="174">
        <v>1999</v>
      </c>
      <c r="I100" s="174">
        <v>1</v>
      </c>
      <c r="J100" s="77"/>
      <c r="K100" s="170"/>
      <c r="L100" s="170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</row>
    <row r="101" spans="1:38">
      <c r="A101" s="77"/>
      <c r="B101" s="177">
        <v>0.06</v>
      </c>
      <c r="C101" s="174">
        <v>5789</v>
      </c>
      <c r="D101" s="174">
        <v>6</v>
      </c>
      <c r="E101" s="77"/>
      <c r="F101" s="77"/>
      <c r="G101" s="177">
        <v>6</v>
      </c>
      <c r="H101" s="174">
        <v>1999</v>
      </c>
      <c r="I101" s="174">
        <v>1</v>
      </c>
      <c r="J101" s="77"/>
      <c r="K101" s="170"/>
      <c r="L101" s="170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</row>
    <row r="102" spans="1:38">
      <c r="A102" s="77"/>
      <c r="B102" s="177">
        <v>0.05</v>
      </c>
      <c r="C102" s="174">
        <v>5669</v>
      </c>
      <c r="D102" s="174">
        <v>6</v>
      </c>
      <c r="E102" s="77"/>
      <c r="F102" s="77"/>
      <c r="G102" s="177">
        <v>5</v>
      </c>
      <c r="H102" s="174">
        <v>1998</v>
      </c>
      <c r="I102" s="174">
        <v>2</v>
      </c>
      <c r="J102" s="77"/>
      <c r="K102" s="170"/>
      <c r="L102" s="170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</row>
    <row r="103" spans="1:38">
      <c r="A103" s="77"/>
      <c r="B103" s="177">
        <v>0.04</v>
      </c>
      <c r="C103" s="174">
        <v>5481</v>
      </c>
      <c r="D103" s="174">
        <v>4</v>
      </c>
      <c r="E103" s="77"/>
      <c r="F103" s="77"/>
      <c r="G103" s="177">
        <v>4</v>
      </c>
      <c r="H103" s="174">
        <v>1998</v>
      </c>
      <c r="I103" s="174">
        <v>2</v>
      </c>
      <c r="J103" s="77"/>
      <c r="K103" s="170"/>
      <c r="L103" s="170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</row>
    <row r="104" spans="1:38">
      <c r="A104" s="77"/>
      <c r="B104" s="177">
        <v>0.03</v>
      </c>
      <c r="C104" s="174">
        <v>5116</v>
      </c>
      <c r="D104" s="174">
        <v>5</v>
      </c>
      <c r="E104" s="77"/>
      <c r="F104" s="77"/>
      <c r="G104" s="177">
        <v>3</v>
      </c>
      <c r="H104" s="174">
        <v>2000</v>
      </c>
      <c r="I104" s="174">
        <v>0</v>
      </c>
      <c r="J104" s="77"/>
      <c r="K104" s="170"/>
      <c r="L104" s="170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</row>
    <row r="105" spans="1:38">
      <c r="A105" s="77"/>
      <c r="B105" s="177">
        <v>0.02</v>
      </c>
      <c r="C105" s="174">
        <v>4034</v>
      </c>
      <c r="D105" s="174"/>
      <c r="E105" s="77"/>
      <c r="F105" s="77"/>
      <c r="G105" s="177">
        <v>2</v>
      </c>
      <c r="H105" s="174">
        <v>2000</v>
      </c>
      <c r="I105" s="174">
        <v>0</v>
      </c>
      <c r="J105" s="77"/>
      <c r="K105" s="170"/>
      <c r="L105" s="170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</row>
    <row r="106" spans="1:38">
      <c r="A106" s="77"/>
      <c r="B106" s="177">
        <v>0.01</v>
      </c>
      <c r="C106" s="174">
        <v>1992</v>
      </c>
      <c r="D106" s="174">
        <v>1</v>
      </c>
      <c r="E106" s="77"/>
      <c r="F106" s="77"/>
      <c r="G106" s="177">
        <v>1</v>
      </c>
      <c r="H106" s="174">
        <v>1999</v>
      </c>
      <c r="I106" s="174">
        <v>1</v>
      </c>
      <c r="J106" s="77"/>
      <c r="K106" s="170"/>
      <c r="L106" s="170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</row>
    <row r="107" spans="1:38" ht="16">
      <c r="A107" s="77"/>
      <c r="B107" s="178" t="s">
        <v>0</v>
      </c>
      <c r="C107" s="175">
        <f>SUM(C7:C106)</f>
        <v>179902</v>
      </c>
      <c r="D107" s="175">
        <f>SUM(D7:D106)</f>
        <v>20098</v>
      </c>
      <c r="E107" s="171"/>
      <c r="F107" s="171"/>
      <c r="G107" s="178" t="s">
        <v>0</v>
      </c>
      <c r="H107" s="175">
        <f>SUM(H7:H106)</f>
        <v>179902</v>
      </c>
      <c r="I107" s="175">
        <f>SUM(I7:I106)</f>
        <v>20098</v>
      </c>
      <c r="J107" s="77"/>
      <c r="K107" s="170"/>
      <c r="L107" s="170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</row>
    <row r="108" spans="1:38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</row>
    <row r="109" spans="1:38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</row>
    <row r="110" spans="1:38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</row>
    <row r="111" spans="1:38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</row>
    <row r="112" spans="1:38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</row>
    <row r="113" spans="1:38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</row>
    <row r="114" spans="1:38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</row>
    <row r="115" spans="1:38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</row>
    <row r="116" spans="1:38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</row>
    <row r="117" spans="1:38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</row>
    <row r="118" spans="1:38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</row>
    <row r="119" spans="1:38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</row>
    <row r="120" spans="1:38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</row>
    <row r="121" spans="1:38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</row>
    <row r="122" spans="1:38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C3:D3"/>
    <mergeCell ref="B5:B6"/>
    <mergeCell ref="C5:D5"/>
    <mergeCell ref="G5:G6"/>
    <mergeCell ref="H5:I5"/>
  </mergeCells>
  <dataValidations count="2">
    <dataValidation type="whole" allowBlank="1" showInputMessage="1" showErrorMessage="1" sqref="C7" xr:uid="{063FEFAF-627E-4A69-BA5E-5423CCFA8503}">
      <formula1>0</formula1>
      <formula2>99999999999</formula2>
    </dataValidation>
    <dataValidation type="decimal" allowBlank="1" showInputMessage="1" showErrorMessage="1" sqref="D7:D106 C8:C106" xr:uid="{F3871F37-1E6B-457F-BDC8-3CE7E1C7F6FC}">
      <formula1>0</formula1>
      <formula2>99999999999</formula2>
    </dataValidation>
  </dataValidations>
  <pageMargins left="0.7" right="0.7" top="0.75" bottom="0.75" header="0.3" footer="0.3"/>
  <ignoredErrors>
    <ignoredError sqref="C107:D107 H107:I107" unlockedFormula="1"/>
  </ignoredErrors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3055F-4ECF-45F3-8C3D-1BCB903299C7}">
  <sheetPr codeName="Sheet1"/>
  <dimension ref="D1:AP17"/>
  <sheetViews>
    <sheetView showGridLines="0" topLeftCell="U2" workbookViewId="0">
      <selection activeCell="Y42" sqref="Y42"/>
    </sheetView>
  </sheetViews>
  <sheetFormatPr baseColWidth="10" defaultColWidth="8.83203125" defaultRowHeight="13"/>
  <cols>
    <col min="1" max="9" width="9.1640625" style="134"/>
    <col min="10" max="10" width="8.83203125" style="134" customWidth="1"/>
    <col min="11" max="37" width="9.1640625" style="134"/>
    <col min="38" max="38" width="11.5" style="134" customWidth="1"/>
    <col min="39" max="265" width="9.1640625" style="134"/>
    <col min="266" max="266" width="8.83203125" style="134" customWidth="1"/>
    <col min="267" max="293" width="9.1640625" style="134"/>
    <col min="294" max="294" width="14.6640625" style="134" bestFit="1" customWidth="1"/>
    <col min="295" max="521" width="9.1640625" style="134"/>
    <col min="522" max="522" width="8.83203125" style="134" customWidth="1"/>
    <col min="523" max="549" width="9.1640625" style="134"/>
    <col min="550" max="550" width="14.6640625" style="134" bestFit="1" customWidth="1"/>
    <col min="551" max="777" width="9.1640625" style="134"/>
    <col min="778" max="778" width="8.83203125" style="134" customWidth="1"/>
    <col min="779" max="805" width="9.1640625" style="134"/>
    <col min="806" max="806" width="14.6640625" style="134" bestFit="1" customWidth="1"/>
    <col min="807" max="1033" width="9.1640625" style="134"/>
    <col min="1034" max="1034" width="8.83203125" style="134" customWidth="1"/>
    <col min="1035" max="1061" width="9.1640625" style="134"/>
    <col min="1062" max="1062" width="14.6640625" style="134" bestFit="1" customWidth="1"/>
    <col min="1063" max="1289" width="9.1640625" style="134"/>
    <col min="1290" max="1290" width="8.83203125" style="134" customWidth="1"/>
    <col min="1291" max="1317" width="9.1640625" style="134"/>
    <col min="1318" max="1318" width="14.6640625" style="134" bestFit="1" customWidth="1"/>
    <col min="1319" max="1545" width="9.1640625" style="134"/>
    <col min="1546" max="1546" width="8.83203125" style="134" customWidth="1"/>
    <col min="1547" max="1573" width="9.1640625" style="134"/>
    <col min="1574" max="1574" width="14.6640625" style="134" bestFit="1" customWidth="1"/>
    <col min="1575" max="1801" width="9.1640625" style="134"/>
    <col min="1802" max="1802" width="8.83203125" style="134" customWidth="1"/>
    <col min="1803" max="1829" width="9.1640625" style="134"/>
    <col min="1830" max="1830" width="14.6640625" style="134" bestFit="1" customWidth="1"/>
    <col min="1831" max="2057" width="9.1640625" style="134"/>
    <col min="2058" max="2058" width="8.83203125" style="134" customWidth="1"/>
    <col min="2059" max="2085" width="9.1640625" style="134"/>
    <col min="2086" max="2086" width="14.6640625" style="134" bestFit="1" customWidth="1"/>
    <col min="2087" max="2313" width="9.1640625" style="134"/>
    <col min="2314" max="2314" width="8.83203125" style="134" customWidth="1"/>
    <col min="2315" max="2341" width="9.1640625" style="134"/>
    <col min="2342" max="2342" width="14.6640625" style="134" bestFit="1" customWidth="1"/>
    <col min="2343" max="2569" width="9.1640625" style="134"/>
    <col min="2570" max="2570" width="8.83203125" style="134" customWidth="1"/>
    <col min="2571" max="2597" width="9.1640625" style="134"/>
    <col min="2598" max="2598" width="14.6640625" style="134" bestFit="1" customWidth="1"/>
    <col min="2599" max="2825" width="9.1640625" style="134"/>
    <col min="2826" max="2826" width="8.83203125" style="134" customWidth="1"/>
    <col min="2827" max="2853" width="9.1640625" style="134"/>
    <col min="2854" max="2854" width="14.6640625" style="134" bestFit="1" customWidth="1"/>
    <col min="2855" max="3081" width="9.1640625" style="134"/>
    <col min="3082" max="3082" width="8.83203125" style="134" customWidth="1"/>
    <col min="3083" max="3109" width="9.1640625" style="134"/>
    <col min="3110" max="3110" width="14.6640625" style="134" bestFit="1" customWidth="1"/>
    <col min="3111" max="3337" width="9.1640625" style="134"/>
    <col min="3338" max="3338" width="8.83203125" style="134" customWidth="1"/>
    <col min="3339" max="3365" width="9.1640625" style="134"/>
    <col min="3366" max="3366" width="14.6640625" style="134" bestFit="1" customWidth="1"/>
    <col min="3367" max="3593" width="9.1640625" style="134"/>
    <col min="3594" max="3594" width="8.83203125" style="134" customWidth="1"/>
    <col min="3595" max="3621" width="9.1640625" style="134"/>
    <col min="3622" max="3622" width="14.6640625" style="134" bestFit="1" customWidth="1"/>
    <col min="3623" max="3849" width="9.1640625" style="134"/>
    <col min="3850" max="3850" width="8.83203125" style="134" customWidth="1"/>
    <col min="3851" max="3877" width="9.1640625" style="134"/>
    <col min="3878" max="3878" width="14.6640625" style="134" bestFit="1" customWidth="1"/>
    <col min="3879" max="4105" width="9.1640625" style="134"/>
    <col min="4106" max="4106" width="8.83203125" style="134" customWidth="1"/>
    <col min="4107" max="4133" width="9.1640625" style="134"/>
    <col min="4134" max="4134" width="14.6640625" style="134" bestFit="1" customWidth="1"/>
    <col min="4135" max="4361" width="9.1640625" style="134"/>
    <col min="4362" max="4362" width="8.83203125" style="134" customWidth="1"/>
    <col min="4363" max="4389" width="9.1640625" style="134"/>
    <col min="4390" max="4390" width="14.6640625" style="134" bestFit="1" customWidth="1"/>
    <col min="4391" max="4617" width="9.1640625" style="134"/>
    <col min="4618" max="4618" width="8.83203125" style="134" customWidth="1"/>
    <col min="4619" max="4645" width="9.1640625" style="134"/>
    <col min="4646" max="4646" width="14.6640625" style="134" bestFit="1" customWidth="1"/>
    <col min="4647" max="4873" width="9.1640625" style="134"/>
    <col min="4874" max="4874" width="8.83203125" style="134" customWidth="1"/>
    <col min="4875" max="4901" width="9.1640625" style="134"/>
    <col min="4902" max="4902" width="14.6640625" style="134" bestFit="1" customWidth="1"/>
    <col min="4903" max="5129" width="9.1640625" style="134"/>
    <col min="5130" max="5130" width="8.83203125" style="134" customWidth="1"/>
    <col min="5131" max="5157" width="9.1640625" style="134"/>
    <col min="5158" max="5158" width="14.6640625" style="134" bestFit="1" customWidth="1"/>
    <col min="5159" max="5385" width="9.1640625" style="134"/>
    <col min="5386" max="5386" width="8.83203125" style="134" customWidth="1"/>
    <col min="5387" max="5413" width="9.1640625" style="134"/>
    <col min="5414" max="5414" width="14.6640625" style="134" bestFit="1" customWidth="1"/>
    <col min="5415" max="5641" width="9.1640625" style="134"/>
    <col min="5642" max="5642" width="8.83203125" style="134" customWidth="1"/>
    <col min="5643" max="5669" width="9.1640625" style="134"/>
    <col min="5670" max="5670" width="14.6640625" style="134" bestFit="1" customWidth="1"/>
    <col min="5671" max="5897" width="9.1640625" style="134"/>
    <col min="5898" max="5898" width="8.83203125" style="134" customWidth="1"/>
    <col min="5899" max="5925" width="9.1640625" style="134"/>
    <col min="5926" max="5926" width="14.6640625" style="134" bestFit="1" customWidth="1"/>
    <col min="5927" max="6153" width="9.1640625" style="134"/>
    <col min="6154" max="6154" width="8.83203125" style="134" customWidth="1"/>
    <col min="6155" max="6181" width="9.1640625" style="134"/>
    <col min="6182" max="6182" width="14.6640625" style="134" bestFit="1" customWidth="1"/>
    <col min="6183" max="6409" width="9.1640625" style="134"/>
    <col min="6410" max="6410" width="8.83203125" style="134" customWidth="1"/>
    <col min="6411" max="6437" width="9.1640625" style="134"/>
    <col min="6438" max="6438" width="14.6640625" style="134" bestFit="1" customWidth="1"/>
    <col min="6439" max="6665" width="9.1640625" style="134"/>
    <col min="6666" max="6666" width="8.83203125" style="134" customWidth="1"/>
    <col min="6667" max="6693" width="9.1640625" style="134"/>
    <col min="6694" max="6694" width="14.6640625" style="134" bestFit="1" customWidth="1"/>
    <col min="6695" max="6921" width="9.1640625" style="134"/>
    <col min="6922" max="6922" width="8.83203125" style="134" customWidth="1"/>
    <col min="6923" max="6949" width="9.1640625" style="134"/>
    <col min="6950" max="6950" width="14.6640625" style="134" bestFit="1" customWidth="1"/>
    <col min="6951" max="7177" width="9.1640625" style="134"/>
    <col min="7178" max="7178" width="8.83203125" style="134" customWidth="1"/>
    <col min="7179" max="7205" width="9.1640625" style="134"/>
    <col min="7206" max="7206" width="14.6640625" style="134" bestFit="1" customWidth="1"/>
    <col min="7207" max="7433" width="9.1640625" style="134"/>
    <col min="7434" max="7434" width="8.83203125" style="134" customWidth="1"/>
    <col min="7435" max="7461" width="9.1640625" style="134"/>
    <col min="7462" max="7462" width="14.6640625" style="134" bestFit="1" customWidth="1"/>
    <col min="7463" max="7689" width="9.1640625" style="134"/>
    <col min="7690" max="7690" width="8.83203125" style="134" customWidth="1"/>
    <col min="7691" max="7717" width="9.1640625" style="134"/>
    <col min="7718" max="7718" width="14.6640625" style="134" bestFit="1" customWidth="1"/>
    <col min="7719" max="7945" width="9.1640625" style="134"/>
    <col min="7946" max="7946" width="8.83203125" style="134" customWidth="1"/>
    <col min="7947" max="7973" width="9.1640625" style="134"/>
    <col min="7974" max="7974" width="14.6640625" style="134" bestFit="1" customWidth="1"/>
    <col min="7975" max="8201" width="9.1640625" style="134"/>
    <col min="8202" max="8202" width="8.83203125" style="134" customWidth="1"/>
    <col min="8203" max="8229" width="9.1640625" style="134"/>
    <col min="8230" max="8230" width="14.6640625" style="134" bestFit="1" customWidth="1"/>
    <col min="8231" max="8457" width="9.1640625" style="134"/>
    <col min="8458" max="8458" width="8.83203125" style="134" customWidth="1"/>
    <col min="8459" max="8485" width="9.1640625" style="134"/>
    <col min="8486" max="8486" width="14.6640625" style="134" bestFit="1" customWidth="1"/>
    <col min="8487" max="8713" width="9.1640625" style="134"/>
    <col min="8714" max="8714" width="8.83203125" style="134" customWidth="1"/>
    <col min="8715" max="8741" width="9.1640625" style="134"/>
    <col min="8742" max="8742" width="14.6640625" style="134" bestFit="1" customWidth="1"/>
    <col min="8743" max="8969" width="9.1640625" style="134"/>
    <col min="8970" max="8970" width="8.83203125" style="134" customWidth="1"/>
    <col min="8971" max="8997" width="9.1640625" style="134"/>
    <col min="8998" max="8998" width="14.6640625" style="134" bestFit="1" customWidth="1"/>
    <col min="8999" max="9225" width="9.1640625" style="134"/>
    <col min="9226" max="9226" width="8.83203125" style="134" customWidth="1"/>
    <col min="9227" max="9253" width="9.1640625" style="134"/>
    <col min="9254" max="9254" width="14.6640625" style="134" bestFit="1" customWidth="1"/>
    <col min="9255" max="9481" width="9.1640625" style="134"/>
    <col min="9482" max="9482" width="8.83203125" style="134" customWidth="1"/>
    <col min="9483" max="9509" width="9.1640625" style="134"/>
    <col min="9510" max="9510" width="14.6640625" style="134" bestFit="1" customWidth="1"/>
    <col min="9511" max="9737" width="9.1640625" style="134"/>
    <col min="9738" max="9738" width="8.83203125" style="134" customWidth="1"/>
    <col min="9739" max="9765" width="9.1640625" style="134"/>
    <col min="9766" max="9766" width="14.6640625" style="134" bestFit="1" customWidth="1"/>
    <col min="9767" max="9993" width="9.1640625" style="134"/>
    <col min="9994" max="9994" width="8.83203125" style="134" customWidth="1"/>
    <col min="9995" max="10021" width="9.1640625" style="134"/>
    <col min="10022" max="10022" width="14.6640625" style="134" bestFit="1" customWidth="1"/>
    <col min="10023" max="10249" width="9.1640625" style="134"/>
    <col min="10250" max="10250" width="8.83203125" style="134" customWidth="1"/>
    <col min="10251" max="10277" width="9.1640625" style="134"/>
    <col min="10278" max="10278" width="14.6640625" style="134" bestFit="1" customWidth="1"/>
    <col min="10279" max="10505" width="9.1640625" style="134"/>
    <col min="10506" max="10506" width="8.83203125" style="134" customWidth="1"/>
    <col min="10507" max="10533" width="9.1640625" style="134"/>
    <col min="10534" max="10534" width="14.6640625" style="134" bestFit="1" customWidth="1"/>
    <col min="10535" max="10761" width="9.1640625" style="134"/>
    <col min="10762" max="10762" width="8.83203125" style="134" customWidth="1"/>
    <col min="10763" max="10789" width="9.1640625" style="134"/>
    <col min="10790" max="10790" width="14.6640625" style="134" bestFit="1" customWidth="1"/>
    <col min="10791" max="11017" width="9.1640625" style="134"/>
    <col min="11018" max="11018" width="8.83203125" style="134" customWidth="1"/>
    <col min="11019" max="11045" width="9.1640625" style="134"/>
    <col min="11046" max="11046" width="14.6640625" style="134" bestFit="1" customWidth="1"/>
    <col min="11047" max="11273" width="9.1640625" style="134"/>
    <col min="11274" max="11274" width="8.83203125" style="134" customWidth="1"/>
    <col min="11275" max="11301" width="9.1640625" style="134"/>
    <col min="11302" max="11302" width="14.6640625" style="134" bestFit="1" customWidth="1"/>
    <col min="11303" max="11529" width="9.1640625" style="134"/>
    <col min="11530" max="11530" width="8.83203125" style="134" customWidth="1"/>
    <col min="11531" max="11557" width="9.1640625" style="134"/>
    <col min="11558" max="11558" width="14.6640625" style="134" bestFit="1" customWidth="1"/>
    <col min="11559" max="11785" width="9.1640625" style="134"/>
    <col min="11786" max="11786" width="8.83203125" style="134" customWidth="1"/>
    <col min="11787" max="11813" width="9.1640625" style="134"/>
    <col min="11814" max="11814" width="14.6640625" style="134" bestFit="1" customWidth="1"/>
    <col min="11815" max="12041" width="9.1640625" style="134"/>
    <col min="12042" max="12042" width="8.83203125" style="134" customWidth="1"/>
    <col min="12043" max="12069" width="9.1640625" style="134"/>
    <col min="12070" max="12070" width="14.6640625" style="134" bestFit="1" customWidth="1"/>
    <col min="12071" max="12297" width="9.1640625" style="134"/>
    <col min="12298" max="12298" width="8.83203125" style="134" customWidth="1"/>
    <col min="12299" max="12325" width="9.1640625" style="134"/>
    <col min="12326" max="12326" width="14.6640625" style="134" bestFit="1" customWidth="1"/>
    <col min="12327" max="12553" width="9.1640625" style="134"/>
    <col min="12554" max="12554" width="8.83203125" style="134" customWidth="1"/>
    <col min="12555" max="12581" width="9.1640625" style="134"/>
    <col min="12582" max="12582" width="14.6640625" style="134" bestFit="1" customWidth="1"/>
    <col min="12583" max="12809" width="9.1640625" style="134"/>
    <col min="12810" max="12810" width="8.83203125" style="134" customWidth="1"/>
    <col min="12811" max="12837" width="9.1640625" style="134"/>
    <col min="12838" max="12838" width="14.6640625" style="134" bestFit="1" customWidth="1"/>
    <col min="12839" max="13065" width="9.1640625" style="134"/>
    <col min="13066" max="13066" width="8.83203125" style="134" customWidth="1"/>
    <col min="13067" max="13093" width="9.1640625" style="134"/>
    <col min="13094" max="13094" width="14.6640625" style="134" bestFit="1" customWidth="1"/>
    <col min="13095" max="13321" width="9.1640625" style="134"/>
    <col min="13322" max="13322" width="8.83203125" style="134" customWidth="1"/>
    <col min="13323" max="13349" width="9.1640625" style="134"/>
    <col min="13350" max="13350" width="14.6640625" style="134" bestFit="1" customWidth="1"/>
    <col min="13351" max="13577" width="9.1640625" style="134"/>
    <col min="13578" max="13578" width="8.83203125" style="134" customWidth="1"/>
    <col min="13579" max="13605" width="9.1640625" style="134"/>
    <col min="13606" max="13606" width="14.6640625" style="134" bestFit="1" customWidth="1"/>
    <col min="13607" max="13833" width="9.1640625" style="134"/>
    <col min="13834" max="13834" width="8.83203125" style="134" customWidth="1"/>
    <col min="13835" max="13861" width="9.1640625" style="134"/>
    <col min="13862" max="13862" width="14.6640625" style="134" bestFit="1" customWidth="1"/>
    <col min="13863" max="14089" width="9.1640625" style="134"/>
    <col min="14090" max="14090" width="8.83203125" style="134" customWidth="1"/>
    <col min="14091" max="14117" width="9.1640625" style="134"/>
    <col min="14118" max="14118" width="14.6640625" style="134" bestFit="1" customWidth="1"/>
    <col min="14119" max="14345" width="9.1640625" style="134"/>
    <col min="14346" max="14346" width="8.83203125" style="134" customWidth="1"/>
    <col min="14347" max="14373" width="9.1640625" style="134"/>
    <col min="14374" max="14374" width="14.6640625" style="134" bestFit="1" customWidth="1"/>
    <col min="14375" max="14601" width="9.1640625" style="134"/>
    <col min="14602" max="14602" width="8.83203125" style="134" customWidth="1"/>
    <col min="14603" max="14629" width="9.1640625" style="134"/>
    <col min="14630" max="14630" width="14.6640625" style="134" bestFit="1" customWidth="1"/>
    <col min="14631" max="14857" width="9.1640625" style="134"/>
    <col min="14858" max="14858" width="8.83203125" style="134" customWidth="1"/>
    <col min="14859" max="14885" width="9.1640625" style="134"/>
    <col min="14886" max="14886" width="14.6640625" style="134" bestFit="1" customWidth="1"/>
    <col min="14887" max="15113" width="9.1640625" style="134"/>
    <col min="15114" max="15114" width="8.83203125" style="134" customWidth="1"/>
    <col min="15115" max="15141" width="9.1640625" style="134"/>
    <col min="15142" max="15142" width="14.6640625" style="134" bestFit="1" customWidth="1"/>
    <col min="15143" max="15369" width="9.1640625" style="134"/>
    <col min="15370" max="15370" width="8.83203125" style="134" customWidth="1"/>
    <col min="15371" max="15397" width="9.1640625" style="134"/>
    <col min="15398" max="15398" width="14.6640625" style="134" bestFit="1" customWidth="1"/>
    <col min="15399" max="15625" width="9.1640625" style="134"/>
    <col min="15626" max="15626" width="8.83203125" style="134" customWidth="1"/>
    <col min="15627" max="15653" width="9.1640625" style="134"/>
    <col min="15654" max="15654" width="14.6640625" style="134" bestFit="1" customWidth="1"/>
    <col min="15655" max="15881" width="9.1640625" style="134"/>
    <col min="15882" max="15882" width="8.83203125" style="134" customWidth="1"/>
    <col min="15883" max="15909" width="9.1640625" style="134"/>
    <col min="15910" max="15910" width="14.6640625" style="134" bestFit="1" customWidth="1"/>
    <col min="15911" max="16137" width="9.1640625" style="134"/>
    <col min="16138" max="16138" width="8.83203125" style="134" customWidth="1"/>
    <col min="16139" max="16165" width="9.1640625" style="134"/>
    <col min="16166" max="16166" width="14.6640625" style="134" bestFit="1" customWidth="1"/>
    <col min="16167" max="16384" width="9.1640625" style="134"/>
  </cols>
  <sheetData>
    <row r="1" spans="4:42">
      <c r="Y1" s="187">
        <v>2</v>
      </c>
    </row>
    <row r="4" spans="4:42">
      <c r="D4" s="133"/>
      <c r="E4" s="133"/>
      <c r="F4" s="133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</row>
    <row r="5" spans="4:42" ht="12" customHeight="1">
      <c r="D5" s="133"/>
      <c r="E5" s="133"/>
      <c r="F5" s="133"/>
      <c r="AC5" s="188"/>
      <c r="AD5" s="188"/>
      <c r="AE5" s="188"/>
      <c r="AF5" s="188"/>
      <c r="AG5" s="188"/>
      <c r="AH5" s="189"/>
      <c r="AI5" s="190" t="s">
        <v>39</v>
      </c>
      <c r="AJ5" s="190" t="s">
        <v>136</v>
      </c>
      <c r="AK5" s="191">
        <f>'Confusion Matrix'!$AN$15</f>
        <v>90.974999999999994</v>
      </c>
      <c r="AL5" s="192"/>
      <c r="AM5" s="190">
        <f>100-AK5</f>
        <v>9.0250000000000057</v>
      </c>
      <c r="AN5" s="193">
        <f>AK5/100</f>
        <v>0.90974999999999995</v>
      </c>
      <c r="AO5" s="194">
        <f>AK5/100</f>
        <v>0.90974999999999995</v>
      </c>
      <c r="AP5" s="188"/>
    </row>
    <row r="6" spans="4:42" ht="15">
      <c r="D6" s="133"/>
      <c r="AC6" s="188"/>
      <c r="AD6" s="188"/>
      <c r="AE6" s="188"/>
      <c r="AF6" s="188"/>
      <c r="AG6" s="188"/>
      <c r="AH6" s="188"/>
      <c r="AI6" s="190" t="s">
        <v>146</v>
      </c>
      <c r="AJ6" s="190" t="s">
        <v>137</v>
      </c>
      <c r="AK6" s="191">
        <f>'Confusion Matrix'!$AN$4</f>
        <v>53.906011595971925</v>
      </c>
      <c r="AL6" s="190"/>
      <c r="AM6" s="190"/>
      <c r="AN6" s="193">
        <f>AK6/100</f>
        <v>0.53906011595971925</v>
      </c>
      <c r="AO6" s="195">
        <f>AK6</f>
        <v>53.906011595971925</v>
      </c>
      <c r="AP6" s="188"/>
    </row>
    <row r="7" spans="4:42" ht="15">
      <c r="AC7" s="188"/>
      <c r="AD7" s="188"/>
      <c r="AE7" s="188"/>
      <c r="AF7" s="188"/>
      <c r="AG7" s="188"/>
      <c r="AH7" s="188"/>
      <c r="AI7" s="190" t="s">
        <v>147</v>
      </c>
      <c r="AJ7" s="190" t="s">
        <v>138</v>
      </c>
      <c r="AK7" s="191">
        <f>'Confusion Matrix'!$AN$6</f>
        <v>70.315454274057117</v>
      </c>
      <c r="AL7" s="190"/>
      <c r="AM7" s="190"/>
      <c r="AN7" s="193">
        <f>AK7/100</f>
        <v>0.70315454274057121</v>
      </c>
      <c r="AO7" s="195">
        <f>AK7</f>
        <v>70.315454274057117</v>
      </c>
      <c r="AP7" s="188"/>
    </row>
    <row r="8" spans="4:42">
      <c r="AC8" s="188"/>
      <c r="AD8" s="188"/>
      <c r="AE8" s="188"/>
      <c r="AF8" s="188"/>
      <c r="AG8" s="188"/>
      <c r="AH8" s="188"/>
      <c r="AI8" s="188"/>
      <c r="AJ8" s="188"/>
      <c r="AK8" s="188"/>
      <c r="AL8" s="188"/>
      <c r="AM8" s="188"/>
      <c r="AN8" s="188"/>
      <c r="AO8" s="188"/>
      <c r="AP8" s="188"/>
    </row>
    <row r="9" spans="4:42" ht="14">
      <c r="AC9" s="196" t="s">
        <v>139</v>
      </c>
      <c r="AD9" s="196" t="s">
        <v>140</v>
      </c>
      <c r="AE9" s="188"/>
      <c r="AF9" s="196" t="s">
        <v>139</v>
      </c>
      <c r="AG9" s="196" t="s">
        <v>140</v>
      </c>
      <c r="AH9" s="188"/>
      <c r="AI9" s="196" t="s">
        <v>139</v>
      </c>
      <c r="AJ9" s="196" t="s">
        <v>140</v>
      </c>
      <c r="AK9" s="188"/>
      <c r="AL9" s="196" t="s">
        <v>139</v>
      </c>
      <c r="AM9" s="196" t="s">
        <v>140</v>
      </c>
      <c r="AN9" s="188"/>
      <c r="AO9" s="188"/>
      <c r="AP9" s="188"/>
    </row>
    <row r="10" spans="4:42" ht="14">
      <c r="D10" s="133"/>
      <c r="E10" s="133"/>
      <c r="P10" s="133"/>
      <c r="AC10" s="197">
        <v>0</v>
      </c>
      <c r="AD10" s="197">
        <v>-10</v>
      </c>
      <c r="AE10" s="188"/>
      <c r="AF10" s="197"/>
      <c r="AG10" s="197"/>
      <c r="AH10" s="188"/>
      <c r="AI10" s="197"/>
      <c r="AJ10" s="197"/>
      <c r="AK10" s="188"/>
      <c r="AL10" s="197"/>
      <c r="AM10" s="197"/>
      <c r="AN10" s="188"/>
      <c r="AO10" s="188"/>
      <c r="AP10" s="188"/>
    </row>
    <row r="11" spans="4:42" ht="14">
      <c r="D11" s="133"/>
      <c r="E11" s="133"/>
      <c r="P11" s="133"/>
      <c r="AC11" s="197">
        <v>-10</v>
      </c>
      <c r="AD11" s="197">
        <v>0</v>
      </c>
      <c r="AE11" s="188"/>
      <c r="AF11" s="197">
        <v>-9.19</v>
      </c>
      <c r="AG11" s="197">
        <v>0.81</v>
      </c>
      <c r="AH11" s="188"/>
      <c r="AI11" s="197">
        <v>-9.19</v>
      </c>
      <c r="AJ11" s="197">
        <v>0.81</v>
      </c>
      <c r="AK11" s="188"/>
      <c r="AL11" s="197">
        <v>-9.19</v>
      </c>
      <c r="AM11" s="197">
        <v>0.81</v>
      </c>
      <c r="AN11" s="188"/>
      <c r="AO11" s="188"/>
      <c r="AP11" s="188"/>
    </row>
    <row r="12" spans="4:42" ht="14">
      <c r="D12" s="133"/>
      <c r="E12" s="133"/>
      <c r="P12" s="133"/>
      <c r="AC12" s="197">
        <v>-5</v>
      </c>
      <c r="AD12" s="197">
        <v>5</v>
      </c>
      <c r="AE12" s="188"/>
      <c r="AF12" s="197">
        <f>IF(AK5&gt;25,0,-(($AC$11+$AD$11)/25*AK5+10))</f>
        <v>0</v>
      </c>
      <c r="AG12" s="197">
        <f>IF(AK5&gt;25,10,($AC$13+$AD$13)/25*AK5)</f>
        <v>10</v>
      </c>
      <c r="AH12" s="188"/>
      <c r="AI12" s="197">
        <f>IF(AK6&gt;25,0,-(($AC$11+$AD$11)/25*AK6+10))</f>
        <v>0</v>
      </c>
      <c r="AJ12" s="197">
        <f>IF(AK6&gt;25,10,($AC$13+$AD$13)/25*AK6)</f>
        <v>10</v>
      </c>
      <c r="AK12" s="188"/>
      <c r="AL12" s="197">
        <f>IF(AK7&gt;25,0,-(($AC$11+$AD$11)/25*AK7+10))</f>
        <v>0</v>
      </c>
      <c r="AM12" s="197">
        <f>IF(AK7&gt;25,10,($AC$13+$AD$13)/25*AK7)</f>
        <v>10</v>
      </c>
      <c r="AN12" s="188"/>
      <c r="AO12" s="188"/>
      <c r="AP12" s="188"/>
    </row>
    <row r="13" spans="4:42" ht="14">
      <c r="D13" s="133"/>
      <c r="E13" s="133"/>
      <c r="P13" s="133"/>
      <c r="AC13" s="197">
        <v>0</v>
      </c>
      <c r="AD13" s="197">
        <v>10</v>
      </c>
      <c r="AE13" s="188"/>
      <c r="AF13" s="197">
        <f>IF(AK5&gt;49, 10, IF(AND(AK5&gt;25,AK5&lt;50),(($AC$13+$AD$13)/25*(AK5-25)),NA()))</f>
        <v>10</v>
      </c>
      <c r="AG13" s="197">
        <f>IF(AND(AK5&gt;25),10-AF13,NA())</f>
        <v>0</v>
      </c>
      <c r="AH13" s="188"/>
      <c r="AI13" s="197">
        <f>IF(AK6&gt;49, 10, IF(AND(AK6&gt;25,AK6&lt;50),(($AC$13+$AD$13)/25*(AK6-25)),NA()))</f>
        <v>10</v>
      </c>
      <c r="AJ13" s="197">
        <f>IF(AND(AK6&gt;25),10-AI13,NA())</f>
        <v>0</v>
      </c>
      <c r="AK13" s="188"/>
      <c r="AL13" s="197">
        <f>IF(AK7&gt;49, 10, IF(AND(AK7&gt;25,AK7&lt;50),(($AC$13+$AD$13)/25*(AK7-25)),NA()))</f>
        <v>10</v>
      </c>
      <c r="AM13" s="197">
        <f>IF(AND(AK7&gt;25),10-AL13,NA())</f>
        <v>0</v>
      </c>
      <c r="AN13" s="188"/>
      <c r="AO13" s="188"/>
      <c r="AP13" s="188"/>
    </row>
    <row r="14" spans="4:42" ht="14">
      <c r="D14" s="133"/>
      <c r="E14" s="133"/>
      <c r="P14" s="133"/>
      <c r="AC14" s="197">
        <v>10</v>
      </c>
      <c r="AD14" s="197">
        <v>0</v>
      </c>
      <c r="AE14" s="188"/>
      <c r="AF14" s="197">
        <f>IF(AK5&gt;75, 0, IF(AND(AK5&gt;50,AK5&lt;76),(10-(($AC$14+$AD$14)/25*(AK5-50))),NA()))</f>
        <v>0</v>
      </c>
      <c r="AG14" s="197">
        <f>IF(AK5&gt;75,-10,IF(AND(AK5&gt;50),(-(10-AF14)),NA()))</f>
        <v>-10</v>
      </c>
      <c r="AH14" s="188"/>
      <c r="AI14" s="197">
        <f>IF(AK6&gt;75, 0, IF(AND(AK6&gt;50,AK6&lt;76),(10-(($AC$14+$AD$14)/25*(AK6-50))),NA()))</f>
        <v>8.4375953616112298</v>
      </c>
      <c r="AJ14" s="197">
        <f>IF(AK6&gt;75,-10,IF(AND(AK6&gt;50),(-(10-AI14)),NA()))</f>
        <v>-1.5624046383887702</v>
      </c>
      <c r="AK14" s="188"/>
      <c r="AL14" s="197">
        <f>IF(AK7&gt;75, 0, IF(AND(AK7&gt;50,AK7&lt;76),(10-(($AC$14+$AD$14)/25*(AK7-50))),NA()))</f>
        <v>1.8738182903771534</v>
      </c>
      <c r="AM14" s="197">
        <f>IF(AK7&gt;75,-10,IF(AND(AK7&gt;50),(-(10-AL14)),NA()))</f>
        <v>-8.1261817096228466</v>
      </c>
      <c r="AN14" s="188"/>
      <c r="AO14" s="188"/>
      <c r="AP14" s="188"/>
    </row>
    <row r="15" spans="4:42" ht="14">
      <c r="AC15" s="197">
        <v>0</v>
      </c>
      <c r="AD15" s="197">
        <v>-10</v>
      </c>
      <c r="AE15" s="188"/>
      <c r="AF15" s="197">
        <f>IF(AK5&lt;75,NA(),(($AC$15+$AD$15)/25*(AK5-75)))</f>
        <v>-6.3899999999999979</v>
      </c>
      <c r="AG15" s="197">
        <f>IF(AK5&lt;75,NA(),-(AF15+10))</f>
        <v>-3.6100000000000021</v>
      </c>
      <c r="AH15" s="188"/>
      <c r="AI15" s="197" t="e">
        <f>IF(AK6&lt;75,NA(),(($AC$15+$AD$15)/25*(AK6-75)))</f>
        <v>#N/A</v>
      </c>
      <c r="AJ15" s="197" t="e">
        <f>IF(AK6&lt;75,NA(),-(AI15+10))</f>
        <v>#N/A</v>
      </c>
      <c r="AK15" s="188"/>
      <c r="AL15" s="197" t="e">
        <f>IF(AK7&lt;75,NA(),(($AC$15+$AD$15)/25*(AK7-75)))</f>
        <v>#N/A</v>
      </c>
      <c r="AM15" s="197" t="e">
        <f>IF(AK7&lt;75,NA(),-(AL15+10))</f>
        <v>#N/A</v>
      </c>
      <c r="AN15" s="188"/>
      <c r="AO15" s="188"/>
      <c r="AP15" s="188"/>
    </row>
    <row r="16" spans="4:42"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</row>
    <row r="17" spans="29:42"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</row>
  </sheetData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0175-5443-44B9-89CD-9159EDD681AA}">
  <sheetPr codeName="Sheet3"/>
  <dimension ref="X28:AO54"/>
  <sheetViews>
    <sheetView showGridLines="0" topLeftCell="P1" workbookViewId="0">
      <selection activeCell="U39" sqref="U39"/>
    </sheetView>
  </sheetViews>
  <sheetFormatPr baseColWidth="10" defaultColWidth="9.1640625" defaultRowHeight="13"/>
  <cols>
    <col min="1" max="9" width="9.1640625" style="169"/>
    <col min="10" max="10" width="8.83203125" style="169" customWidth="1"/>
    <col min="11" max="35" width="9.1640625" style="169"/>
    <col min="36" max="36" width="10.33203125" style="169" customWidth="1"/>
    <col min="37" max="37" width="9.1640625" style="169"/>
    <col min="38" max="38" width="14.6640625" style="169" bestFit="1" customWidth="1"/>
    <col min="39" max="16384" width="9.1640625" style="169"/>
  </cols>
  <sheetData>
    <row r="28" spans="24:41">
      <c r="X28" s="198"/>
      <c r="Y28" s="198"/>
      <c r="Z28" s="198"/>
      <c r="AA28" s="198"/>
      <c r="AB28" s="198"/>
      <c r="AC28" s="198"/>
      <c r="AD28" s="199"/>
      <c r="AE28" s="200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</row>
    <row r="29" spans="24:41">
      <c r="X29" s="198"/>
      <c r="Y29" s="198"/>
      <c r="Z29" s="198"/>
      <c r="AA29" s="198"/>
      <c r="AB29" s="198"/>
      <c r="AC29" s="198"/>
      <c r="AD29" s="198"/>
      <c r="AE29" s="198"/>
      <c r="AF29" s="198"/>
      <c r="AG29" s="198"/>
      <c r="AH29" s="198"/>
      <c r="AI29" s="198"/>
      <c r="AJ29" s="198"/>
      <c r="AK29" s="198"/>
      <c r="AL29" s="198"/>
      <c r="AM29" s="198"/>
      <c r="AN29" s="198"/>
      <c r="AO29" s="198"/>
    </row>
    <row r="30" spans="24:41">
      <c r="X30" s="198"/>
      <c r="Y30" s="198"/>
      <c r="Z30" s="198"/>
      <c r="AA30" s="198"/>
      <c r="AB30" s="198"/>
      <c r="AC30" s="198"/>
      <c r="AD30" s="198" t="s">
        <v>39</v>
      </c>
      <c r="AE30" s="198"/>
      <c r="AF30" s="198"/>
      <c r="AG30" s="198" t="s">
        <v>146</v>
      </c>
      <c r="AH30" s="198"/>
      <c r="AI30" s="198"/>
      <c r="AJ30" s="198" t="s">
        <v>147</v>
      </c>
      <c r="AK30" s="198"/>
      <c r="AL30" s="198"/>
      <c r="AM30" s="198"/>
      <c r="AN30" s="198"/>
      <c r="AO30" s="198"/>
    </row>
    <row r="31" spans="24:41" ht="14">
      <c r="X31" s="198"/>
      <c r="Y31" s="198"/>
      <c r="Z31" s="198"/>
      <c r="AA31" s="198"/>
      <c r="AB31" s="198" t="s">
        <v>39</v>
      </c>
      <c r="AC31" s="198" t="s">
        <v>136</v>
      </c>
      <c r="AD31" s="199">
        <f>'Confusion Matrix'!$AN$15</f>
        <v>90.974999999999994</v>
      </c>
      <c r="AE31" s="198"/>
      <c r="AF31" s="198" t="s">
        <v>137</v>
      </c>
      <c r="AG31" s="199">
        <f>'Confusion Matrix'!$AN$4</f>
        <v>53.906011595971925</v>
      </c>
      <c r="AH31" s="198"/>
      <c r="AI31" s="198" t="s">
        <v>138</v>
      </c>
      <c r="AJ31" s="199">
        <f>'Confusion Matrix'!$AN$6</f>
        <v>70.315454274057117</v>
      </c>
      <c r="AK31" s="198"/>
      <c r="AL31" s="201">
        <f>AD31/100</f>
        <v>0.90974999999999995</v>
      </c>
      <c r="AM31" s="198"/>
      <c r="AN31" s="198"/>
      <c r="AO31" s="198"/>
    </row>
    <row r="32" spans="24:41" ht="14">
      <c r="X32" s="198"/>
      <c r="Y32" s="198"/>
      <c r="Z32" s="198"/>
      <c r="AA32" s="198"/>
      <c r="AB32" s="198"/>
      <c r="AC32" s="198"/>
      <c r="AD32" s="198"/>
      <c r="AE32" s="198"/>
      <c r="AF32" s="198"/>
      <c r="AG32" s="198"/>
      <c r="AH32" s="198"/>
      <c r="AI32" s="198"/>
      <c r="AJ32" s="198"/>
      <c r="AK32" s="198"/>
      <c r="AL32" s="202">
        <f>AG31</f>
        <v>53.906011595971925</v>
      </c>
      <c r="AM32" s="198"/>
      <c r="AN32" s="198"/>
      <c r="AO32" s="198"/>
    </row>
    <row r="33" spans="24:41" ht="14"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202">
        <f>AJ31</f>
        <v>70.315454274057117</v>
      </c>
      <c r="AM33" s="198"/>
      <c r="AN33" s="198"/>
      <c r="AO33" s="198"/>
    </row>
    <row r="34" spans="24:41"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</row>
    <row r="35" spans="24:41"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  <c r="AL35" s="198"/>
      <c r="AM35" s="198"/>
      <c r="AN35" s="198"/>
      <c r="AO35" s="198"/>
    </row>
    <row r="36" spans="24:41"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  <c r="AL36" s="198"/>
      <c r="AM36" s="198"/>
      <c r="AN36" s="198"/>
      <c r="AO36" s="198"/>
    </row>
    <row r="37" spans="24:41">
      <c r="X37" s="198"/>
      <c r="Y37" s="198"/>
      <c r="Z37" s="198" t="s">
        <v>155</v>
      </c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  <c r="AN37" s="198"/>
      <c r="AO37" s="198"/>
    </row>
    <row r="38" spans="24:41"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  <c r="AN38" s="198"/>
      <c r="AO38" s="198"/>
    </row>
    <row r="39" spans="24:41">
      <c r="X39" s="198"/>
      <c r="Y39" s="198"/>
      <c r="Z39" s="203" t="s">
        <v>156</v>
      </c>
      <c r="AA39" s="203" t="s">
        <v>157</v>
      </c>
      <c r="AB39" s="198"/>
      <c r="AC39" s="203" t="s">
        <v>156</v>
      </c>
      <c r="AD39" s="203" t="s">
        <v>157</v>
      </c>
      <c r="AE39" s="198"/>
      <c r="AF39" s="203" t="s">
        <v>156</v>
      </c>
      <c r="AG39" s="203" t="s">
        <v>157</v>
      </c>
      <c r="AH39" s="198"/>
      <c r="AI39" s="203" t="s">
        <v>156</v>
      </c>
      <c r="AJ39" s="203" t="s">
        <v>157</v>
      </c>
      <c r="AK39" s="198"/>
      <c r="AL39" s="198"/>
      <c r="AM39" s="198"/>
      <c r="AN39" s="198"/>
      <c r="AO39" s="198"/>
    </row>
    <row r="40" spans="24:41">
      <c r="X40" s="198"/>
      <c r="Y40" s="198">
        <v>1</v>
      </c>
      <c r="Z40" s="199">
        <v>0</v>
      </c>
      <c r="AA40" s="199">
        <v>10</v>
      </c>
      <c r="AB40" s="198"/>
      <c r="AC40" s="199">
        <v>0</v>
      </c>
      <c r="AD40" s="199">
        <v>10</v>
      </c>
      <c r="AE40" s="198"/>
      <c r="AF40" s="199">
        <v>0</v>
      </c>
      <c r="AG40" s="199">
        <v>10</v>
      </c>
      <c r="AH40" s="198"/>
      <c r="AI40" s="199">
        <v>0</v>
      </c>
      <c r="AJ40" s="199">
        <v>10</v>
      </c>
      <c r="AK40" s="198"/>
      <c r="AL40" s="198"/>
      <c r="AM40" s="198"/>
      <c r="AN40" s="198"/>
      <c r="AO40" s="198"/>
    </row>
    <row r="41" spans="24:41">
      <c r="X41" s="198"/>
      <c r="Y41" s="198">
        <v>2</v>
      </c>
      <c r="Z41" s="199">
        <v>8.6999999999999993</v>
      </c>
      <c r="AA41" s="199">
        <v>5</v>
      </c>
      <c r="AB41" s="198"/>
      <c r="AC41" s="199">
        <f>IF(AD31&gt;100/6,8.7,(($Z$40+$Z$41)/(100/6)*AD31))</f>
        <v>8.6999999999999993</v>
      </c>
      <c r="AD41" s="199">
        <f>IF(AD31&gt;100/6,$AA$41,(10-($AA$40-$AA$41)/(100/6)*AD31))</f>
        <v>5</v>
      </c>
      <c r="AE41" s="198"/>
      <c r="AF41" s="199">
        <f>IF(AG31&gt;100/6,8.7,(($Z$40+$Z$41)/(100/6)*AG31))</f>
        <v>8.6999999999999993</v>
      </c>
      <c r="AG41" s="199">
        <f>IF(AG31&gt;100/6,$AA$41,(10-($AA$40-$AA$41)/(100/6)*AG31))</f>
        <v>5</v>
      </c>
      <c r="AH41" s="198"/>
      <c r="AI41" s="199">
        <f>IF(AJ31&gt;100/6,8.7,(($Z$40+$Z$41)/(100/6)*AJ31))</f>
        <v>8.6999999999999993</v>
      </c>
      <c r="AJ41" s="199">
        <f>IF(AJ31&gt;100/6,$AA$41,(10-($AA$40-$AA$41)/(100/6)*AJ31))</f>
        <v>5</v>
      </c>
      <c r="AK41" s="198"/>
      <c r="AL41" s="198"/>
      <c r="AM41" s="198"/>
      <c r="AN41" s="198"/>
      <c r="AO41" s="198"/>
    </row>
    <row r="42" spans="24:41">
      <c r="X42" s="198"/>
      <c r="Y42" s="198">
        <v>3</v>
      </c>
      <c r="Z42" s="199">
        <v>8.6999999999999993</v>
      </c>
      <c r="AA42" s="199">
        <v>-5</v>
      </c>
      <c r="AB42" s="198"/>
      <c r="AC42" s="199">
        <f>IF(AD31&gt;100/6,8.7,NA())</f>
        <v>8.6999999999999993</v>
      </c>
      <c r="AD42" s="199">
        <f>IF(AD31&gt;100/3, -5, IF(AD31&gt;(100/6),5-($AA$41+$Z$40)*(AD31-100/6)/(25-100/6),NA()))</f>
        <v>-5</v>
      </c>
      <c r="AE42" s="198"/>
      <c r="AF42" s="199">
        <f>IF(AG31&gt;100/6,8.7,NA())</f>
        <v>8.6999999999999993</v>
      </c>
      <c r="AG42" s="199">
        <f>IF(AG31&gt;100/3, -5, IF(AG31&gt;(100/6),5-($AA$41+$Z$40)*(AG31-100/6)/(25-100/6),NA()))</f>
        <v>-5</v>
      </c>
      <c r="AH42" s="198"/>
      <c r="AI42" s="199">
        <f>IF(AJ31&gt;100/6,8.7,NA())</f>
        <v>8.6999999999999993</v>
      </c>
      <c r="AJ42" s="199">
        <f>IF(AJ31&gt;100/3, -5, IF(AJ31&gt;(100/6),5-($AA$41+$Z$40)*(AJ31-100/6)/(25-100/6),NA()))</f>
        <v>-5</v>
      </c>
      <c r="AK42" s="198"/>
      <c r="AL42" s="198"/>
      <c r="AM42" s="198"/>
      <c r="AN42" s="198"/>
      <c r="AO42" s="198"/>
    </row>
    <row r="43" spans="24:41">
      <c r="X43" s="198"/>
      <c r="Y43" s="198">
        <v>4</v>
      </c>
      <c r="Z43" s="199">
        <v>0</v>
      </c>
      <c r="AA43" s="199">
        <v>-10</v>
      </c>
      <c r="AB43" s="198"/>
      <c r="AC43" s="199">
        <f>IF(AD31&gt;100/2,0,IF(AD31&gt;100/3,($Z$42+$Z$40)/(100/6)*(50-AD31),NA()))</f>
        <v>0</v>
      </c>
      <c r="AD43" s="199">
        <f>IF(AD31&gt;100/2, -10, IF(AD31&gt;100/3,-(10-($AA$42-$AA$43)/(100/6)*(50-AD31)),NA()))</f>
        <v>-10</v>
      </c>
      <c r="AE43" s="198"/>
      <c r="AF43" s="199">
        <f>IF(AG31&gt;100/2,0,IF(AG31&gt;100/3,($Z$42+$Z$40)/(100/6)*(50-AG31),NA()))</f>
        <v>0</v>
      </c>
      <c r="AG43" s="199">
        <f>IF(AG31&gt;100/2, -10, IF(AG31&gt;100/3,-(10-($AA$42-$AA$43)/(100/6)*(50-AG31)),NA()))</f>
        <v>-10</v>
      </c>
      <c r="AH43" s="198"/>
      <c r="AI43" s="199">
        <f>IF(AJ31&gt;100/2,0,IF(AJ31&gt;100/3,($Z$42+$Z$40)/(100/6)*(50-AJ31),NA()))</f>
        <v>0</v>
      </c>
      <c r="AJ43" s="199">
        <f>IF(AJ31&gt;100/2, -10, IF(AJ31&gt;100/3,-(10-($AA$42-$AA$43)/(100/6)*(50-AJ31)),NA()))</f>
        <v>-10</v>
      </c>
      <c r="AK43" s="198"/>
      <c r="AL43" s="198"/>
      <c r="AM43" s="198"/>
      <c r="AN43" s="198"/>
      <c r="AO43" s="198"/>
    </row>
    <row r="44" spans="24:41">
      <c r="X44" s="198"/>
      <c r="Y44" s="198">
        <v>5</v>
      </c>
      <c r="Z44" s="199">
        <v>-8.6999999999999993</v>
      </c>
      <c r="AA44" s="199">
        <v>-5</v>
      </c>
      <c r="AB44" s="198"/>
      <c r="AC44" s="199">
        <f>IF(AD31&gt;(100/6)*4,-8.7,IF(AD31&gt;100/2,-1*(8.7+($Z$43+$Z$44)/(100/6)*((100/3*2)-AD31)),NA()))</f>
        <v>-8.6999999999999993</v>
      </c>
      <c r="AD44" s="199">
        <f>IF(AD31&gt;100/3*2,     -5, IF(AD31&gt;100/2,($AA$43-$AA$44)/(100/6)*(100/3*2-AD31)-5,NA()))</f>
        <v>-5</v>
      </c>
      <c r="AE44" s="198"/>
      <c r="AF44" s="199">
        <f>IF(AG31&gt;(100/6)*4,-8.7,IF(AG31&gt;100/2,-1*(8.7+($Z$43+$Z$44)/(100/6)*((100/3*2)-AG31)),NA()))</f>
        <v>-2.0389380530973433</v>
      </c>
      <c r="AG44" s="199">
        <f>IF(AG31&gt;100/3*2,     -5, IF(AG31&gt;100/2,($AA$43-$AA$44)/(100/6)*(100/3*2-AG31)-5,NA()))</f>
        <v>-8.8281965212084241</v>
      </c>
      <c r="AH44" s="198"/>
      <c r="AI44" s="199">
        <f>IF(AJ31&gt;(100/6)*4,-8.7,IF(AJ31&gt;100/2,-1*(8.7+($Z$43+$Z$44)/(100/6)*((100/3*2)-AJ31)),NA()))</f>
        <v>-8.6999999999999993</v>
      </c>
      <c r="AJ44" s="199">
        <f>IF(AJ31&gt;100/3*2,     -5, IF(AJ31&gt;100/2,($AA$43-$AA$44)/(100/6)*(100/3*2-AJ31)-5,NA()))</f>
        <v>-5</v>
      </c>
      <c r="AK44" s="198"/>
      <c r="AL44" s="198"/>
      <c r="AM44" s="198"/>
      <c r="AN44" s="198"/>
      <c r="AO44" s="198"/>
    </row>
    <row r="45" spans="24:41">
      <c r="X45" s="198"/>
      <c r="Y45" s="198">
        <v>6</v>
      </c>
      <c r="Z45" s="199">
        <v>-8.6999999999999993</v>
      </c>
      <c r="AA45" s="199">
        <v>5</v>
      </c>
      <c r="AB45" s="198"/>
      <c r="AC45" s="199">
        <f>IF(AD31&gt;100/3*2,-8.7,NA())</f>
        <v>-8.6999999999999993</v>
      </c>
      <c r="AD45" s="199">
        <f>IF(AD31&gt;100/6*5, 5, IF(AD31&gt;100/3*2,-5-($AA$42+$Z$43)*(AD31-100/3*2)/(100/12),NA()))</f>
        <v>5</v>
      </c>
      <c r="AE45" s="198"/>
      <c r="AF45" s="199" t="e">
        <f>IF(AG31&gt;100/3*2,-8.7,NA())</f>
        <v>#N/A</v>
      </c>
      <c r="AG45" s="199" t="e">
        <f>IF(AG31&gt;100/6*5, 5, IF(AG31&gt;100/3*2,-5-($AA$42+$Z$43)*(AG31-100/3*2)/(100/12),NA()))</f>
        <v>#N/A</v>
      </c>
      <c r="AH45" s="198"/>
      <c r="AI45" s="199">
        <f>IF(AJ31&gt;100/3*2,-8.7,NA())</f>
        <v>-8.6999999999999993</v>
      </c>
      <c r="AJ45" s="199">
        <f>IF(AJ31&gt;100/6*5, 5, IF(AJ31&gt;100/3*2,-5-($AA$42+$Z$43)*(AJ31-100/3*2)/(100/12),NA()))</f>
        <v>-2.8107274355657328</v>
      </c>
      <c r="AK45" s="198"/>
      <c r="AL45" s="198"/>
      <c r="AM45" s="198"/>
      <c r="AN45" s="198"/>
      <c r="AO45" s="198"/>
    </row>
    <row r="46" spans="24:41">
      <c r="X46" s="198"/>
      <c r="Y46" s="198"/>
      <c r="Z46" s="199">
        <v>0</v>
      </c>
      <c r="AA46" s="199">
        <v>10</v>
      </c>
      <c r="AB46" s="198"/>
      <c r="AC46" s="199">
        <f>IF(AD31&gt;100/6*5,($Z$45+$Z$46)/(100/6)*(100-AD31),NA())</f>
        <v>-4.711050000000002</v>
      </c>
      <c r="AD46" s="199">
        <f>IF(AD31&gt;100/6*5,10+($AA$45-$AA$46)/(100/6)*(100-AD31),NA())</f>
        <v>7.2924999999999986</v>
      </c>
      <c r="AE46" s="198"/>
      <c r="AF46" s="199" t="e">
        <f>IF(AG31&gt;100/6*5,($Z$45+$Z$46)/(100/6)*(100-AG31),NA())</f>
        <v>#N/A</v>
      </c>
      <c r="AG46" s="199" t="e">
        <f>IF(AG31&gt;100/6*5,10+($AA$45-$AA$46)/(100/6)*(100-AG31),NA())</f>
        <v>#N/A</v>
      </c>
      <c r="AH46" s="198"/>
      <c r="AI46" s="199" t="e">
        <f>IF(AJ31&gt;100/6*5,($Z$45+$Z$46)/(100/6)*(100-AJ31),NA())</f>
        <v>#N/A</v>
      </c>
      <c r="AJ46" s="199" t="e">
        <f>IF(AJ31&gt;100/6*5,10+($AA$45-$AA$46)/(100/6)*(100-AJ31),NA())</f>
        <v>#N/A</v>
      </c>
      <c r="AK46" s="198"/>
      <c r="AL46" s="198"/>
      <c r="AM46" s="198"/>
      <c r="AN46" s="198"/>
      <c r="AO46" s="198"/>
    </row>
    <row r="47" spans="24:41"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</row>
    <row r="48" spans="24:41">
      <c r="X48" s="198"/>
      <c r="Y48" s="198"/>
      <c r="Z48" s="198"/>
      <c r="AA48" s="198"/>
      <c r="AB48" s="198"/>
      <c r="AC48" s="198"/>
      <c r="AD48" s="198"/>
      <c r="AE48" s="198"/>
      <c r="AF48" s="198"/>
      <c r="AG48" s="198"/>
      <c r="AH48" s="198"/>
      <c r="AI48" s="198"/>
      <c r="AJ48" s="198"/>
      <c r="AK48" s="198"/>
      <c r="AL48" s="198"/>
      <c r="AM48" s="198"/>
      <c r="AN48" s="198"/>
      <c r="AO48" s="198"/>
    </row>
    <row r="49" spans="24:41">
      <c r="X49" s="198"/>
      <c r="Y49" s="198"/>
      <c r="Z49" s="198"/>
      <c r="AA49" s="198"/>
      <c r="AB49" s="198"/>
      <c r="AC49" s="198"/>
      <c r="AD49" s="198"/>
      <c r="AE49" s="198"/>
      <c r="AF49" s="198"/>
      <c r="AG49" s="198"/>
      <c r="AH49" s="198"/>
      <c r="AI49" s="198"/>
      <c r="AJ49" s="198"/>
      <c r="AK49" s="198"/>
      <c r="AL49" s="198"/>
      <c r="AM49" s="198"/>
      <c r="AN49" s="198"/>
      <c r="AO49" s="198"/>
    </row>
    <row r="50" spans="24:41"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  <c r="AM50" s="198"/>
      <c r="AN50" s="198"/>
      <c r="AO50" s="198"/>
    </row>
    <row r="51" spans="24:41">
      <c r="X51" s="198"/>
      <c r="Y51" s="198"/>
      <c r="Z51" s="198"/>
      <c r="AA51" s="198"/>
      <c r="AB51" s="198"/>
      <c r="AC51" s="198"/>
      <c r="AD51" s="198"/>
      <c r="AE51" s="198"/>
      <c r="AF51" s="198"/>
      <c r="AG51" s="198"/>
      <c r="AH51" s="198"/>
      <c r="AI51" s="198"/>
      <c r="AJ51" s="198"/>
      <c r="AK51" s="198"/>
      <c r="AL51" s="198"/>
      <c r="AM51" s="198"/>
      <c r="AN51" s="198"/>
      <c r="AO51" s="198"/>
    </row>
    <row r="52" spans="24:41">
      <c r="X52" s="198"/>
      <c r="Y52" s="198"/>
      <c r="Z52" s="198"/>
      <c r="AA52" s="198"/>
      <c r="AB52" s="198"/>
      <c r="AC52" s="198"/>
      <c r="AD52" s="198"/>
      <c r="AE52" s="198"/>
      <c r="AF52" s="198"/>
      <c r="AG52" s="198"/>
      <c r="AH52" s="198"/>
      <c r="AI52" s="198"/>
      <c r="AJ52" s="198"/>
      <c r="AK52" s="198"/>
      <c r="AL52" s="198"/>
      <c r="AM52" s="198"/>
      <c r="AN52" s="198"/>
      <c r="AO52" s="198"/>
    </row>
    <row r="53" spans="24:41">
      <c r="X53" s="198"/>
      <c r="Y53" s="198"/>
      <c r="Z53" s="198"/>
      <c r="AA53" s="198"/>
      <c r="AB53" s="198"/>
      <c r="AC53" s="198"/>
      <c r="AD53" s="198"/>
      <c r="AE53" s="198"/>
      <c r="AF53" s="198"/>
      <c r="AG53" s="198"/>
      <c r="AH53" s="198"/>
      <c r="AI53" s="198"/>
      <c r="AJ53" s="198"/>
      <c r="AK53" s="198"/>
      <c r="AL53" s="198"/>
      <c r="AM53" s="198"/>
      <c r="AN53" s="198"/>
      <c r="AO53" s="198"/>
    </row>
    <row r="54" spans="24:41">
      <c r="X54" s="198"/>
      <c r="Y54" s="198"/>
      <c r="Z54" s="198"/>
      <c r="AA54" s="198"/>
      <c r="AB54" s="198"/>
      <c r="AC54" s="198"/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</row>
  </sheetData>
  <pageMargins left="0.75" right="0.75" top="1" bottom="1" header="0.5" footer="0.5"/>
  <pageSetup orientation="portrait" horizontalDpi="4294967293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2DE7A-BB70-4340-92B3-721C9EE9FA2E}">
  <sheetPr codeName="Sheet4"/>
  <dimension ref="B2:V25"/>
  <sheetViews>
    <sheetView showGridLines="0" showRowColHeaders="0" zoomScale="95" zoomScaleNormal="95" workbookViewId="0">
      <selection activeCell="G40" sqref="G40"/>
    </sheetView>
  </sheetViews>
  <sheetFormatPr baseColWidth="10" defaultColWidth="8.83203125" defaultRowHeight="15"/>
  <cols>
    <col min="3" max="3" width="10.33203125" customWidth="1"/>
    <col min="4" max="4" width="12.5" customWidth="1"/>
    <col min="5" max="8" width="11" bestFit="1" customWidth="1"/>
    <col min="14" max="14" width="10" customWidth="1"/>
    <col min="15" max="15" width="20" customWidth="1"/>
    <col min="16" max="16" width="15.6640625" customWidth="1"/>
    <col min="17" max="17" width="12.6640625" customWidth="1"/>
    <col min="18" max="18" width="11.1640625" customWidth="1"/>
    <col min="19" max="19" width="13.33203125" customWidth="1"/>
    <col min="20" max="20" width="15.1640625" customWidth="1"/>
  </cols>
  <sheetData>
    <row r="2" spans="2:22"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2:22"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2:22">
      <c r="B4" s="79"/>
      <c r="C4" s="79"/>
      <c r="D4" s="205"/>
      <c r="E4" s="205"/>
      <c r="F4" s="205"/>
      <c r="G4" s="205"/>
      <c r="H4" s="205"/>
      <c r="I4" s="205"/>
      <c r="J4" s="205"/>
      <c r="K4" s="204" t="s">
        <v>118</v>
      </c>
      <c r="L4" s="204" t="s">
        <v>119</v>
      </c>
      <c r="M4" s="204" t="s">
        <v>120</v>
      </c>
      <c r="N4" s="204" t="s">
        <v>121</v>
      </c>
      <c r="O4" s="205"/>
      <c r="P4" s="205"/>
      <c r="Q4" s="80" t="s">
        <v>118</v>
      </c>
      <c r="R4" s="80" t="s">
        <v>119</v>
      </c>
      <c r="S4" s="80" t="s">
        <v>120</v>
      </c>
      <c r="T4" s="80" t="s">
        <v>121</v>
      </c>
      <c r="U4" s="79"/>
      <c r="V4" s="79"/>
    </row>
    <row r="5" spans="2:22">
      <c r="B5" s="79"/>
      <c r="C5" s="79"/>
      <c r="D5" s="206">
        <f>'Confusion Matrix'!AS7</f>
        <v>0.10049</v>
      </c>
      <c r="E5" s="206">
        <f>'Confusion Matrix'!AZ7</f>
        <v>0.29684545725942885</v>
      </c>
      <c r="F5" s="206"/>
      <c r="G5" s="206">
        <f>'Confusion Matrix'!AZ6</f>
        <v>0.70315454274057121</v>
      </c>
      <c r="H5" s="206"/>
      <c r="I5" s="205"/>
      <c r="J5" s="207">
        <v>0</v>
      </c>
      <c r="K5" s="208">
        <v>0</v>
      </c>
      <c r="L5" s="208">
        <v>0</v>
      </c>
      <c r="M5" s="208">
        <v>0</v>
      </c>
      <c r="N5" s="208">
        <v>0</v>
      </c>
      <c r="O5" s="205"/>
      <c r="P5" s="205"/>
      <c r="Q5" s="83"/>
      <c r="R5" s="83"/>
      <c r="S5" s="83"/>
      <c r="T5" s="83"/>
      <c r="U5" s="79"/>
      <c r="V5" s="79"/>
    </row>
    <row r="6" spans="2:22">
      <c r="B6" s="79"/>
      <c r="C6" s="79"/>
      <c r="D6" s="206">
        <f>'Confusion Matrix'!AU7</f>
        <v>0.89951000000000003</v>
      </c>
      <c r="E6" s="206"/>
      <c r="F6" s="206">
        <f>'Confusion Matrix'!AZ10</f>
        <v>0.93283009638581005</v>
      </c>
      <c r="G6" s="206"/>
      <c r="H6" s="206">
        <f>'Confusion Matrix'!AZ11</f>
        <v>6.7169903614189938E-2</v>
      </c>
      <c r="I6" s="205"/>
      <c r="J6" s="207">
        <v>0</v>
      </c>
      <c r="K6" s="209">
        <f>$E$5</f>
        <v>0.29684545725942885</v>
      </c>
      <c r="L6" s="209">
        <f>$F$5</f>
        <v>0</v>
      </c>
      <c r="M6" s="209">
        <f>$G$5</f>
        <v>0.70315454274057121</v>
      </c>
      <c r="N6" s="209">
        <f>$H$5</f>
        <v>0</v>
      </c>
      <c r="O6" s="205"/>
      <c r="P6" s="205"/>
      <c r="Q6" s="83"/>
      <c r="R6" s="83"/>
      <c r="S6" s="83"/>
      <c r="T6" s="83"/>
      <c r="U6" s="79"/>
      <c r="V6" s="79"/>
    </row>
    <row r="7" spans="2:22">
      <c r="B7" s="79"/>
      <c r="C7" s="79"/>
      <c r="D7" s="206"/>
      <c r="E7" s="206"/>
      <c r="F7" s="206"/>
      <c r="G7" s="206"/>
      <c r="H7" s="206"/>
      <c r="I7" s="205"/>
      <c r="J7" s="207">
        <f>(J6+J8)/2</f>
        <v>5.0244999999999997</v>
      </c>
      <c r="K7" s="209">
        <f>$E$5</f>
        <v>0.29684545725942885</v>
      </c>
      <c r="L7" s="209">
        <f>$F$5</f>
        <v>0</v>
      </c>
      <c r="M7" s="209">
        <f>$G$5</f>
        <v>0.70315454274057121</v>
      </c>
      <c r="N7" s="209">
        <f>$H$5</f>
        <v>0</v>
      </c>
      <c r="O7" s="208">
        <v>1</v>
      </c>
      <c r="P7" s="205"/>
      <c r="Q7" s="84"/>
      <c r="R7" s="84"/>
      <c r="S7" s="84"/>
      <c r="T7" s="84"/>
      <c r="U7" s="79"/>
      <c r="V7" s="79"/>
    </row>
    <row r="8" spans="2:22">
      <c r="B8" s="79"/>
      <c r="C8" s="79"/>
      <c r="D8" s="206"/>
      <c r="E8" s="206"/>
      <c r="F8" s="206"/>
      <c r="G8" s="206"/>
      <c r="H8" s="206"/>
      <c r="I8" s="205"/>
      <c r="J8" s="207">
        <f>SUM($D$5:$D$5)*100</f>
        <v>10.048999999999999</v>
      </c>
      <c r="K8" s="209">
        <f>$E$5</f>
        <v>0.29684545725942885</v>
      </c>
      <c r="L8" s="209">
        <f>$F$5</f>
        <v>0</v>
      </c>
      <c r="M8" s="209">
        <f>$G$5</f>
        <v>0.70315454274057121</v>
      </c>
      <c r="N8" s="209">
        <f>$H$5</f>
        <v>0</v>
      </c>
      <c r="O8" s="205"/>
      <c r="P8" s="205"/>
      <c r="Q8" s="83"/>
      <c r="R8" s="83"/>
      <c r="S8" s="83"/>
      <c r="T8" s="83"/>
      <c r="U8" s="79"/>
      <c r="V8" s="79"/>
    </row>
    <row r="9" spans="2:22">
      <c r="B9" s="79"/>
      <c r="C9" s="79"/>
      <c r="D9" s="210"/>
      <c r="E9" s="210"/>
      <c r="F9" s="210"/>
      <c r="G9" s="210"/>
      <c r="H9" s="210"/>
      <c r="I9" s="210"/>
      <c r="J9" s="207">
        <f>SUM($D$5:$D$5)*100</f>
        <v>10.048999999999999</v>
      </c>
      <c r="K9" s="208">
        <v>0</v>
      </c>
      <c r="L9" s="208">
        <v>0</v>
      </c>
      <c r="M9" s="208">
        <v>0</v>
      </c>
      <c r="N9" s="208">
        <v>0</v>
      </c>
      <c r="O9" s="205"/>
      <c r="P9" s="205"/>
      <c r="Q9" s="83"/>
      <c r="R9" s="83"/>
      <c r="S9" s="83"/>
      <c r="T9" s="83"/>
      <c r="U9" s="79"/>
      <c r="V9" s="79"/>
    </row>
    <row r="10" spans="2:22">
      <c r="B10" s="79"/>
      <c r="C10" s="79"/>
      <c r="D10" s="205"/>
      <c r="E10" s="205"/>
      <c r="F10" s="205"/>
      <c r="G10" s="205"/>
      <c r="H10" s="205"/>
      <c r="I10" s="205"/>
      <c r="J10" s="207">
        <f>SUM($D$5:$D$5)*100</f>
        <v>10.048999999999999</v>
      </c>
      <c r="K10" s="211">
        <f>$E$6</f>
        <v>0</v>
      </c>
      <c r="L10" s="211">
        <f>$F$6</f>
        <v>0.93283009638581005</v>
      </c>
      <c r="M10" s="211">
        <f>$G$6</f>
        <v>0</v>
      </c>
      <c r="N10" s="211">
        <f>$H$6</f>
        <v>6.7169903614189938E-2</v>
      </c>
      <c r="O10" s="205"/>
      <c r="P10" s="205"/>
      <c r="Q10" s="83"/>
      <c r="R10" s="83"/>
      <c r="S10" s="83"/>
      <c r="T10" s="83"/>
      <c r="U10" s="79"/>
      <c r="V10" s="79"/>
    </row>
    <row r="11" spans="2:22">
      <c r="B11" s="79"/>
      <c r="C11" s="79"/>
      <c r="D11" s="205"/>
      <c r="E11" s="205"/>
      <c r="F11" s="205"/>
      <c r="G11" s="205"/>
      <c r="H11" s="205"/>
      <c r="I11" s="205"/>
      <c r="J11" s="207">
        <f>(J10+J12)/2</f>
        <v>55.024500000000003</v>
      </c>
      <c r="K11" s="211">
        <f>$E$6</f>
        <v>0</v>
      </c>
      <c r="L11" s="211">
        <f>$F$6</f>
        <v>0.93283009638581005</v>
      </c>
      <c r="M11" s="211">
        <f>$G$6</f>
        <v>0</v>
      </c>
      <c r="N11" s="211">
        <f>$H$6</f>
        <v>6.7169903614189938E-2</v>
      </c>
      <c r="O11" s="208">
        <v>1</v>
      </c>
      <c r="P11" s="205"/>
      <c r="Q11" s="85"/>
      <c r="R11" s="85"/>
      <c r="S11" s="85"/>
      <c r="T11" s="85"/>
      <c r="U11" s="79"/>
      <c r="V11" s="79"/>
    </row>
    <row r="12" spans="2:22">
      <c r="B12" s="79"/>
      <c r="C12" s="79"/>
      <c r="D12" s="210"/>
      <c r="E12" s="205"/>
      <c r="F12" s="205"/>
      <c r="G12" s="205"/>
      <c r="H12" s="205"/>
      <c r="I12" s="205"/>
      <c r="J12" s="207">
        <f>SUM($D$5:$D$6)*100</f>
        <v>100</v>
      </c>
      <c r="K12" s="211">
        <f>$E$6</f>
        <v>0</v>
      </c>
      <c r="L12" s="211">
        <f>$F$6</f>
        <v>0.93283009638581005</v>
      </c>
      <c r="M12" s="211">
        <f>$G$6</f>
        <v>0</v>
      </c>
      <c r="N12" s="211">
        <f>$H$6</f>
        <v>6.7169903614189938E-2</v>
      </c>
      <c r="O12" s="205"/>
      <c r="P12" s="205"/>
      <c r="Q12" s="83"/>
      <c r="R12" s="83"/>
      <c r="S12" s="83"/>
      <c r="T12" s="83"/>
      <c r="U12" s="79"/>
      <c r="V12" s="79"/>
    </row>
    <row r="13" spans="2:22">
      <c r="B13" s="79"/>
      <c r="C13" s="79"/>
      <c r="D13" s="205"/>
      <c r="E13" s="205"/>
      <c r="F13" s="205"/>
      <c r="G13" s="205"/>
      <c r="H13" s="205"/>
      <c r="I13" s="205"/>
      <c r="J13" s="207"/>
      <c r="K13" s="208"/>
      <c r="L13" s="208"/>
      <c r="M13" s="208"/>
      <c r="N13" s="208"/>
      <c r="O13" s="205"/>
      <c r="P13" s="205"/>
      <c r="Q13" s="83"/>
      <c r="R13" s="83"/>
      <c r="S13" s="83"/>
      <c r="T13" s="83"/>
      <c r="U13" s="79"/>
      <c r="V13" s="79"/>
    </row>
    <row r="14" spans="2:22">
      <c r="B14" s="79"/>
      <c r="C14" s="79"/>
      <c r="D14" s="79"/>
      <c r="E14" s="79"/>
      <c r="F14" s="79"/>
      <c r="G14" s="79"/>
      <c r="H14" s="79"/>
      <c r="I14" s="79"/>
      <c r="J14" s="81"/>
      <c r="K14" s="86"/>
      <c r="L14" s="86"/>
      <c r="M14" s="86"/>
      <c r="N14" s="86"/>
      <c r="O14" s="83"/>
      <c r="P14" s="83"/>
      <c r="Q14" s="83"/>
      <c r="R14" s="83"/>
      <c r="S14" s="83"/>
      <c r="T14" s="83"/>
      <c r="U14" s="79"/>
      <c r="V14" s="79"/>
    </row>
    <row r="15" spans="2:22">
      <c r="B15" s="79"/>
      <c r="C15" s="79"/>
      <c r="D15" s="79"/>
      <c r="E15" s="79"/>
      <c r="F15" s="79"/>
      <c r="G15" s="79"/>
      <c r="H15" s="79"/>
      <c r="I15" s="79"/>
      <c r="J15" s="81"/>
      <c r="K15" s="86"/>
      <c r="L15" s="86"/>
      <c r="M15" s="86"/>
      <c r="N15" s="86"/>
      <c r="O15" s="82"/>
      <c r="P15" s="83"/>
      <c r="Q15" s="86"/>
      <c r="R15" s="86"/>
      <c r="S15" s="86"/>
      <c r="T15" s="86"/>
      <c r="U15" s="79"/>
      <c r="V15" s="79"/>
    </row>
    <row r="16" spans="2:22">
      <c r="B16" s="79"/>
      <c r="C16" s="79"/>
      <c r="D16" s="79"/>
      <c r="E16" s="79"/>
      <c r="F16" s="79"/>
      <c r="G16" s="79"/>
      <c r="H16" s="79"/>
      <c r="I16" s="79"/>
      <c r="J16" s="81"/>
      <c r="K16" s="86"/>
      <c r="L16" s="86"/>
      <c r="M16" s="86"/>
      <c r="N16" s="86"/>
      <c r="O16" s="83"/>
      <c r="P16" s="83"/>
      <c r="Q16" s="83"/>
      <c r="R16" s="83"/>
      <c r="S16" s="83"/>
      <c r="T16" s="83"/>
      <c r="U16" s="79"/>
      <c r="V16" s="79"/>
    </row>
    <row r="17" spans="2:22">
      <c r="B17" s="79"/>
      <c r="C17" s="79"/>
      <c r="D17" s="79"/>
      <c r="E17" s="79"/>
      <c r="F17" s="79"/>
      <c r="G17" s="79"/>
      <c r="H17" s="79"/>
      <c r="I17" s="79"/>
      <c r="J17" s="81"/>
      <c r="K17" s="82"/>
      <c r="L17" s="82"/>
      <c r="M17" s="82"/>
      <c r="N17" s="82"/>
      <c r="O17" s="83"/>
      <c r="P17" s="83"/>
      <c r="Q17" s="83"/>
      <c r="R17" s="83"/>
      <c r="S17" s="83"/>
      <c r="T17" s="83"/>
      <c r="U17" s="79"/>
      <c r="V17" s="79"/>
    </row>
    <row r="18" spans="2:22">
      <c r="B18" s="79"/>
      <c r="C18" s="79"/>
      <c r="D18" s="79"/>
      <c r="E18" s="79"/>
      <c r="F18" s="79"/>
      <c r="G18" s="79"/>
      <c r="H18" s="79"/>
      <c r="I18" s="79"/>
      <c r="J18" s="81"/>
      <c r="K18" s="87"/>
      <c r="L18" s="87"/>
      <c r="M18" s="87"/>
      <c r="N18" s="87"/>
      <c r="O18" s="83"/>
      <c r="P18" s="83"/>
      <c r="Q18" s="83"/>
      <c r="R18" s="83"/>
      <c r="S18" s="83"/>
      <c r="T18" s="83"/>
      <c r="U18" s="79"/>
      <c r="V18" s="79"/>
    </row>
    <row r="19" spans="2:22">
      <c r="B19" s="79"/>
      <c r="C19" s="79"/>
      <c r="D19" s="79"/>
      <c r="E19" s="79"/>
      <c r="F19" s="79"/>
      <c r="G19" s="79"/>
      <c r="H19" s="79"/>
      <c r="I19" s="79"/>
      <c r="J19" s="81"/>
      <c r="K19" s="87"/>
      <c r="L19" s="87"/>
      <c r="M19" s="87"/>
      <c r="N19" s="87"/>
      <c r="O19" s="82"/>
      <c r="P19" s="83"/>
      <c r="Q19" s="87"/>
      <c r="R19" s="87"/>
      <c r="S19" s="87"/>
      <c r="T19" s="87"/>
      <c r="U19" s="79"/>
      <c r="V19" s="79"/>
    </row>
    <row r="20" spans="2:22">
      <c r="B20" s="79"/>
      <c r="C20" s="79"/>
      <c r="D20" s="79"/>
      <c r="E20" s="79"/>
      <c r="F20" s="79"/>
      <c r="G20" s="79"/>
      <c r="H20" s="79"/>
      <c r="I20" s="79"/>
      <c r="J20" s="81"/>
      <c r="K20" s="87"/>
      <c r="L20" s="87"/>
      <c r="M20" s="87"/>
      <c r="N20" s="87"/>
      <c r="O20" s="83"/>
      <c r="P20" s="83"/>
      <c r="Q20" s="83"/>
      <c r="R20" s="83"/>
      <c r="S20" s="83"/>
      <c r="T20" s="83"/>
      <c r="U20" s="79"/>
      <c r="V20" s="79"/>
    </row>
    <row r="21" spans="2:22">
      <c r="B21" s="79"/>
      <c r="C21" s="79"/>
      <c r="D21" s="79"/>
      <c r="E21" s="79"/>
      <c r="F21" s="79"/>
      <c r="G21" s="79"/>
      <c r="H21" s="79"/>
      <c r="I21" s="79"/>
      <c r="J21" s="81"/>
      <c r="K21" s="82"/>
      <c r="L21" s="82"/>
      <c r="M21" s="82"/>
      <c r="N21" s="82"/>
      <c r="O21" s="83"/>
      <c r="P21" s="83"/>
      <c r="Q21" s="83"/>
      <c r="R21" s="83"/>
      <c r="S21" s="83"/>
      <c r="T21" s="83"/>
      <c r="U21" s="79"/>
      <c r="V21" s="79"/>
    </row>
    <row r="22" spans="2:22">
      <c r="B22" s="79"/>
      <c r="C22" s="79"/>
      <c r="D22" s="79"/>
      <c r="E22" s="79"/>
      <c r="F22" s="79"/>
      <c r="G22" s="79"/>
      <c r="H22" s="79"/>
      <c r="I22" s="79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79"/>
      <c r="V22" s="79"/>
    </row>
    <row r="23" spans="2:22">
      <c r="B23" s="79"/>
      <c r="C23" s="79"/>
      <c r="D23" s="79"/>
      <c r="E23" s="79"/>
      <c r="F23" s="79"/>
      <c r="G23" s="79"/>
      <c r="H23" s="79"/>
      <c r="I23" s="79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79"/>
      <c r="V23" s="79"/>
    </row>
    <row r="24" spans="2:22"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</row>
    <row r="25" spans="2:22">
      <c r="J25" s="89"/>
      <c r="K25" s="90"/>
      <c r="L25" s="90"/>
      <c r="M25" s="90"/>
      <c r="N25" s="9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76208-5BE6-4FD7-A8C5-A78BADC56BBC}">
  <sheetPr codeName="Sheet5"/>
  <dimension ref="A1:B1"/>
  <sheetViews>
    <sheetView showGridLines="0" showRowColHeaders="0" workbookViewId="0">
      <selection activeCell="G40" sqref="G40"/>
    </sheetView>
  </sheetViews>
  <sheetFormatPr baseColWidth="10" defaultColWidth="8.83203125" defaultRowHeight="15"/>
  <sheetData>
    <row r="1" spans="1:2">
      <c r="A1" s="371">
        <f>IF('     '!$N$1=21,101-$B$1,NA())</f>
        <v>36</v>
      </c>
      <c r="B1" s="371">
        <v>65</v>
      </c>
    </row>
  </sheetData>
  <sheetProtection algorithmName="SHA-512" hashValue="ysiAztOFJIE07X2VcdJkL8m6usnJmKctvlazg/LYGCOlprN1Y5/6kePfvdzyDLy/I5zFOI3ANqml58WT6kpE2g==" saltValue="iY2BocZHE4ZsYRD5+lkpS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ignoredErrors>
    <ignoredError sqref="A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CA031-3082-498E-B301-32B821B694C7}">
  <sheetPr codeName="Sheet10"/>
  <dimension ref="B1:N1118"/>
  <sheetViews>
    <sheetView showGridLines="0" showRowColHeaders="0" zoomScaleNormal="100" workbookViewId="0">
      <selection activeCell="G40" sqref="G40"/>
    </sheetView>
  </sheetViews>
  <sheetFormatPr baseColWidth="10" defaultColWidth="8.83203125" defaultRowHeight="15"/>
  <cols>
    <col min="3" max="6" width="10.33203125" customWidth="1"/>
  </cols>
  <sheetData>
    <row r="1" spans="2:14">
      <c r="B1" s="70"/>
      <c r="H1" s="70"/>
    </row>
    <row r="2" spans="2:14"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2:14">
      <c r="B3" s="212"/>
      <c r="C3" s="218"/>
      <c r="D3" s="219"/>
      <c r="E3" s="219"/>
      <c r="F3" s="218"/>
      <c r="G3" s="212"/>
      <c r="H3" s="212"/>
      <c r="I3" s="212"/>
      <c r="J3" s="213"/>
      <c r="K3" s="213"/>
      <c r="L3" s="212"/>
      <c r="M3" s="212"/>
      <c r="N3" s="212"/>
    </row>
    <row r="4" spans="2:14">
      <c r="B4" s="212"/>
      <c r="C4" s="218"/>
      <c r="D4" s="220"/>
      <c r="E4" s="220"/>
      <c r="F4" s="220"/>
      <c r="G4" s="212"/>
      <c r="H4" s="212"/>
      <c r="I4" s="212"/>
      <c r="J4" s="214"/>
      <c r="K4" s="214"/>
      <c r="L4" s="214"/>
      <c r="M4" s="212"/>
      <c r="N4" s="212"/>
    </row>
    <row r="5" spans="2:14">
      <c r="B5" s="378"/>
      <c r="C5" s="220"/>
      <c r="D5" s="221">
        <f>'     '!$R$17</f>
        <v>14132</v>
      </c>
      <c r="E5" s="221">
        <f>'     '!$Q$17</f>
        <v>12084</v>
      </c>
      <c r="F5" s="221">
        <f xml:space="preserve"> SUM(D5:E5)</f>
        <v>26216</v>
      </c>
      <c r="G5" s="212"/>
      <c r="H5" s="378"/>
      <c r="I5" s="214"/>
      <c r="J5" s="215">
        <f xml:space="preserve"> D5 / $F$7</f>
        <v>7.0660000000000001E-2</v>
      </c>
      <c r="K5" s="215">
        <f xml:space="preserve"> E5 / $F$7</f>
        <v>6.0420000000000001E-2</v>
      </c>
      <c r="L5" s="215">
        <f xml:space="preserve"> SUM(J5:K5)</f>
        <v>0.13108</v>
      </c>
      <c r="M5" s="212"/>
      <c r="N5" s="212"/>
    </row>
    <row r="6" spans="2:14">
      <c r="B6" s="378"/>
      <c r="C6" s="220"/>
      <c r="D6" s="221">
        <f>'     '!$T$17</f>
        <v>5966</v>
      </c>
      <c r="E6" s="221">
        <f>'     '!$S$17</f>
        <v>167818</v>
      </c>
      <c r="F6" s="221">
        <f xml:space="preserve"> SUM(D6:E6)</f>
        <v>173784</v>
      </c>
      <c r="G6" s="212"/>
      <c r="H6" s="378"/>
      <c r="I6" s="214"/>
      <c r="J6" s="215">
        <f xml:space="preserve"> D6 / $F$7</f>
        <v>2.9829999999999999E-2</v>
      </c>
      <c r="K6" s="215">
        <f xml:space="preserve"> E6 / $F$7</f>
        <v>0.83909</v>
      </c>
      <c r="L6" s="215">
        <f xml:space="preserve"> SUM(J6:K6)</f>
        <v>0.86892000000000003</v>
      </c>
      <c r="M6" s="212"/>
      <c r="N6" s="212"/>
    </row>
    <row r="7" spans="2:14">
      <c r="B7" s="214"/>
      <c r="C7" s="220" t="s">
        <v>0</v>
      </c>
      <c r="D7" s="221">
        <f xml:space="preserve"> SUM(D5:D6)</f>
        <v>20098</v>
      </c>
      <c r="E7" s="221">
        <f xml:space="preserve"> SUM(E5:E6)</f>
        <v>179902</v>
      </c>
      <c r="F7" s="221">
        <f xml:space="preserve"> SUM(F5:F6)</f>
        <v>200000</v>
      </c>
      <c r="G7" s="212"/>
      <c r="H7" s="214"/>
      <c r="I7" s="214"/>
      <c r="J7" s="215">
        <f xml:space="preserve"> SUM(J5:J6)</f>
        <v>0.10049</v>
      </c>
      <c r="K7" s="215">
        <f xml:space="preserve"> SUM(K5:K6)</f>
        <v>0.89951000000000003</v>
      </c>
      <c r="L7" s="215">
        <f xml:space="preserve"> SUM(L5:L6)</f>
        <v>1</v>
      </c>
      <c r="M7" s="212"/>
      <c r="N7" s="212"/>
    </row>
    <row r="8" spans="2:14"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</row>
    <row r="9" spans="2:14">
      <c r="B9" s="212"/>
      <c r="C9" s="212"/>
      <c r="D9" s="212"/>
      <c r="E9" s="212"/>
      <c r="F9" s="212"/>
      <c r="G9" s="212"/>
      <c r="H9" s="213"/>
      <c r="I9" s="213"/>
      <c r="J9" s="212"/>
      <c r="K9" s="213"/>
      <c r="L9" s="213"/>
      <c r="M9" s="212"/>
      <c r="N9" s="212"/>
    </row>
    <row r="10" spans="2:14">
      <c r="B10" s="212"/>
      <c r="C10" s="212"/>
      <c r="D10" s="212"/>
      <c r="E10" s="212"/>
      <c r="F10" s="212"/>
      <c r="G10" s="212"/>
      <c r="H10" s="216" t="s">
        <v>86</v>
      </c>
      <c r="I10" s="216" t="s">
        <v>87</v>
      </c>
      <c r="J10" s="212"/>
      <c r="K10" s="216" t="s">
        <v>86</v>
      </c>
      <c r="L10" s="216" t="s">
        <v>87</v>
      </c>
      <c r="M10" s="212"/>
      <c r="N10" s="212"/>
    </row>
    <row r="11" spans="2:14">
      <c r="B11" s="212"/>
      <c r="C11" s="212"/>
      <c r="D11" s="212"/>
      <c r="E11" s="212"/>
      <c r="F11" s="212"/>
      <c r="G11" s="212"/>
      <c r="H11" s="212">
        <v>0</v>
      </c>
      <c r="I11" s="212">
        <v>0</v>
      </c>
      <c r="J11" s="212"/>
      <c r="K11" s="212">
        <v>0.5</v>
      </c>
      <c r="L11" s="212">
        <v>1</v>
      </c>
      <c r="M11" s="212"/>
      <c r="N11" s="212"/>
    </row>
    <row r="12" spans="2:14">
      <c r="B12" s="212"/>
      <c r="C12" s="212"/>
      <c r="D12" s="212">
        <f xml:space="preserve"> (COUNT(B18:B1118) - 1) / 2</f>
        <v>550</v>
      </c>
      <c r="E12" s="212"/>
      <c r="F12" s="212"/>
      <c r="G12" s="212"/>
      <c r="H12" s="212">
        <v>1</v>
      </c>
      <c r="I12" s="212">
        <v>0</v>
      </c>
      <c r="J12" s="212"/>
      <c r="K12" s="212">
        <v>0.5</v>
      </c>
      <c r="L12" s="212">
        <v>-1</v>
      </c>
      <c r="M12" s="212"/>
      <c r="N12" s="212"/>
    </row>
    <row r="13" spans="2:14">
      <c r="B13" s="212"/>
      <c r="C13" s="213"/>
      <c r="D13" s="213"/>
      <c r="E13" s="213"/>
      <c r="F13" s="213"/>
      <c r="G13" s="212"/>
      <c r="H13" s="212"/>
      <c r="I13" s="212"/>
      <c r="J13" s="212"/>
      <c r="K13" s="212"/>
      <c r="L13" s="212"/>
      <c r="M13" s="212"/>
      <c r="N13" s="212"/>
    </row>
    <row r="14" spans="2:14">
      <c r="B14" s="212"/>
      <c r="C14" s="217" t="s">
        <v>88</v>
      </c>
      <c r="D14" s="217" t="s">
        <v>89</v>
      </c>
      <c r="E14" s="217" t="s">
        <v>90</v>
      </c>
      <c r="F14" s="217" t="s">
        <v>91</v>
      </c>
      <c r="G14" s="212"/>
      <c r="H14" s="212"/>
      <c r="I14" s="212"/>
      <c r="J14" s="212"/>
      <c r="K14" s="212"/>
      <c r="L14" s="212"/>
      <c r="M14" s="212"/>
      <c r="N14" s="212"/>
    </row>
    <row r="15" spans="2:14">
      <c r="B15" s="212"/>
      <c r="C15" s="212">
        <f xml:space="preserve"> SQRT(J5)</f>
        <v>0.26581948762270985</v>
      </c>
      <c r="D15" s="212">
        <f xml:space="preserve"> SQRT(K5)</f>
        <v>0.24580480060405654</v>
      </c>
      <c r="E15" s="212">
        <f xml:space="preserve"> SQRT(J6)</f>
        <v>0.17271363582531635</v>
      </c>
      <c r="F15" s="212">
        <f xml:space="preserve"> SQRT(K6)</f>
        <v>0.91601855876395866</v>
      </c>
      <c r="G15" s="212"/>
      <c r="H15" s="212"/>
      <c r="I15" s="212"/>
      <c r="J15" s="212"/>
      <c r="K15" s="212"/>
      <c r="L15" s="212"/>
      <c r="M15" s="212"/>
      <c r="N15" s="212"/>
    </row>
    <row r="16" spans="2:14">
      <c r="B16" s="212"/>
      <c r="C16" s="212">
        <f xml:space="preserve"> ROUND(C15 * $D$12,0)</f>
        <v>146</v>
      </c>
      <c r="D16" s="212">
        <f xml:space="preserve"> ROUND(D15 * $D$12,0)</f>
        <v>135</v>
      </c>
      <c r="E16" s="212">
        <f xml:space="preserve"> ROUND(E15 * $D$12,0)</f>
        <v>95</v>
      </c>
      <c r="F16" s="212">
        <f xml:space="preserve"> ROUND(F15 * $D$12,0)</f>
        <v>504</v>
      </c>
      <c r="G16" s="212"/>
      <c r="H16" s="212"/>
      <c r="I16" s="212"/>
      <c r="J16" s="212"/>
      <c r="K16" s="212"/>
      <c r="L16" s="212"/>
      <c r="M16" s="212"/>
      <c r="N16" s="212"/>
    </row>
    <row r="17" spans="2:14">
      <c r="B17" s="212"/>
      <c r="C17" s="212">
        <f xml:space="preserve"> D12 - C16</f>
        <v>404</v>
      </c>
      <c r="D17" s="212">
        <f xml:space="preserve"> D12 + D16</f>
        <v>685</v>
      </c>
      <c r="E17" s="212">
        <f xml:space="preserve"> D12 - E16</f>
        <v>455</v>
      </c>
      <c r="F17" s="212">
        <f xml:space="preserve"> D12 + F16</f>
        <v>1054</v>
      </c>
      <c r="G17" s="212"/>
      <c r="H17" s="212"/>
      <c r="I17" s="212"/>
      <c r="J17" s="212"/>
      <c r="K17" s="212"/>
      <c r="L17" s="212"/>
      <c r="M17" s="212"/>
      <c r="N17" s="212"/>
    </row>
    <row r="18" spans="2:14">
      <c r="B18" s="212">
        <v>0</v>
      </c>
      <c r="C18" s="212">
        <f xml:space="preserve"> IF(AND($B18 &gt;= C$17,$B18 &lt;= $D$12),C$15,0)</f>
        <v>0</v>
      </c>
      <c r="D18" s="212">
        <f xml:space="preserve"> IF(AND($B18 &gt;= $D$12,$B18 &lt;= D$17),D$15,0)</f>
        <v>0</v>
      </c>
      <c r="E18" s="212">
        <f xml:space="preserve"> IF(AND($B18 &gt;= E$17,$B18 &lt;= $D$12),-E$15,0)</f>
        <v>0</v>
      </c>
      <c r="F18" s="212">
        <f xml:space="preserve"> IF(AND($B18 &gt;= $D$12,$B18 &lt;= F$17),-F$15,0)</f>
        <v>0</v>
      </c>
      <c r="G18" s="212"/>
      <c r="H18" s="212"/>
      <c r="I18" s="212"/>
      <c r="J18" s="212"/>
      <c r="K18" s="212"/>
      <c r="L18" s="212"/>
      <c r="M18" s="212"/>
      <c r="N18" s="212"/>
    </row>
    <row r="19" spans="2:14">
      <c r="B19" s="212">
        <v>1</v>
      </c>
      <c r="C19" s="212">
        <f t="shared" ref="C19:C82" si="0" xml:space="preserve"> IF(AND($B19 &gt;= C$17,$B19 &lt;= $D$12),C$15,0)</f>
        <v>0</v>
      </c>
      <c r="D19" s="212">
        <f t="shared" ref="D19:D82" si="1" xml:space="preserve"> IF(AND($B19 &gt;= $D$12,$B19 &lt;= D$17),D$15,0)</f>
        <v>0</v>
      </c>
      <c r="E19" s="212">
        <f t="shared" ref="E19:E82" si="2" xml:space="preserve"> IF(AND($B19 &gt;= E$17,$B19 &lt;= $D$12),-E$15,0)</f>
        <v>0</v>
      </c>
      <c r="F19" s="212">
        <f t="shared" ref="F19:F82" si="3" xml:space="preserve"> IF(AND($B19 &gt;= $D$12,$B19 &lt;= F$17),-F$15,0)</f>
        <v>0</v>
      </c>
      <c r="G19" s="212"/>
      <c r="H19" s="212"/>
      <c r="I19" s="212"/>
      <c r="J19" s="212"/>
      <c r="K19" s="212"/>
      <c r="L19" s="212"/>
      <c r="M19" s="212"/>
      <c r="N19" s="212"/>
    </row>
    <row r="20" spans="2:14">
      <c r="B20" s="212">
        <v>2</v>
      </c>
      <c r="C20" s="212">
        <f t="shared" si="0"/>
        <v>0</v>
      </c>
      <c r="D20" s="212">
        <f t="shared" si="1"/>
        <v>0</v>
      </c>
      <c r="E20" s="212">
        <f t="shared" si="2"/>
        <v>0</v>
      </c>
      <c r="F20" s="212">
        <f t="shared" si="3"/>
        <v>0</v>
      </c>
      <c r="G20" s="212"/>
      <c r="H20" s="212"/>
      <c r="I20" s="212"/>
      <c r="J20" s="212"/>
      <c r="K20" s="212"/>
      <c r="L20" s="212"/>
      <c r="M20" s="212"/>
      <c r="N20" s="212"/>
    </row>
    <row r="21" spans="2:14">
      <c r="B21" s="212">
        <v>3</v>
      </c>
      <c r="C21" s="212">
        <f t="shared" si="0"/>
        <v>0</v>
      </c>
      <c r="D21" s="212">
        <f t="shared" si="1"/>
        <v>0</v>
      </c>
      <c r="E21" s="212">
        <f t="shared" si="2"/>
        <v>0</v>
      </c>
      <c r="F21" s="212">
        <f t="shared" si="3"/>
        <v>0</v>
      </c>
      <c r="G21" s="212"/>
      <c r="H21" s="212"/>
      <c r="I21" s="212"/>
      <c r="J21" s="212"/>
      <c r="K21" s="212"/>
      <c r="L21" s="212"/>
      <c r="M21" s="212"/>
      <c r="N21" s="212"/>
    </row>
    <row r="22" spans="2:14">
      <c r="B22" s="212">
        <v>4</v>
      </c>
      <c r="C22" s="212">
        <f t="shared" si="0"/>
        <v>0</v>
      </c>
      <c r="D22" s="212">
        <f t="shared" si="1"/>
        <v>0</v>
      </c>
      <c r="E22" s="212">
        <f t="shared" si="2"/>
        <v>0</v>
      </c>
      <c r="F22" s="212">
        <f t="shared" si="3"/>
        <v>0</v>
      </c>
      <c r="G22" s="212"/>
      <c r="H22" s="212"/>
      <c r="I22" s="212"/>
      <c r="J22" s="212"/>
      <c r="K22" s="212"/>
      <c r="L22" s="212"/>
      <c r="M22" s="212"/>
      <c r="N22" s="212"/>
    </row>
    <row r="23" spans="2:14">
      <c r="B23" s="212">
        <v>5</v>
      </c>
      <c r="C23" s="212">
        <f t="shared" si="0"/>
        <v>0</v>
      </c>
      <c r="D23" s="212">
        <f t="shared" si="1"/>
        <v>0</v>
      </c>
      <c r="E23" s="212">
        <f t="shared" si="2"/>
        <v>0</v>
      </c>
      <c r="F23" s="212">
        <f t="shared" si="3"/>
        <v>0</v>
      </c>
      <c r="G23" s="212"/>
      <c r="H23" s="212"/>
      <c r="I23" s="212"/>
      <c r="J23" s="212"/>
      <c r="K23" s="212"/>
      <c r="L23" s="212"/>
      <c r="M23" s="212"/>
      <c r="N23" s="212"/>
    </row>
    <row r="24" spans="2:14">
      <c r="B24" s="212">
        <v>6</v>
      </c>
      <c r="C24" s="212">
        <f t="shared" si="0"/>
        <v>0</v>
      </c>
      <c r="D24" s="212">
        <f t="shared" si="1"/>
        <v>0</v>
      </c>
      <c r="E24" s="212">
        <f t="shared" si="2"/>
        <v>0</v>
      </c>
      <c r="F24" s="212">
        <f t="shared" si="3"/>
        <v>0</v>
      </c>
      <c r="G24" s="212"/>
      <c r="H24" s="212"/>
      <c r="I24" s="212"/>
      <c r="J24" s="212"/>
      <c r="K24" s="212"/>
      <c r="L24" s="212"/>
      <c r="M24" s="212"/>
      <c r="N24" s="212"/>
    </row>
    <row r="25" spans="2:14">
      <c r="B25" s="212">
        <v>7</v>
      </c>
      <c r="C25" s="212">
        <f t="shared" si="0"/>
        <v>0</v>
      </c>
      <c r="D25" s="212">
        <f t="shared" si="1"/>
        <v>0</v>
      </c>
      <c r="E25" s="212">
        <f t="shared" si="2"/>
        <v>0</v>
      </c>
      <c r="F25" s="212">
        <f t="shared" si="3"/>
        <v>0</v>
      </c>
      <c r="G25" s="212"/>
      <c r="H25" s="212"/>
      <c r="I25" s="212"/>
      <c r="J25" s="212"/>
      <c r="K25" s="212"/>
      <c r="L25" s="212"/>
      <c r="M25" s="212"/>
      <c r="N25" s="212"/>
    </row>
    <row r="26" spans="2:14">
      <c r="B26" s="212">
        <v>8</v>
      </c>
      <c r="C26" s="212">
        <f t="shared" si="0"/>
        <v>0</v>
      </c>
      <c r="D26" s="212">
        <f t="shared" si="1"/>
        <v>0</v>
      </c>
      <c r="E26" s="212">
        <f t="shared" si="2"/>
        <v>0</v>
      </c>
      <c r="F26" s="212">
        <f t="shared" si="3"/>
        <v>0</v>
      </c>
      <c r="G26" s="212"/>
      <c r="H26" s="212"/>
      <c r="I26" s="212"/>
      <c r="J26" s="212"/>
      <c r="K26" s="212"/>
      <c r="L26" s="212"/>
      <c r="M26" s="212"/>
      <c r="N26" s="212"/>
    </row>
    <row r="27" spans="2:14">
      <c r="B27" s="212">
        <v>9</v>
      </c>
      <c r="C27" s="212">
        <f t="shared" si="0"/>
        <v>0</v>
      </c>
      <c r="D27" s="212">
        <f t="shared" si="1"/>
        <v>0</v>
      </c>
      <c r="E27" s="212">
        <f t="shared" si="2"/>
        <v>0</v>
      </c>
      <c r="F27" s="212">
        <f t="shared" si="3"/>
        <v>0</v>
      </c>
      <c r="G27" s="212"/>
      <c r="H27" s="212"/>
      <c r="I27" s="212"/>
      <c r="J27" s="212"/>
      <c r="K27" s="212"/>
      <c r="L27" s="212"/>
      <c r="M27" s="212"/>
      <c r="N27" s="212"/>
    </row>
    <row r="28" spans="2:14">
      <c r="B28" s="212">
        <v>10</v>
      </c>
      <c r="C28" s="212">
        <f t="shared" si="0"/>
        <v>0</v>
      </c>
      <c r="D28" s="212">
        <f t="shared" si="1"/>
        <v>0</v>
      </c>
      <c r="E28" s="212">
        <f t="shared" si="2"/>
        <v>0</v>
      </c>
      <c r="F28" s="212">
        <f t="shared" si="3"/>
        <v>0</v>
      </c>
      <c r="G28" s="212"/>
      <c r="H28" s="212"/>
      <c r="I28" s="212"/>
      <c r="J28" s="212"/>
      <c r="K28" s="212"/>
      <c r="L28" s="212"/>
      <c r="M28" s="212"/>
      <c r="N28" s="212"/>
    </row>
    <row r="29" spans="2:14">
      <c r="B29" s="212">
        <v>11</v>
      </c>
      <c r="C29" s="212">
        <f t="shared" si="0"/>
        <v>0</v>
      </c>
      <c r="D29" s="212">
        <f t="shared" si="1"/>
        <v>0</v>
      </c>
      <c r="E29" s="212">
        <f t="shared" si="2"/>
        <v>0</v>
      </c>
      <c r="F29" s="212">
        <f t="shared" si="3"/>
        <v>0</v>
      </c>
      <c r="G29" s="212"/>
      <c r="H29" s="212"/>
      <c r="I29" s="212"/>
      <c r="J29" s="212"/>
      <c r="K29" s="212"/>
      <c r="L29" s="212"/>
      <c r="M29" s="212"/>
      <c r="N29" s="212"/>
    </row>
    <row r="30" spans="2:14">
      <c r="B30" s="212">
        <v>12</v>
      </c>
      <c r="C30" s="212">
        <f t="shared" si="0"/>
        <v>0</v>
      </c>
      <c r="D30" s="212">
        <f t="shared" si="1"/>
        <v>0</v>
      </c>
      <c r="E30" s="212">
        <f t="shared" si="2"/>
        <v>0</v>
      </c>
      <c r="F30" s="212">
        <f t="shared" si="3"/>
        <v>0</v>
      </c>
      <c r="G30" s="212"/>
      <c r="H30" s="212"/>
      <c r="I30" s="212"/>
      <c r="J30" s="212"/>
      <c r="K30" s="212"/>
      <c r="L30" s="212"/>
      <c r="M30" s="212"/>
      <c r="N30" s="212"/>
    </row>
    <row r="31" spans="2:14">
      <c r="B31" s="212">
        <v>13</v>
      </c>
      <c r="C31" s="212">
        <f t="shared" si="0"/>
        <v>0</v>
      </c>
      <c r="D31" s="212">
        <f t="shared" si="1"/>
        <v>0</v>
      </c>
      <c r="E31" s="212">
        <f t="shared" si="2"/>
        <v>0</v>
      </c>
      <c r="F31" s="212">
        <f t="shared" si="3"/>
        <v>0</v>
      </c>
      <c r="G31" s="212"/>
      <c r="H31" s="212"/>
      <c r="I31" s="212"/>
      <c r="J31" s="212"/>
      <c r="K31" s="212"/>
      <c r="L31" s="212"/>
      <c r="M31" s="212"/>
      <c r="N31" s="212"/>
    </row>
    <row r="32" spans="2:14">
      <c r="B32" s="212">
        <v>14</v>
      </c>
      <c r="C32" s="212">
        <f t="shared" si="0"/>
        <v>0</v>
      </c>
      <c r="D32" s="212">
        <f t="shared" si="1"/>
        <v>0</v>
      </c>
      <c r="E32" s="212">
        <f t="shared" si="2"/>
        <v>0</v>
      </c>
      <c r="F32" s="212">
        <f t="shared" si="3"/>
        <v>0</v>
      </c>
      <c r="G32" s="212"/>
      <c r="H32" s="212"/>
      <c r="I32" s="212"/>
      <c r="J32" s="212"/>
      <c r="K32" s="212"/>
      <c r="L32" s="212"/>
      <c r="M32" s="212"/>
      <c r="N32" s="212"/>
    </row>
    <row r="33" spans="2:14">
      <c r="B33" s="212">
        <v>15</v>
      </c>
      <c r="C33" s="212">
        <f t="shared" si="0"/>
        <v>0</v>
      </c>
      <c r="D33" s="212">
        <f t="shared" si="1"/>
        <v>0</v>
      </c>
      <c r="E33" s="212">
        <f t="shared" si="2"/>
        <v>0</v>
      </c>
      <c r="F33" s="212">
        <f t="shared" si="3"/>
        <v>0</v>
      </c>
      <c r="G33" s="212"/>
      <c r="H33" s="212"/>
      <c r="I33" s="212"/>
      <c r="J33" s="212"/>
      <c r="K33" s="212"/>
      <c r="L33" s="212"/>
      <c r="M33" s="212"/>
      <c r="N33" s="212"/>
    </row>
    <row r="34" spans="2:14">
      <c r="B34" s="212">
        <v>16</v>
      </c>
      <c r="C34" s="212">
        <f t="shared" si="0"/>
        <v>0</v>
      </c>
      <c r="D34" s="212">
        <f t="shared" si="1"/>
        <v>0</v>
      </c>
      <c r="E34" s="212">
        <f t="shared" si="2"/>
        <v>0</v>
      </c>
      <c r="F34" s="212">
        <f t="shared" si="3"/>
        <v>0</v>
      </c>
      <c r="G34" s="212"/>
      <c r="H34" s="212"/>
      <c r="I34" s="212"/>
      <c r="J34" s="212"/>
      <c r="K34" s="212"/>
      <c r="L34" s="212"/>
      <c r="M34" s="212"/>
      <c r="N34" s="212"/>
    </row>
    <row r="35" spans="2:14">
      <c r="B35" s="212">
        <v>17</v>
      </c>
      <c r="C35" s="212">
        <f t="shared" si="0"/>
        <v>0</v>
      </c>
      <c r="D35" s="212">
        <f t="shared" si="1"/>
        <v>0</v>
      </c>
      <c r="E35" s="212">
        <f t="shared" si="2"/>
        <v>0</v>
      </c>
      <c r="F35" s="212">
        <f t="shared" si="3"/>
        <v>0</v>
      </c>
      <c r="G35" s="212"/>
      <c r="H35" s="212"/>
      <c r="I35" s="212"/>
      <c r="J35" s="212"/>
      <c r="K35" s="212"/>
      <c r="L35" s="212"/>
      <c r="M35" s="212"/>
      <c r="N35" s="212"/>
    </row>
    <row r="36" spans="2:14">
      <c r="B36" s="212">
        <v>18</v>
      </c>
      <c r="C36" s="212">
        <f t="shared" si="0"/>
        <v>0</v>
      </c>
      <c r="D36" s="212">
        <f t="shared" si="1"/>
        <v>0</v>
      </c>
      <c r="E36" s="212">
        <f t="shared" si="2"/>
        <v>0</v>
      </c>
      <c r="F36" s="212">
        <f t="shared" si="3"/>
        <v>0</v>
      </c>
      <c r="G36" s="212"/>
      <c r="H36" s="212"/>
      <c r="I36" s="212"/>
      <c r="J36" s="212"/>
      <c r="K36" s="212"/>
      <c r="L36" s="212"/>
      <c r="M36" s="212"/>
      <c r="N36" s="212"/>
    </row>
    <row r="37" spans="2:14">
      <c r="B37" s="212">
        <v>19</v>
      </c>
      <c r="C37" s="212">
        <f t="shared" si="0"/>
        <v>0</v>
      </c>
      <c r="D37" s="212">
        <f t="shared" si="1"/>
        <v>0</v>
      </c>
      <c r="E37" s="212">
        <f t="shared" si="2"/>
        <v>0</v>
      </c>
      <c r="F37" s="212">
        <f t="shared" si="3"/>
        <v>0</v>
      </c>
      <c r="G37" s="212"/>
      <c r="H37" s="212"/>
      <c r="I37" s="212"/>
      <c r="J37" s="212"/>
      <c r="K37" s="212"/>
      <c r="L37" s="212"/>
      <c r="M37" s="212"/>
      <c r="N37" s="212"/>
    </row>
    <row r="38" spans="2:14">
      <c r="B38" s="212">
        <v>20</v>
      </c>
      <c r="C38" s="212">
        <f t="shared" si="0"/>
        <v>0</v>
      </c>
      <c r="D38" s="212">
        <f t="shared" si="1"/>
        <v>0</v>
      </c>
      <c r="E38" s="212">
        <f t="shared" si="2"/>
        <v>0</v>
      </c>
      <c r="F38" s="212">
        <f t="shared" si="3"/>
        <v>0</v>
      </c>
      <c r="G38" s="212"/>
      <c r="H38" s="212"/>
      <c r="I38" s="212"/>
      <c r="J38" s="212"/>
      <c r="K38" s="212"/>
      <c r="L38" s="212"/>
      <c r="M38" s="212"/>
      <c r="N38" s="212"/>
    </row>
    <row r="39" spans="2:14">
      <c r="B39" s="212">
        <v>21</v>
      </c>
      <c r="C39" s="212">
        <f t="shared" si="0"/>
        <v>0</v>
      </c>
      <c r="D39" s="212">
        <f t="shared" si="1"/>
        <v>0</v>
      </c>
      <c r="E39" s="212">
        <f t="shared" si="2"/>
        <v>0</v>
      </c>
      <c r="F39" s="212">
        <f t="shared" si="3"/>
        <v>0</v>
      </c>
      <c r="G39" s="212"/>
      <c r="H39" s="212"/>
      <c r="I39" s="212"/>
      <c r="J39" s="212"/>
      <c r="K39" s="212"/>
      <c r="L39" s="212"/>
      <c r="M39" s="212"/>
      <c r="N39" s="212"/>
    </row>
    <row r="40" spans="2:14">
      <c r="B40" s="212">
        <v>22</v>
      </c>
      <c r="C40" s="212">
        <f t="shared" si="0"/>
        <v>0</v>
      </c>
      <c r="D40" s="212">
        <f t="shared" si="1"/>
        <v>0</v>
      </c>
      <c r="E40" s="212">
        <f t="shared" si="2"/>
        <v>0</v>
      </c>
      <c r="F40" s="212">
        <f t="shared" si="3"/>
        <v>0</v>
      </c>
      <c r="G40" s="212"/>
      <c r="H40" s="212"/>
      <c r="I40" s="212"/>
      <c r="J40" s="212"/>
      <c r="K40" s="212"/>
      <c r="L40" s="212"/>
      <c r="M40" s="212"/>
      <c r="N40" s="212"/>
    </row>
    <row r="41" spans="2:14">
      <c r="B41" s="212">
        <v>23</v>
      </c>
      <c r="C41" s="212">
        <f t="shared" si="0"/>
        <v>0</v>
      </c>
      <c r="D41" s="212">
        <f t="shared" si="1"/>
        <v>0</v>
      </c>
      <c r="E41" s="212">
        <f t="shared" si="2"/>
        <v>0</v>
      </c>
      <c r="F41" s="212">
        <f t="shared" si="3"/>
        <v>0</v>
      </c>
      <c r="G41" s="212"/>
      <c r="H41" s="212"/>
      <c r="I41" s="212"/>
      <c r="J41" s="212"/>
      <c r="K41" s="212"/>
      <c r="L41" s="212"/>
      <c r="M41" s="212"/>
      <c r="N41" s="212"/>
    </row>
    <row r="42" spans="2:14">
      <c r="B42" s="212">
        <v>24</v>
      </c>
      <c r="C42" s="212">
        <f t="shared" si="0"/>
        <v>0</v>
      </c>
      <c r="D42" s="212">
        <f t="shared" si="1"/>
        <v>0</v>
      </c>
      <c r="E42" s="212">
        <f t="shared" si="2"/>
        <v>0</v>
      </c>
      <c r="F42" s="212">
        <f t="shared" si="3"/>
        <v>0</v>
      </c>
      <c r="G42" s="212"/>
      <c r="H42" s="212"/>
      <c r="I42" s="212"/>
      <c r="J42" s="212"/>
      <c r="K42" s="212"/>
      <c r="L42" s="212"/>
      <c r="M42" s="212"/>
      <c r="N42" s="212"/>
    </row>
    <row r="43" spans="2:14">
      <c r="B43" s="212">
        <v>25</v>
      </c>
      <c r="C43" s="212">
        <f t="shared" si="0"/>
        <v>0</v>
      </c>
      <c r="D43" s="212">
        <f t="shared" si="1"/>
        <v>0</v>
      </c>
      <c r="E43" s="212">
        <f t="shared" si="2"/>
        <v>0</v>
      </c>
      <c r="F43" s="212">
        <f t="shared" si="3"/>
        <v>0</v>
      </c>
      <c r="G43" s="212"/>
      <c r="H43" s="212"/>
      <c r="I43" s="212"/>
      <c r="J43" s="212"/>
      <c r="K43" s="212"/>
      <c r="L43" s="212"/>
      <c r="M43" s="212"/>
      <c r="N43" s="212"/>
    </row>
    <row r="44" spans="2:14">
      <c r="B44" s="212">
        <v>26</v>
      </c>
      <c r="C44" s="212">
        <f t="shared" si="0"/>
        <v>0</v>
      </c>
      <c r="D44" s="212">
        <f t="shared" si="1"/>
        <v>0</v>
      </c>
      <c r="E44" s="212">
        <f t="shared" si="2"/>
        <v>0</v>
      </c>
      <c r="F44" s="212">
        <f t="shared" si="3"/>
        <v>0</v>
      </c>
      <c r="G44" s="212"/>
      <c r="H44" s="212"/>
      <c r="I44" s="212"/>
      <c r="J44" s="212"/>
      <c r="K44" s="212"/>
      <c r="L44" s="212"/>
      <c r="M44" s="212"/>
      <c r="N44" s="212"/>
    </row>
    <row r="45" spans="2:14">
      <c r="B45" s="212">
        <v>27</v>
      </c>
      <c r="C45" s="212">
        <f t="shared" si="0"/>
        <v>0</v>
      </c>
      <c r="D45" s="212">
        <f t="shared" si="1"/>
        <v>0</v>
      </c>
      <c r="E45" s="212">
        <f t="shared" si="2"/>
        <v>0</v>
      </c>
      <c r="F45" s="212">
        <f t="shared" si="3"/>
        <v>0</v>
      </c>
      <c r="G45" s="212"/>
      <c r="H45" s="212"/>
      <c r="I45" s="212"/>
      <c r="J45" s="212"/>
      <c r="K45" s="212"/>
      <c r="L45" s="212"/>
      <c r="M45" s="212"/>
      <c r="N45" s="212"/>
    </row>
    <row r="46" spans="2:14">
      <c r="B46" s="212">
        <v>28</v>
      </c>
      <c r="C46" s="212">
        <f t="shared" si="0"/>
        <v>0</v>
      </c>
      <c r="D46" s="212">
        <f t="shared" si="1"/>
        <v>0</v>
      </c>
      <c r="E46" s="212">
        <f t="shared" si="2"/>
        <v>0</v>
      </c>
      <c r="F46" s="212">
        <f t="shared" si="3"/>
        <v>0</v>
      </c>
      <c r="G46" s="212"/>
      <c r="H46" s="212"/>
      <c r="I46" s="212"/>
      <c r="J46" s="212"/>
      <c r="K46" s="212"/>
      <c r="L46" s="212"/>
      <c r="M46" s="212"/>
      <c r="N46" s="212"/>
    </row>
    <row r="47" spans="2:14">
      <c r="B47" s="212">
        <v>29</v>
      </c>
      <c r="C47" s="212">
        <f t="shared" si="0"/>
        <v>0</v>
      </c>
      <c r="D47" s="212">
        <f t="shared" si="1"/>
        <v>0</v>
      </c>
      <c r="E47" s="212">
        <f t="shared" si="2"/>
        <v>0</v>
      </c>
      <c r="F47" s="212">
        <f t="shared" si="3"/>
        <v>0</v>
      </c>
      <c r="G47" s="212"/>
      <c r="H47" s="212"/>
      <c r="I47" s="212"/>
      <c r="J47" s="212"/>
      <c r="K47" s="212"/>
      <c r="L47" s="212"/>
      <c r="M47" s="212"/>
      <c r="N47" s="212"/>
    </row>
    <row r="48" spans="2:14">
      <c r="B48" s="212">
        <v>30</v>
      </c>
      <c r="C48" s="212">
        <f t="shared" si="0"/>
        <v>0</v>
      </c>
      <c r="D48" s="212">
        <f t="shared" si="1"/>
        <v>0</v>
      </c>
      <c r="E48" s="212">
        <f t="shared" si="2"/>
        <v>0</v>
      </c>
      <c r="F48" s="212">
        <f t="shared" si="3"/>
        <v>0</v>
      </c>
      <c r="G48" s="212"/>
      <c r="H48" s="212"/>
      <c r="I48" s="212"/>
      <c r="J48" s="212"/>
      <c r="K48" s="212"/>
      <c r="L48" s="212"/>
      <c r="M48" s="212"/>
      <c r="N48" s="212"/>
    </row>
    <row r="49" spans="2:14">
      <c r="B49" s="212">
        <v>31</v>
      </c>
      <c r="C49" s="212">
        <f t="shared" si="0"/>
        <v>0</v>
      </c>
      <c r="D49" s="212">
        <f t="shared" si="1"/>
        <v>0</v>
      </c>
      <c r="E49" s="212">
        <f t="shared" si="2"/>
        <v>0</v>
      </c>
      <c r="F49" s="212">
        <f t="shared" si="3"/>
        <v>0</v>
      </c>
      <c r="G49" s="212"/>
      <c r="H49" s="212"/>
      <c r="I49" s="212"/>
      <c r="J49" s="212"/>
      <c r="K49" s="212"/>
      <c r="L49" s="212"/>
      <c r="M49" s="212"/>
      <c r="N49" s="212"/>
    </row>
    <row r="50" spans="2:14">
      <c r="B50" s="212">
        <v>32</v>
      </c>
      <c r="C50" s="212">
        <f t="shared" si="0"/>
        <v>0</v>
      </c>
      <c r="D50" s="212">
        <f t="shared" si="1"/>
        <v>0</v>
      </c>
      <c r="E50" s="212">
        <f t="shared" si="2"/>
        <v>0</v>
      </c>
      <c r="F50" s="212">
        <f t="shared" si="3"/>
        <v>0</v>
      </c>
      <c r="G50" s="212"/>
      <c r="H50" s="212"/>
      <c r="I50" s="212"/>
      <c r="J50" s="212"/>
      <c r="K50" s="212"/>
      <c r="L50" s="212"/>
      <c r="M50" s="212"/>
      <c r="N50" s="212"/>
    </row>
    <row r="51" spans="2:14">
      <c r="B51" s="212">
        <v>33</v>
      </c>
      <c r="C51" s="212">
        <f t="shared" si="0"/>
        <v>0</v>
      </c>
      <c r="D51" s="212">
        <f t="shared" si="1"/>
        <v>0</v>
      </c>
      <c r="E51" s="212">
        <f t="shared" si="2"/>
        <v>0</v>
      </c>
      <c r="F51" s="212">
        <f t="shared" si="3"/>
        <v>0</v>
      </c>
      <c r="G51" s="212"/>
      <c r="H51" s="212"/>
      <c r="I51" s="212"/>
      <c r="J51" s="212"/>
      <c r="K51" s="212"/>
      <c r="L51" s="212"/>
      <c r="M51" s="212"/>
      <c r="N51" s="212"/>
    </row>
    <row r="52" spans="2:14">
      <c r="B52" s="212">
        <v>34</v>
      </c>
      <c r="C52" s="212">
        <f t="shared" si="0"/>
        <v>0</v>
      </c>
      <c r="D52" s="212">
        <f t="shared" si="1"/>
        <v>0</v>
      </c>
      <c r="E52" s="212">
        <f t="shared" si="2"/>
        <v>0</v>
      </c>
      <c r="F52" s="212">
        <f t="shared" si="3"/>
        <v>0</v>
      </c>
      <c r="G52" s="212"/>
      <c r="H52" s="212"/>
      <c r="I52" s="212"/>
      <c r="J52" s="212"/>
      <c r="K52" s="212"/>
      <c r="L52" s="212"/>
      <c r="M52" s="212"/>
      <c r="N52" s="212"/>
    </row>
    <row r="53" spans="2:14">
      <c r="B53" s="212">
        <v>35</v>
      </c>
      <c r="C53" s="212">
        <f t="shared" si="0"/>
        <v>0</v>
      </c>
      <c r="D53" s="212">
        <f t="shared" si="1"/>
        <v>0</v>
      </c>
      <c r="E53" s="212">
        <f t="shared" si="2"/>
        <v>0</v>
      </c>
      <c r="F53" s="212">
        <f t="shared" si="3"/>
        <v>0</v>
      </c>
      <c r="G53" s="212"/>
      <c r="H53" s="212"/>
      <c r="I53" s="212"/>
      <c r="J53" s="212"/>
      <c r="K53" s="212"/>
      <c r="L53" s="212"/>
      <c r="M53" s="212"/>
      <c r="N53" s="212"/>
    </row>
    <row r="54" spans="2:14">
      <c r="B54" s="212">
        <v>36</v>
      </c>
      <c r="C54" s="212">
        <f t="shared" si="0"/>
        <v>0</v>
      </c>
      <c r="D54" s="212">
        <f t="shared" si="1"/>
        <v>0</v>
      </c>
      <c r="E54" s="212">
        <f t="shared" si="2"/>
        <v>0</v>
      </c>
      <c r="F54" s="212">
        <f t="shared" si="3"/>
        <v>0</v>
      </c>
      <c r="G54" s="212"/>
      <c r="H54" s="212"/>
      <c r="I54" s="212"/>
      <c r="J54" s="212"/>
      <c r="K54" s="212"/>
      <c r="L54" s="212"/>
      <c r="M54" s="212"/>
      <c r="N54" s="212"/>
    </row>
    <row r="55" spans="2:14">
      <c r="B55" s="212">
        <v>37</v>
      </c>
      <c r="C55" s="212">
        <f t="shared" si="0"/>
        <v>0</v>
      </c>
      <c r="D55" s="212">
        <f t="shared" si="1"/>
        <v>0</v>
      </c>
      <c r="E55" s="212">
        <f t="shared" si="2"/>
        <v>0</v>
      </c>
      <c r="F55" s="212">
        <f t="shared" si="3"/>
        <v>0</v>
      </c>
      <c r="G55" s="212"/>
      <c r="H55" s="212"/>
      <c r="I55" s="212"/>
      <c r="J55" s="212"/>
      <c r="K55" s="212"/>
      <c r="L55" s="212"/>
      <c r="M55" s="212"/>
      <c r="N55" s="212"/>
    </row>
    <row r="56" spans="2:14">
      <c r="B56" s="212">
        <v>38</v>
      </c>
      <c r="C56" s="212">
        <f t="shared" si="0"/>
        <v>0</v>
      </c>
      <c r="D56" s="212">
        <f t="shared" si="1"/>
        <v>0</v>
      </c>
      <c r="E56" s="212">
        <f t="shared" si="2"/>
        <v>0</v>
      </c>
      <c r="F56" s="212">
        <f t="shared" si="3"/>
        <v>0</v>
      </c>
      <c r="G56" s="212"/>
      <c r="H56" s="212"/>
      <c r="I56" s="212"/>
      <c r="J56" s="212"/>
      <c r="K56" s="212"/>
      <c r="L56" s="212"/>
      <c r="M56" s="212"/>
      <c r="N56" s="212"/>
    </row>
    <row r="57" spans="2:14">
      <c r="B57" s="212">
        <v>39</v>
      </c>
      <c r="C57" s="212">
        <f t="shared" si="0"/>
        <v>0</v>
      </c>
      <c r="D57" s="212">
        <f t="shared" si="1"/>
        <v>0</v>
      </c>
      <c r="E57" s="212">
        <f t="shared" si="2"/>
        <v>0</v>
      </c>
      <c r="F57" s="212">
        <f t="shared" si="3"/>
        <v>0</v>
      </c>
      <c r="G57" s="212"/>
      <c r="H57" s="212"/>
      <c r="I57" s="212"/>
      <c r="J57" s="212"/>
      <c r="K57" s="212"/>
      <c r="L57" s="212"/>
      <c r="M57" s="212"/>
      <c r="N57" s="212"/>
    </row>
    <row r="58" spans="2:14">
      <c r="B58" s="212">
        <v>40</v>
      </c>
      <c r="C58" s="212">
        <f t="shared" si="0"/>
        <v>0</v>
      </c>
      <c r="D58" s="212">
        <f t="shared" si="1"/>
        <v>0</v>
      </c>
      <c r="E58" s="212">
        <f t="shared" si="2"/>
        <v>0</v>
      </c>
      <c r="F58" s="212">
        <f t="shared" si="3"/>
        <v>0</v>
      </c>
      <c r="G58" s="212"/>
      <c r="H58" s="212"/>
      <c r="I58" s="212"/>
      <c r="J58" s="212"/>
      <c r="K58" s="212"/>
      <c r="L58" s="212"/>
      <c r="M58" s="212"/>
      <c r="N58" s="212"/>
    </row>
    <row r="59" spans="2:14">
      <c r="B59" s="212">
        <v>41</v>
      </c>
      <c r="C59" s="212">
        <f t="shared" si="0"/>
        <v>0</v>
      </c>
      <c r="D59" s="212">
        <f t="shared" si="1"/>
        <v>0</v>
      </c>
      <c r="E59" s="212">
        <f t="shared" si="2"/>
        <v>0</v>
      </c>
      <c r="F59" s="212">
        <f t="shared" si="3"/>
        <v>0</v>
      </c>
      <c r="G59" s="212"/>
      <c r="H59" s="212"/>
      <c r="I59" s="212"/>
      <c r="J59" s="212"/>
      <c r="K59" s="212"/>
      <c r="L59" s="212"/>
      <c r="M59" s="212"/>
      <c r="N59" s="212"/>
    </row>
    <row r="60" spans="2:14">
      <c r="B60" s="212">
        <v>42</v>
      </c>
      <c r="C60" s="212">
        <f t="shared" si="0"/>
        <v>0</v>
      </c>
      <c r="D60" s="212">
        <f t="shared" si="1"/>
        <v>0</v>
      </c>
      <c r="E60" s="212">
        <f t="shared" si="2"/>
        <v>0</v>
      </c>
      <c r="F60" s="212">
        <f t="shared" si="3"/>
        <v>0</v>
      </c>
      <c r="G60" s="212"/>
      <c r="H60" s="212"/>
      <c r="I60" s="212"/>
      <c r="J60" s="212"/>
      <c r="K60" s="212"/>
      <c r="L60" s="212"/>
      <c r="M60" s="212"/>
      <c r="N60" s="212"/>
    </row>
    <row r="61" spans="2:14">
      <c r="B61" s="212">
        <v>43</v>
      </c>
      <c r="C61" s="212">
        <f t="shared" si="0"/>
        <v>0</v>
      </c>
      <c r="D61" s="212">
        <f t="shared" si="1"/>
        <v>0</v>
      </c>
      <c r="E61" s="212">
        <f t="shared" si="2"/>
        <v>0</v>
      </c>
      <c r="F61" s="212">
        <f t="shared" si="3"/>
        <v>0</v>
      </c>
      <c r="G61" s="212"/>
      <c r="H61" s="212"/>
      <c r="I61" s="212"/>
      <c r="J61" s="212"/>
      <c r="K61" s="212"/>
      <c r="L61" s="212"/>
      <c r="M61" s="212"/>
      <c r="N61" s="212"/>
    </row>
    <row r="62" spans="2:14">
      <c r="B62" s="212">
        <v>44</v>
      </c>
      <c r="C62" s="212">
        <f t="shared" si="0"/>
        <v>0</v>
      </c>
      <c r="D62" s="212">
        <f t="shared" si="1"/>
        <v>0</v>
      </c>
      <c r="E62" s="212">
        <f t="shared" si="2"/>
        <v>0</v>
      </c>
      <c r="F62" s="212">
        <f t="shared" si="3"/>
        <v>0</v>
      </c>
      <c r="G62" s="212"/>
      <c r="H62" s="212"/>
      <c r="I62" s="212"/>
      <c r="J62" s="212"/>
      <c r="K62" s="212"/>
      <c r="L62" s="212"/>
      <c r="M62" s="212"/>
      <c r="N62" s="212"/>
    </row>
    <row r="63" spans="2:14">
      <c r="B63" s="212">
        <v>45</v>
      </c>
      <c r="C63" s="212">
        <f t="shared" si="0"/>
        <v>0</v>
      </c>
      <c r="D63" s="212">
        <f t="shared" si="1"/>
        <v>0</v>
      </c>
      <c r="E63" s="212">
        <f t="shared" si="2"/>
        <v>0</v>
      </c>
      <c r="F63" s="212">
        <f t="shared" si="3"/>
        <v>0</v>
      </c>
      <c r="G63" s="212"/>
      <c r="H63" s="212"/>
      <c r="I63" s="212"/>
      <c r="J63" s="212"/>
      <c r="K63" s="212"/>
      <c r="L63" s="212"/>
      <c r="M63" s="212"/>
      <c r="N63" s="212"/>
    </row>
    <row r="64" spans="2:14">
      <c r="B64" s="212">
        <v>46</v>
      </c>
      <c r="C64" s="212">
        <f t="shared" si="0"/>
        <v>0</v>
      </c>
      <c r="D64" s="212">
        <f t="shared" si="1"/>
        <v>0</v>
      </c>
      <c r="E64" s="212">
        <f t="shared" si="2"/>
        <v>0</v>
      </c>
      <c r="F64" s="212">
        <f t="shared" si="3"/>
        <v>0</v>
      </c>
      <c r="G64" s="212"/>
      <c r="H64" s="212"/>
      <c r="I64" s="212"/>
      <c r="J64" s="212"/>
      <c r="K64" s="212"/>
      <c r="L64" s="212"/>
      <c r="M64" s="212"/>
      <c r="N64" s="212"/>
    </row>
    <row r="65" spans="2:14">
      <c r="B65" s="212">
        <v>47</v>
      </c>
      <c r="C65" s="212">
        <f t="shared" si="0"/>
        <v>0</v>
      </c>
      <c r="D65" s="212">
        <f t="shared" si="1"/>
        <v>0</v>
      </c>
      <c r="E65" s="212">
        <f t="shared" si="2"/>
        <v>0</v>
      </c>
      <c r="F65" s="212">
        <f t="shared" si="3"/>
        <v>0</v>
      </c>
      <c r="G65" s="212"/>
      <c r="H65" s="212"/>
      <c r="I65" s="212"/>
      <c r="J65" s="212"/>
      <c r="K65" s="212"/>
      <c r="L65" s="212"/>
      <c r="M65" s="212"/>
      <c r="N65" s="212"/>
    </row>
    <row r="66" spans="2:14">
      <c r="B66" s="212">
        <v>48</v>
      </c>
      <c r="C66" s="212">
        <f t="shared" si="0"/>
        <v>0</v>
      </c>
      <c r="D66" s="212">
        <f t="shared" si="1"/>
        <v>0</v>
      </c>
      <c r="E66" s="212">
        <f t="shared" si="2"/>
        <v>0</v>
      </c>
      <c r="F66" s="212">
        <f t="shared" si="3"/>
        <v>0</v>
      </c>
      <c r="G66" s="212"/>
      <c r="H66" s="212"/>
      <c r="I66" s="212"/>
      <c r="J66" s="212"/>
      <c r="K66" s="212"/>
      <c r="L66" s="212"/>
      <c r="M66" s="212"/>
      <c r="N66" s="212"/>
    </row>
    <row r="67" spans="2:14">
      <c r="B67" s="212">
        <v>49</v>
      </c>
      <c r="C67" s="212">
        <f t="shared" si="0"/>
        <v>0</v>
      </c>
      <c r="D67" s="212">
        <f t="shared" si="1"/>
        <v>0</v>
      </c>
      <c r="E67" s="212">
        <f t="shared" si="2"/>
        <v>0</v>
      </c>
      <c r="F67" s="212">
        <f t="shared" si="3"/>
        <v>0</v>
      </c>
      <c r="G67" s="212"/>
      <c r="H67" s="212"/>
      <c r="I67" s="212"/>
      <c r="J67" s="212"/>
      <c r="K67" s="212"/>
      <c r="L67" s="212"/>
      <c r="M67" s="212"/>
      <c r="N67" s="212"/>
    </row>
    <row r="68" spans="2:14">
      <c r="B68" s="212">
        <v>50</v>
      </c>
      <c r="C68" s="212">
        <f t="shared" si="0"/>
        <v>0</v>
      </c>
      <c r="D68" s="212">
        <f t="shared" si="1"/>
        <v>0</v>
      </c>
      <c r="E68" s="212">
        <f t="shared" si="2"/>
        <v>0</v>
      </c>
      <c r="F68" s="212">
        <f t="shared" si="3"/>
        <v>0</v>
      </c>
      <c r="G68" s="212"/>
      <c r="H68" s="212"/>
      <c r="I68" s="212"/>
      <c r="J68" s="212"/>
      <c r="K68" s="212"/>
      <c r="L68" s="212"/>
      <c r="M68" s="212"/>
      <c r="N68" s="212"/>
    </row>
    <row r="69" spans="2:14">
      <c r="B69" s="212">
        <v>51</v>
      </c>
      <c r="C69" s="212">
        <f t="shared" si="0"/>
        <v>0</v>
      </c>
      <c r="D69" s="212">
        <f t="shared" si="1"/>
        <v>0</v>
      </c>
      <c r="E69" s="212">
        <f t="shared" si="2"/>
        <v>0</v>
      </c>
      <c r="F69" s="212">
        <f t="shared" si="3"/>
        <v>0</v>
      </c>
      <c r="G69" s="212"/>
      <c r="H69" s="212"/>
      <c r="I69" s="212"/>
      <c r="J69" s="212"/>
      <c r="K69" s="212"/>
      <c r="L69" s="212"/>
      <c r="M69" s="212"/>
      <c r="N69" s="212"/>
    </row>
    <row r="70" spans="2:14">
      <c r="B70" s="212">
        <v>52</v>
      </c>
      <c r="C70" s="212">
        <f t="shared" si="0"/>
        <v>0</v>
      </c>
      <c r="D70" s="212">
        <f t="shared" si="1"/>
        <v>0</v>
      </c>
      <c r="E70" s="212">
        <f t="shared" si="2"/>
        <v>0</v>
      </c>
      <c r="F70" s="212">
        <f t="shared" si="3"/>
        <v>0</v>
      </c>
      <c r="G70" s="212"/>
      <c r="H70" s="212"/>
      <c r="I70" s="212"/>
      <c r="J70" s="212"/>
      <c r="K70" s="212"/>
      <c r="L70" s="212"/>
      <c r="M70" s="212"/>
      <c r="N70" s="212"/>
    </row>
    <row r="71" spans="2:14">
      <c r="B71" s="212">
        <v>53</v>
      </c>
      <c r="C71" s="212">
        <f t="shared" si="0"/>
        <v>0</v>
      </c>
      <c r="D71" s="212">
        <f t="shared" si="1"/>
        <v>0</v>
      </c>
      <c r="E71" s="212">
        <f t="shared" si="2"/>
        <v>0</v>
      </c>
      <c r="F71" s="212">
        <f t="shared" si="3"/>
        <v>0</v>
      </c>
      <c r="G71" s="212"/>
      <c r="H71" s="212"/>
      <c r="I71" s="212"/>
      <c r="J71" s="212"/>
      <c r="K71" s="212"/>
      <c r="L71" s="212"/>
      <c r="M71" s="212"/>
      <c r="N71" s="212"/>
    </row>
    <row r="72" spans="2:14">
      <c r="B72" s="212">
        <v>54</v>
      </c>
      <c r="C72" s="212">
        <f t="shared" si="0"/>
        <v>0</v>
      </c>
      <c r="D72" s="212">
        <f t="shared" si="1"/>
        <v>0</v>
      </c>
      <c r="E72" s="212">
        <f t="shared" si="2"/>
        <v>0</v>
      </c>
      <c r="F72" s="212">
        <f t="shared" si="3"/>
        <v>0</v>
      </c>
      <c r="G72" s="212"/>
      <c r="H72" s="212"/>
      <c r="I72" s="212"/>
      <c r="J72" s="212"/>
      <c r="K72" s="212"/>
      <c r="L72" s="212"/>
      <c r="M72" s="212"/>
      <c r="N72" s="212"/>
    </row>
    <row r="73" spans="2:14">
      <c r="B73" s="212">
        <v>55</v>
      </c>
      <c r="C73" s="212">
        <f t="shared" si="0"/>
        <v>0</v>
      </c>
      <c r="D73" s="212">
        <f t="shared" si="1"/>
        <v>0</v>
      </c>
      <c r="E73" s="212">
        <f t="shared" si="2"/>
        <v>0</v>
      </c>
      <c r="F73" s="212">
        <f t="shared" si="3"/>
        <v>0</v>
      </c>
      <c r="G73" s="212"/>
      <c r="H73" s="212"/>
      <c r="I73" s="212"/>
      <c r="J73" s="212"/>
      <c r="K73" s="212"/>
      <c r="L73" s="212"/>
      <c r="M73" s="212"/>
      <c r="N73" s="212"/>
    </row>
    <row r="74" spans="2:14">
      <c r="B74" s="212">
        <v>56</v>
      </c>
      <c r="C74" s="212">
        <f t="shared" si="0"/>
        <v>0</v>
      </c>
      <c r="D74" s="212">
        <f t="shared" si="1"/>
        <v>0</v>
      </c>
      <c r="E74" s="212">
        <f t="shared" si="2"/>
        <v>0</v>
      </c>
      <c r="F74" s="212">
        <f t="shared" si="3"/>
        <v>0</v>
      </c>
      <c r="G74" s="212"/>
      <c r="H74" s="212"/>
      <c r="I74" s="212"/>
      <c r="J74" s="212"/>
      <c r="K74" s="212"/>
      <c r="L74" s="212"/>
      <c r="M74" s="212"/>
      <c r="N74" s="212"/>
    </row>
    <row r="75" spans="2:14">
      <c r="B75" s="212">
        <v>57</v>
      </c>
      <c r="C75" s="212">
        <f t="shared" si="0"/>
        <v>0</v>
      </c>
      <c r="D75" s="212">
        <f t="shared" si="1"/>
        <v>0</v>
      </c>
      <c r="E75" s="212">
        <f t="shared" si="2"/>
        <v>0</v>
      </c>
      <c r="F75" s="212">
        <f t="shared" si="3"/>
        <v>0</v>
      </c>
      <c r="G75" s="212"/>
      <c r="H75" s="212"/>
      <c r="I75" s="212"/>
      <c r="J75" s="212"/>
      <c r="K75" s="212"/>
      <c r="L75" s="212"/>
      <c r="M75" s="212"/>
      <c r="N75" s="212"/>
    </row>
    <row r="76" spans="2:14">
      <c r="B76" s="212">
        <v>58</v>
      </c>
      <c r="C76" s="212">
        <f t="shared" si="0"/>
        <v>0</v>
      </c>
      <c r="D76" s="212">
        <f t="shared" si="1"/>
        <v>0</v>
      </c>
      <c r="E76" s="212">
        <f t="shared" si="2"/>
        <v>0</v>
      </c>
      <c r="F76" s="212">
        <f t="shared" si="3"/>
        <v>0</v>
      </c>
      <c r="G76" s="212"/>
      <c r="H76" s="212"/>
      <c r="I76" s="212"/>
      <c r="J76" s="212"/>
      <c r="K76" s="212"/>
      <c r="L76" s="212"/>
      <c r="M76" s="212"/>
      <c r="N76" s="212"/>
    </row>
    <row r="77" spans="2:14">
      <c r="B77" s="212">
        <v>59</v>
      </c>
      <c r="C77" s="212">
        <f t="shared" si="0"/>
        <v>0</v>
      </c>
      <c r="D77" s="212">
        <f t="shared" si="1"/>
        <v>0</v>
      </c>
      <c r="E77" s="212">
        <f t="shared" si="2"/>
        <v>0</v>
      </c>
      <c r="F77" s="212">
        <f t="shared" si="3"/>
        <v>0</v>
      </c>
      <c r="G77" s="212"/>
      <c r="H77" s="212"/>
      <c r="I77" s="212"/>
      <c r="J77" s="212"/>
      <c r="K77" s="212"/>
      <c r="L77" s="212"/>
      <c r="M77" s="212"/>
      <c r="N77" s="212"/>
    </row>
    <row r="78" spans="2:14">
      <c r="B78" s="212">
        <v>60</v>
      </c>
      <c r="C78" s="212">
        <f t="shared" si="0"/>
        <v>0</v>
      </c>
      <c r="D78" s="212">
        <f t="shared" si="1"/>
        <v>0</v>
      </c>
      <c r="E78" s="212">
        <f t="shared" si="2"/>
        <v>0</v>
      </c>
      <c r="F78" s="212">
        <f t="shared" si="3"/>
        <v>0</v>
      </c>
      <c r="G78" s="212"/>
      <c r="H78" s="212"/>
      <c r="I78" s="212"/>
      <c r="J78" s="212"/>
      <c r="K78" s="212"/>
      <c r="L78" s="212"/>
      <c r="M78" s="212"/>
      <c r="N78" s="212"/>
    </row>
    <row r="79" spans="2:14">
      <c r="B79" s="212">
        <v>61</v>
      </c>
      <c r="C79" s="212">
        <f t="shared" si="0"/>
        <v>0</v>
      </c>
      <c r="D79" s="212">
        <f t="shared" si="1"/>
        <v>0</v>
      </c>
      <c r="E79" s="212">
        <f t="shared" si="2"/>
        <v>0</v>
      </c>
      <c r="F79" s="212">
        <f t="shared" si="3"/>
        <v>0</v>
      </c>
      <c r="G79" s="212"/>
      <c r="H79" s="212"/>
      <c r="I79" s="212"/>
      <c r="J79" s="212"/>
      <c r="K79" s="212"/>
      <c r="L79" s="212"/>
      <c r="M79" s="212"/>
      <c r="N79" s="212"/>
    </row>
    <row r="80" spans="2:14">
      <c r="B80" s="212">
        <v>62</v>
      </c>
      <c r="C80" s="212">
        <f t="shared" si="0"/>
        <v>0</v>
      </c>
      <c r="D80" s="212">
        <f t="shared" si="1"/>
        <v>0</v>
      </c>
      <c r="E80" s="212">
        <f t="shared" si="2"/>
        <v>0</v>
      </c>
      <c r="F80" s="212">
        <f t="shared" si="3"/>
        <v>0</v>
      </c>
      <c r="G80" s="212"/>
      <c r="H80" s="212"/>
      <c r="I80" s="212"/>
      <c r="J80" s="212"/>
      <c r="K80" s="212"/>
      <c r="L80" s="212"/>
      <c r="M80" s="212"/>
      <c r="N80" s="212"/>
    </row>
    <row r="81" spans="2:14">
      <c r="B81" s="212">
        <v>63</v>
      </c>
      <c r="C81" s="212">
        <f t="shared" si="0"/>
        <v>0</v>
      </c>
      <c r="D81" s="212">
        <f t="shared" si="1"/>
        <v>0</v>
      </c>
      <c r="E81" s="212">
        <f t="shared" si="2"/>
        <v>0</v>
      </c>
      <c r="F81" s="212">
        <f t="shared" si="3"/>
        <v>0</v>
      </c>
      <c r="G81" s="212"/>
      <c r="H81" s="212"/>
      <c r="I81" s="212"/>
      <c r="J81" s="212"/>
      <c r="K81" s="212"/>
      <c r="L81" s="212"/>
      <c r="M81" s="212"/>
      <c r="N81" s="212"/>
    </row>
    <row r="82" spans="2:14">
      <c r="B82" s="212">
        <v>64</v>
      </c>
      <c r="C82" s="212">
        <f t="shared" si="0"/>
        <v>0</v>
      </c>
      <c r="D82" s="212">
        <f t="shared" si="1"/>
        <v>0</v>
      </c>
      <c r="E82" s="212">
        <f t="shared" si="2"/>
        <v>0</v>
      </c>
      <c r="F82" s="212">
        <f t="shared" si="3"/>
        <v>0</v>
      </c>
      <c r="G82" s="212"/>
      <c r="H82" s="212"/>
      <c r="I82" s="212"/>
      <c r="J82" s="212"/>
      <c r="K82" s="212"/>
      <c r="L82" s="212"/>
      <c r="M82" s="212"/>
      <c r="N82" s="212"/>
    </row>
    <row r="83" spans="2:14">
      <c r="B83" s="212">
        <v>65</v>
      </c>
      <c r="C83" s="212">
        <f t="shared" ref="C83:C146" si="4" xml:space="preserve"> IF(AND($B83 &gt;= C$17,$B83 &lt;= $D$12),C$15,0)</f>
        <v>0</v>
      </c>
      <c r="D83" s="212">
        <f t="shared" ref="D83:D146" si="5" xml:space="preserve"> IF(AND($B83 &gt;= $D$12,$B83 &lt;= D$17),D$15,0)</f>
        <v>0</v>
      </c>
      <c r="E83" s="212">
        <f t="shared" ref="E83:E146" si="6" xml:space="preserve"> IF(AND($B83 &gt;= E$17,$B83 &lt;= $D$12),-E$15,0)</f>
        <v>0</v>
      </c>
      <c r="F83" s="212">
        <f t="shared" ref="F83:F146" si="7" xml:space="preserve"> IF(AND($B83 &gt;= $D$12,$B83 &lt;= F$17),-F$15,0)</f>
        <v>0</v>
      </c>
      <c r="G83" s="212"/>
      <c r="H83" s="212"/>
      <c r="I83" s="212"/>
      <c r="J83" s="212"/>
      <c r="K83" s="212"/>
      <c r="L83" s="212"/>
      <c r="M83" s="212"/>
      <c r="N83" s="212"/>
    </row>
    <row r="84" spans="2:14">
      <c r="B84" s="212">
        <v>66</v>
      </c>
      <c r="C84" s="212">
        <f t="shared" si="4"/>
        <v>0</v>
      </c>
      <c r="D84" s="212">
        <f t="shared" si="5"/>
        <v>0</v>
      </c>
      <c r="E84" s="212">
        <f t="shared" si="6"/>
        <v>0</v>
      </c>
      <c r="F84" s="212">
        <f t="shared" si="7"/>
        <v>0</v>
      </c>
      <c r="G84" s="212"/>
      <c r="H84" s="212"/>
      <c r="I84" s="212"/>
      <c r="J84" s="212"/>
      <c r="K84" s="212"/>
      <c r="L84" s="212"/>
      <c r="M84" s="212"/>
      <c r="N84" s="212"/>
    </row>
    <row r="85" spans="2:14">
      <c r="B85" s="212">
        <v>67</v>
      </c>
      <c r="C85" s="212">
        <f t="shared" si="4"/>
        <v>0</v>
      </c>
      <c r="D85" s="212">
        <f t="shared" si="5"/>
        <v>0</v>
      </c>
      <c r="E85" s="212">
        <f t="shared" si="6"/>
        <v>0</v>
      </c>
      <c r="F85" s="212">
        <f t="shared" si="7"/>
        <v>0</v>
      </c>
      <c r="G85" s="212"/>
      <c r="H85" s="212"/>
      <c r="I85" s="212"/>
      <c r="J85" s="212"/>
      <c r="K85" s="212"/>
      <c r="L85" s="212"/>
      <c r="M85" s="212"/>
      <c r="N85" s="212"/>
    </row>
    <row r="86" spans="2:14">
      <c r="B86" s="212">
        <v>68</v>
      </c>
      <c r="C86" s="212">
        <f t="shared" si="4"/>
        <v>0</v>
      </c>
      <c r="D86" s="212">
        <f t="shared" si="5"/>
        <v>0</v>
      </c>
      <c r="E86" s="212">
        <f t="shared" si="6"/>
        <v>0</v>
      </c>
      <c r="F86" s="212">
        <f t="shared" si="7"/>
        <v>0</v>
      </c>
      <c r="G86" s="212"/>
      <c r="H86" s="212"/>
      <c r="I86" s="212"/>
      <c r="J86" s="212"/>
      <c r="K86" s="212"/>
      <c r="L86" s="212"/>
      <c r="M86" s="212"/>
      <c r="N86" s="212"/>
    </row>
    <row r="87" spans="2:14">
      <c r="B87" s="212">
        <v>69</v>
      </c>
      <c r="C87" s="212">
        <f t="shared" si="4"/>
        <v>0</v>
      </c>
      <c r="D87" s="212">
        <f t="shared" si="5"/>
        <v>0</v>
      </c>
      <c r="E87" s="212">
        <f t="shared" si="6"/>
        <v>0</v>
      </c>
      <c r="F87" s="212">
        <f t="shared" si="7"/>
        <v>0</v>
      </c>
      <c r="G87" s="212"/>
      <c r="H87" s="212"/>
      <c r="I87" s="212"/>
      <c r="J87" s="212"/>
      <c r="K87" s="212"/>
      <c r="L87" s="212"/>
      <c r="M87" s="212"/>
      <c r="N87" s="212"/>
    </row>
    <row r="88" spans="2:14">
      <c r="B88" s="212">
        <v>70</v>
      </c>
      <c r="C88" s="212">
        <f t="shared" si="4"/>
        <v>0</v>
      </c>
      <c r="D88" s="212">
        <f t="shared" si="5"/>
        <v>0</v>
      </c>
      <c r="E88" s="212">
        <f t="shared" si="6"/>
        <v>0</v>
      </c>
      <c r="F88" s="212">
        <f t="shared" si="7"/>
        <v>0</v>
      </c>
      <c r="G88" s="212"/>
      <c r="H88" s="212"/>
      <c r="I88" s="212"/>
      <c r="J88" s="212"/>
      <c r="K88" s="212"/>
      <c r="L88" s="212"/>
      <c r="M88" s="212"/>
      <c r="N88" s="212"/>
    </row>
    <row r="89" spans="2:14">
      <c r="B89" s="212">
        <v>71</v>
      </c>
      <c r="C89" s="212">
        <f t="shared" si="4"/>
        <v>0</v>
      </c>
      <c r="D89" s="212">
        <f t="shared" si="5"/>
        <v>0</v>
      </c>
      <c r="E89" s="212">
        <f t="shared" si="6"/>
        <v>0</v>
      </c>
      <c r="F89" s="212">
        <f t="shared" si="7"/>
        <v>0</v>
      </c>
      <c r="G89" s="212"/>
      <c r="H89" s="212"/>
      <c r="I89" s="212"/>
      <c r="J89" s="212"/>
      <c r="K89" s="212"/>
      <c r="L89" s="212"/>
      <c r="M89" s="212"/>
      <c r="N89" s="212"/>
    </row>
    <row r="90" spans="2:14">
      <c r="B90" s="212">
        <v>72</v>
      </c>
      <c r="C90" s="212">
        <f t="shared" si="4"/>
        <v>0</v>
      </c>
      <c r="D90" s="212">
        <f t="shared" si="5"/>
        <v>0</v>
      </c>
      <c r="E90" s="212">
        <f t="shared" si="6"/>
        <v>0</v>
      </c>
      <c r="F90" s="212">
        <f t="shared" si="7"/>
        <v>0</v>
      </c>
      <c r="G90" s="212"/>
      <c r="H90" s="212"/>
      <c r="I90" s="212"/>
      <c r="J90" s="212"/>
      <c r="K90" s="212"/>
      <c r="L90" s="212"/>
      <c r="M90" s="212"/>
      <c r="N90" s="212"/>
    </row>
    <row r="91" spans="2:14">
      <c r="B91" s="212">
        <v>73</v>
      </c>
      <c r="C91" s="212">
        <f t="shared" si="4"/>
        <v>0</v>
      </c>
      <c r="D91" s="212">
        <f t="shared" si="5"/>
        <v>0</v>
      </c>
      <c r="E91" s="212">
        <f t="shared" si="6"/>
        <v>0</v>
      </c>
      <c r="F91" s="212">
        <f t="shared" si="7"/>
        <v>0</v>
      </c>
      <c r="G91" s="212"/>
      <c r="H91" s="212"/>
      <c r="I91" s="212"/>
      <c r="J91" s="212"/>
      <c r="K91" s="212"/>
      <c r="L91" s="212"/>
      <c r="M91" s="212"/>
      <c r="N91" s="212"/>
    </row>
    <row r="92" spans="2:14">
      <c r="B92" s="212">
        <v>74</v>
      </c>
      <c r="C92" s="212">
        <f t="shared" si="4"/>
        <v>0</v>
      </c>
      <c r="D92" s="212">
        <f t="shared" si="5"/>
        <v>0</v>
      </c>
      <c r="E92" s="212">
        <f t="shared" si="6"/>
        <v>0</v>
      </c>
      <c r="F92" s="212">
        <f t="shared" si="7"/>
        <v>0</v>
      </c>
      <c r="G92" s="212"/>
      <c r="H92" s="212"/>
      <c r="I92" s="212"/>
      <c r="J92" s="212"/>
      <c r="K92" s="212"/>
      <c r="L92" s="212"/>
      <c r="M92" s="212"/>
      <c r="N92" s="212"/>
    </row>
    <row r="93" spans="2:14">
      <c r="B93" s="212">
        <v>75</v>
      </c>
      <c r="C93" s="212">
        <f t="shared" si="4"/>
        <v>0</v>
      </c>
      <c r="D93" s="212">
        <f t="shared" si="5"/>
        <v>0</v>
      </c>
      <c r="E93" s="212">
        <f t="shared" si="6"/>
        <v>0</v>
      </c>
      <c r="F93" s="212">
        <f t="shared" si="7"/>
        <v>0</v>
      </c>
      <c r="G93" s="212"/>
      <c r="H93" s="212"/>
      <c r="I93" s="212"/>
      <c r="J93" s="212"/>
      <c r="K93" s="212"/>
      <c r="L93" s="212"/>
      <c r="M93" s="212"/>
      <c r="N93" s="212"/>
    </row>
    <row r="94" spans="2:14">
      <c r="B94" s="212">
        <v>76</v>
      </c>
      <c r="C94" s="212">
        <f t="shared" si="4"/>
        <v>0</v>
      </c>
      <c r="D94" s="212">
        <f t="shared" si="5"/>
        <v>0</v>
      </c>
      <c r="E94" s="212">
        <f t="shared" si="6"/>
        <v>0</v>
      </c>
      <c r="F94" s="212">
        <f t="shared" si="7"/>
        <v>0</v>
      </c>
      <c r="G94" s="212"/>
      <c r="H94" s="212"/>
      <c r="I94" s="212"/>
      <c r="J94" s="212"/>
      <c r="K94" s="212"/>
      <c r="L94" s="212"/>
      <c r="M94" s="212"/>
      <c r="N94" s="212"/>
    </row>
    <row r="95" spans="2:14">
      <c r="B95" s="212">
        <v>77</v>
      </c>
      <c r="C95" s="212">
        <f t="shared" si="4"/>
        <v>0</v>
      </c>
      <c r="D95" s="212">
        <f t="shared" si="5"/>
        <v>0</v>
      </c>
      <c r="E95" s="212">
        <f t="shared" si="6"/>
        <v>0</v>
      </c>
      <c r="F95" s="212">
        <f t="shared" si="7"/>
        <v>0</v>
      </c>
      <c r="G95" s="212"/>
      <c r="H95" s="212"/>
      <c r="I95" s="212"/>
      <c r="J95" s="212"/>
      <c r="K95" s="212"/>
      <c r="L95" s="212"/>
      <c r="M95" s="212"/>
      <c r="N95" s="212"/>
    </row>
    <row r="96" spans="2:14">
      <c r="B96" s="212">
        <v>78</v>
      </c>
      <c r="C96" s="212">
        <f t="shared" si="4"/>
        <v>0</v>
      </c>
      <c r="D96" s="212">
        <f t="shared" si="5"/>
        <v>0</v>
      </c>
      <c r="E96" s="212">
        <f t="shared" si="6"/>
        <v>0</v>
      </c>
      <c r="F96" s="212">
        <f t="shared" si="7"/>
        <v>0</v>
      </c>
      <c r="G96" s="212"/>
      <c r="H96" s="212"/>
      <c r="I96" s="212"/>
      <c r="J96" s="212"/>
      <c r="K96" s="212"/>
      <c r="L96" s="212"/>
      <c r="M96" s="212"/>
      <c r="N96" s="212"/>
    </row>
    <row r="97" spans="2:14">
      <c r="B97" s="212">
        <v>79</v>
      </c>
      <c r="C97" s="212">
        <f t="shared" si="4"/>
        <v>0</v>
      </c>
      <c r="D97" s="212">
        <f t="shared" si="5"/>
        <v>0</v>
      </c>
      <c r="E97" s="212">
        <f t="shared" si="6"/>
        <v>0</v>
      </c>
      <c r="F97" s="212">
        <f t="shared" si="7"/>
        <v>0</v>
      </c>
      <c r="G97" s="212"/>
      <c r="H97" s="212"/>
      <c r="I97" s="212"/>
      <c r="J97" s="212"/>
      <c r="K97" s="212"/>
      <c r="L97" s="212"/>
      <c r="M97" s="212"/>
      <c r="N97" s="212"/>
    </row>
    <row r="98" spans="2:14">
      <c r="B98" s="212">
        <v>80</v>
      </c>
      <c r="C98" s="212">
        <f t="shared" si="4"/>
        <v>0</v>
      </c>
      <c r="D98" s="212">
        <f t="shared" si="5"/>
        <v>0</v>
      </c>
      <c r="E98" s="212">
        <f t="shared" si="6"/>
        <v>0</v>
      </c>
      <c r="F98" s="212">
        <f t="shared" si="7"/>
        <v>0</v>
      </c>
      <c r="G98" s="212"/>
      <c r="H98" s="212"/>
      <c r="I98" s="212"/>
      <c r="J98" s="212"/>
      <c r="K98" s="212"/>
      <c r="L98" s="212"/>
      <c r="M98" s="212"/>
      <c r="N98" s="212"/>
    </row>
    <row r="99" spans="2:14">
      <c r="B99" s="212">
        <v>81</v>
      </c>
      <c r="C99" s="212">
        <f t="shared" si="4"/>
        <v>0</v>
      </c>
      <c r="D99" s="212">
        <f t="shared" si="5"/>
        <v>0</v>
      </c>
      <c r="E99" s="212">
        <f t="shared" si="6"/>
        <v>0</v>
      </c>
      <c r="F99" s="212">
        <f t="shared" si="7"/>
        <v>0</v>
      </c>
      <c r="G99" s="212"/>
      <c r="H99" s="212"/>
      <c r="I99" s="212"/>
      <c r="J99" s="212"/>
      <c r="K99" s="212"/>
      <c r="L99" s="212"/>
      <c r="M99" s="212"/>
      <c r="N99" s="212"/>
    </row>
    <row r="100" spans="2:14">
      <c r="B100" s="212">
        <v>82</v>
      </c>
      <c r="C100" s="212">
        <f t="shared" si="4"/>
        <v>0</v>
      </c>
      <c r="D100" s="212">
        <f t="shared" si="5"/>
        <v>0</v>
      </c>
      <c r="E100" s="212">
        <f t="shared" si="6"/>
        <v>0</v>
      </c>
      <c r="F100" s="212">
        <f t="shared" si="7"/>
        <v>0</v>
      </c>
      <c r="G100" s="212"/>
      <c r="H100" s="212"/>
      <c r="I100" s="212"/>
      <c r="J100" s="212"/>
      <c r="K100" s="212"/>
      <c r="L100" s="212"/>
      <c r="M100" s="212"/>
      <c r="N100" s="212"/>
    </row>
    <row r="101" spans="2:14">
      <c r="B101" s="212">
        <v>83</v>
      </c>
      <c r="C101" s="212">
        <f t="shared" si="4"/>
        <v>0</v>
      </c>
      <c r="D101" s="212">
        <f t="shared" si="5"/>
        <v>0</v>
      </c>
      <c r="E101" s="212">
        <f t="shared" si="6"/>
        <v>0</v>
      </c>
      <c r="F101" s="212">
        <f t="shared" si="7"/>
        <v>0</v>
      </c>
      <c r="G101" s="212"/>
      <c r="H101" s="212"/>
      <c r="I101" s="212"/>
      <c r="J101" s="212"/>
      <c r="K101" s="212"/>
      <c r="L101" s="212"/>
      <c r="M101" s="212"/>
      <c r="N101" s="212"/>
    </row>
    <row r="102" spans="2:14">
      <c r="B102" s="212">
        <v>84</v>
      </c>
      <c r="C102" s="212">
        <f t="shared" si="4"/>
        <v>0</v>
      </c>
      <c r="D102" s="212">
        <f t="shared" si="5"/>
        <v>0</v>
      </c>
      <c r="E102" s="212">
        <f t="shared" si="6"/>
        <v>0</v>
      </c>
      <c r="F102" s="212">
        <f t="shared" si="7"/>
        <v>0</v>
      </c>
      <c r="G102" s="212"/>
      <c r="H102" s="212"/>
      <c r="I102" s="212"/>
      <c r="J102" s="212"/>
      <c r="K102" s="212"/>
      <c r="L102" s="212"/>
      <c r="M102" s="212"/>
      <c r="N102" s="212"/>
    </row>
    <row r="103" spans="2:14">
      <c r="B103" s="212">
        <v>85</v>
      </c>
      <c r="C103" s="212">
        <f t="shared" si="4"/>
        <v>0</v>
      </c>
      <c r="D103" s="212">
        <f t="shared" si="5"/>
        <v>0</v>
      </c>
      <c r="E103" s="212">
        <f t="shared" si="6"/>
        <v>0</v>
      </c>
      <c r="F103" s="212">
        <f t="shared" si="7"/>
        <v>0</v>
      </c>
      <c r="G103" s="212"/>
      <c r="H103" s="212"/>
      <c r="I103" s="212"/>
      <c r="J103" s="212"/>
      <c r="K103" s="212"/>
      <c r="L103" s="212"/>
      <c r="M103" s="212"/>
      <c r="N103" s="212"/>
    </row>
    <row r="104" spans="2:14">
      <c r="B104" s="212">
        <v>86</v>
      </c>
      <c r="C104" s="212">
        <f t="shared" si="4"/>
        <v>0</v>
      </c>
      <c r="D104" s="212">
        <f t="shared" si="5"/>
        <v>0</v>
      </c>
      <c r="E104" s="212">
        <f t="shared" si="6"/>
        <v>0</v>
      </c>
      <c r="F104" s="212">
        <f t="shared" si="7"/>
        <v>0</v>
      </c>
      <c r="G104" s="212"/>
      <c r="H104" s="212"/>
      <c r="I104" s="212"/>
      <c r="J104" s="212"/>
      <c r="K104" s="212"/>
      <c r="L104" s="212"/>
      <c r="M104" s="212"/>
      <c r="N104" s="212"/>
    </row>
    <row r="105" spans="2:14">
      <c r="B105" s="212">
        <v>87</v>
      </c>
      <c r="C105" s="212">
        <f t="shared" si="4"/>
        <v>0</v>
      </c>
      <c r="D105" s="212">
        <f t="shared" si="5"/>
        <v>0</v>
      </c>
      <c r="E105" s="212">
        <f t="shared" si="6"/>
        <v>0</v>
      </c>
      <c r="F105" s="212">
        <f t="shared" si="7"/>
        <v>0</v>
      </c>
      <c r="G105" s="212"/>
      <c r="H105" s="212"/>
      <c r="I105" s="212"/>
      <c r="J105" s="212"/>
      <c r="K105" s="212"/>
      <c r="L105" s="212"/>
      <c r="M105" s="212"/>
      <c r="N105" s="212"/>
    </row>
    <row r="106" spans="2:14">
      <c r="B106" s="212">
        <v>88</v>
      </c>
      <c r="C106" s="212">
        <f t="shared" si="4"/>
        <v>0</v>
      </c>
      <c r="D106" s="212">
        <f t="shared" si="5"/>
        <v>0</v>
      </c>
      <c r="E106" s="212">
        <f t="shared" si="6"/>
        <v>0</v>
      </c>
      <c r="F106" s="212">
        <f t="shared" si="7"/>
        <v>0</v>
      </c>
      <c r="G106" s="212"/>
      <c r="H106" s="212"/>
      <c r="I106" s="212"/>
      <c r="J106" s="212"/>
      <c r="K106" s="212"/>
      <c r="L106" s="212"/>
      <c r="M106" s="212"/>
      <c r="N106" s="212"/>
    </row>
    <row r="107" spans="2:14">
      <c r="B107" s="212">
        <v>89</v>
      </c>
      <c r="C107" s="212">
        <f t="shared" si="4"/>
        <v>0</v>
      </c>
      <c r="D107" s="212">
        <f t="shared" si="5"/>
        <v>0</v>
      </c>
      <c r="E107" s="212">
        <f t="shared" si="6"/>
        <v>0</v>
      </c>
      <c r="F107" s="212">
        <f t="shared" si="7"/>
        <v>0</v>
      </c>
      <c r="G107" s="212"/>
      <c r="H107" s="212"/>
      <c r="I107" s="212"/>
      <c r="J107" s="212"/>
      <c r="K107" s="212"/>
      <c r="L107" s="212"/>
      <c r="M107" s="212"/>
      <c r="N107" s="212"/>
    </row>
    <row r="108" spans="2:14">
      <c r="B108" s="212">
        <v>90</v>
      </c>
      <c r="C108" s="212">
        <f t="shared" si="4"/>
        <v>0</v>
      </c>
      <c r="D108" s="212">
        <f t="shared" si="5"/>
        <v>0</v>
      </c>
      <c r="E108" s="212">
        <f t="shared" si="6"/>
        <v>0</v>
      </c>
      <c r="F108" s="212">
        <f t="shared" si="7"/>
        <v>0</v>
      </c>
      <c r="G108" s="212"/>
      <c r="H108" s="212"/>
      <c r="I108" s="212"/>
      <c r="J108" s="212"/>
      <c r="K108" s="212"/>
      <c r="L108" s="212"/>
      <c r="M108" s="212"/>
      <c r="N108" s="212"/>
    </row>
    <row r="109" spans="2:14">
      <c r="B109" s="212">
        <v>91</v>
      </c>
      <c r="C109" s="212">
        <f t="shared" si="4"/>
        <v>0</v>
      </c>
      <c r="D109" s="212">
        <f t="shared" si="5"/>
        <v>0</v>
      </c>
      <c r="E109" s="212">
        <f t="shared" si="6"/>
        <v>0</v>
      </c>
      <c r="F109" s="212">
        <f t="shared" si="7"/>
        <v>0</v>
      </c>
      <c r="G109" s="212"/>
      <c r="H109" s="212"/>
      <c r="I109" s="212"/>
      <c r="J109" s="212"/>
      <c r="K109" s="212"/>
      <c r="L109" s="212"/>
      <c r="M109" s="212"/>
      <c r="N109" s="212"/>
    </row>
    <row r="110" spans="2:14">
      <c r="B110" s="212">
        <v>92</v>
      </c>
      <c r="C110" s="212">
        <f t="shared" si="4"/>
        <v>0</v>
      </c>
      <c r="D110" s="212">
        <f t="shared" si="5"/>
        <v>0</v>
      </c>
      <c r="E110" s="212">
        <f t="shared" si="6"/>
        <v>0</v>
      </c>
      <c r="F110" s="212">
        <f t="shared" si="7"/>
        <v>0</v>
      </c>
      <c r="G110" s="212"/>
      <c r="H110" s="212"/>
      <c r="I110" s="212"/>
      <c r="J110" s="212"/>
      <c r="K110" s="212"/>
      <c r="L110" s="212"/>
      <c r="M110" s="212"/>
      <c r="N110" s="212"/>
    </row>
    <row r="111" spans="2:14">
      <c r="B111" s="212">
        <v>93</v>
      </c>
      <c r="C111" s="212">
        <f t="shared" si="4"/>
        <v>0</v>
      </c>
      <c r="D111" s="212">
        <f t="shared" si="5"/>
        <v>0</v>
      </c>
      <c r="E111" s="212">
        <f t="shared" si="6"/>
        <v>0</v>
      </c>
      <c r="F111" s="212">
        <f t="shared" si="7"/>
        <v>0</v>
      </c>
      <c r="G111" s="212"/>
      <c r="H111" s="212"/>
      <c r="I111" s="212"/>
      <c r="J111" s="212"/>
      <c r="K111" s="212"/>
      <c r="L111" s="212"/>
      <c r="M111" s="212"/>
      <c r="N111" s="212"/>
    </row>
    <row r="112" spans="2:14">
      <c r="B112" s="212">
        <v>94</v>
      </c>
      <c r="C112" s="212">
        <f t="shared" si="4"/>
        <v>0</v>
      </c>
      <c r="D112" s="212">
        <f t="shared" si="5"/>
        <v>0</v>
      </c>
      <c r="E112" s="212">
        <f t="shared" si="6"/>
        <v>0</v>
      </c>
      <c r="F112" s="212">
        <f t="shared" si="7"/>
        <v>0</v>
      </c>
      <c r="G112" s="212"/>
      <c r="H112" s="212"/>
      <c r="I112" s="212"/>
      <c r="J112" s="212"/>
      <c r="K112" s="212"/>
      <c r="L112" s="212"/>
      <c r="M112" s="212"/>
      <c r="N112" s="212"/>
    </row>
    <row r="113" spans="2:14">
      <c r="B113" s="212">
        <v>95</v>
      </c>
      <c r="C113" s="212">
        <f t="shared" si="4"/>
        <v>0</v>
      </c>
      <c r="D113" s="212">
        <f t="shared" si="5"/>
        <v>0</v>
      </c>
      <c r="E113" s="212">
        <f t="shared" si="6"/>
        <v>0</v>
      </c>
      <c r="F113" s="212">
        <f t="shared" si="7"/>
        <v>0</v>
      </c>
      <c r="G113" s="212"/>
      <c r="H113" s="212"/>
      <c r="I113" s="212"/>
      <c r="J113" s="212"/>
      <c r="K113" s="212"/>
      <c r="L113" s="212"/>
      <c r="M113" s="212"/>
      <c r="N113" s="212"/>
    </row>
    <row r="114" spans="2:14">
      <c r="B114" s="212">
        <v>96</v>
      </c>
      <c r="C114" s="212">
        <f t="shared" si="4"/>
        <v>0</v>
      </c>
      <c r="D114" s="212">
        <f t="shared" si="5"/>
        <v>0</v>
      </c>
      <c r="E114" s="212">
        <f t="shared" si="6"/>
        <v>0</v>
      </c>
      <c r="F114" s="212">
        <f t="shared" si="7"/>
        <v>0</v>
      </c>
      <c r="G114" s="212"/>
      <c r="H114" s="212"/>
      <c r="I114" s="212"/>
      <c r="J114" s="212"/>
      <c r="K114" s="212"/>
      <c r="L114" s="212"/>
      <c r="M114" s="212"/>
      <c r="N114" s="212"/>
    </row>
    <row r="115" spans="2:14">
      <c r="B115" s="212">
        <v>97</v>
      </c>
      <c r="C115" s="212">
        <f t="shared" si="4"/>
        <v>0</v>
      </c>
      <c r="D115" s="212">
        <f t="shared" si="5"/>
        <v>0</v>
      </c>
      <c r="E115" s="212">
        <f t="shared" si="6"/>
        <v>0</v>
      </c>
      <c r="F115" s="212">
        <f t="shared" si="7"/>
        <v>0</v>
      </c>
      <c r="G115" s="212"/>
      <c r="H115" s="212"/>
      <c r="I115" s="212"/>
      <c r="J115" s="212"/>
      <c r="K115" s="212"/>
      <c r="L115" s="212"/>
      <c r="M115" s="212"/>
      <c r="N115" s="212"/>
    </row>
    <row r="116" spans="2:14">
      <c r="B116" s="212">
        <v>98</v>
      </c>
      <c r="C116" s="212">
        <f t="shared" si="4"/>
        <v>0</v>
      </c>
      <c r="D116" s="212">
        <f t="shared" si="5"/>
        <v>0</v>
      </c>
      <c r="E116" s="212">
        <f t="shared" si="6"/>
        <v>0</v>
      </c>
      <c r="F116" s="212">
        <f t="shared" si="7"/>
        <v>0</v>
      </c>
      <c r="G116" s="212"/>
      <c r="H116" s="212"/>
      <c r="I116" s="212"/>
      <c r="J116" s="212"/>
      <c r="K116" s="212"/>
      <c r="L116" s="212"/>
      <c r="M116" s="212"/>
      <c r="N116" s="212"/>
    </row>
    <row r="117" spans="2:14">
      <c r="B117" s="212">
        <v>99</v>
      </c>
      <c r="C117" s="212">
        <f t="shared" si="4"/>
        <v>0</v>
      </c>
      <c r="D117" s="212">
        <f t="shared" si="5"/>
        <v>0</v>
      </c>
      <c r="E117" s="212">
        <f t="shared" si="6"/>
        <v>0</v>
      </c>
      <c r="F117" s="212">
        <f t="shared" si="7"/>
        <v>0</v>
      </c>
      <c r="G117" s="212"/>
      <c r="H117" s="212"/>
      <c r="I117" s="212"/>
      <c r="J117" s="212"/>
      <c r="K117" s="212"/>
      <c r="L117" s="212"/>
      <c r="M117" s="212"/>
      <c r="N117" s="212"/>
    </row>
    <row r="118" spans="2:14">
      <c r="B118" s="212">
        <v>100</v>
      </c>
      <c r="C118" s="212">
        <f t="shared" si="4"/>
        <v>0</v>
      </c>
      <c r="D118" s="212">
        <f t="shared" si="5"/>
        <v>0</v>
      </c>
      <c r="E118" s="212">
        <f t="shared" si="6"/>
        <v>0</v>
      </c>
      <c r="F118" s="212">
        <f t="shared" si="7"/>
        <v>0</v>
      </c>
      <c r="G118" s="212"/>
      <c r="H118" s="212"/>
      <c r="I118" s="212"/>
      <c r="J118" s="212"/>
      <c r="K118" s="212"/>
      <c r="L118" s="212"/>
      <c r="M118" s="212"/>
      <c r="N118" s="212"/>
    </row>
    <row r="119" spans="2:14">
      <c r="B119" s="212">
        <v>101</v>
      </c>
      <c r="C119" s="212">
        <f t="shared" si="4"/>
        <v>0</v>
      </c>
      <c r="D119" s="212">
        <f t="shared" si="5"/>
        <v>0</v>
      </c>
      <c r="E119" s="212">
        <f t="shared" si="6"/>
        <v>0</v>
      </c>
      <c r="F119" s="212">
        <f t="shared" si="7"/>
        <v>0</v>
      </c>
      <c r="G119" s="212"/>
      <c r="H119" s="212"/>
      <c r="I119" s="212"/>
      <c r="J119" s="212"/>
      <c r="K119" s="212"/>
      <c r="L119" s="212"/>
      <c r="M119" s="212"/>
      <c r="N119" s="212"/>
    </row>
    <row r="120" spans="2:14">
      <c r="B120" s="212">
        <v>102</v>
      </c>
      <c r="C120" s="212">
        <f t="shared" si="4"/>
        <v>0</v>
      </c>
      <c r="D120" s="212">
        <f t="shared" si="5"/>
        <v>0</v>
      </c>
      <c r="E120" s="212">
        <f t="shared" si="6"/>
        <v>0</v>
      </c>
      <c r="F120" s="212">
        <f t="shared" si="7"/>
        <v>0</v>
      </c>
      <c r="G120" s="212"/>
      <c r="H120" s="212"/>
      <c r="I120" s="212"/>
      <c r="J120" s="212"/>
      <c r="K120" s="212"/>
      <c r="L120" s="212"/>
      <c r="M120" s="212"/>
      <c r="N120" s="212"/>
    </row>
    <row r="121" spans="2:14">
      <c r="B121" s="212">
        <v>103</v>
      </c>
      <c r="C121" s="212">
        <f t="shared" si="4"/>
        <v>0</v>
      </c>
      <c r="D121" s="212">
        <f t="shared" si="5"/>
        <v>0</v>
      </c>
      <c r="E121" s="212">
        <f t="shared" si="6"/>
        <v>0</v>
      </c>
      <c r="F121" s="212">
        <f t="shared" si="7"/>
        <v>0</v>
      </c>
      <c r="G121" s="212"/>
      <c r="H121" s="212"/>
      <c r="I121" s="212"/>
      <c r="J121" s="212"/>
      <c r="K121" s="212"/>
      <c r="L121" s="212"/>
      <c r="M121" s="212"/>
      <c r="N121" s="212"/>
    </row>
    <row r="122" spans="2:14">
      <c r="B122" s="212">
        <v>104</v>
      </c>
      <c r="C122" s="212">
        <f t="shared" si="4"/>
        <v>0</v>
      </c>
      <c r="D122" s="212">
        <f t="shared" si="5"/>
        <v>0</v>
      </c>
      <c r="E122" s="212">
        <f t="shared" si="6"/>
        <v>0</v>
      </c>
      <c r="F122" s="212">
        <f t="shared" si="7"/>
        <v>0</v>
      </c>
      <c r="G122" s="212"/>
      <c r="H122" s="212"/>
      <c r="I122" s="212"/>
      <c r="J122" s="212"/>
      <c r="K122" s="212"/>
      <c r="L122" s="212"/>
      <c r="M122" s="212"/>
      <c r="N122" s="212"/>
    </row>
    <row r="123" spans="2:14">
      <c r="B123" s="212">
        <v>105</v>
      </c>
      <c r="C123" s="212">
        <f t="shared" si="4"/>
        <v>0</v>
      </c>
      <c r="D123" s="212">
        <f t="shared" si="5"/>
        <v>0</v>
      </c>
      <c r="E123" s="212">
        <f t="shared" si="6"/>
        <v>0</v>
      </c>
      <c r="F123" s="212">
        <f t="shared" si="7"/>
        <v>0</v>
      </c>
      <c r="G123" s="212"/>
      <c r="H123" s="212"/>
      <c r="I123" s="212"/>
      <c r="J123" s="212"/>
      <c r="K123" s="212"/>
      <c r="L123" s="212"/>
      <c r="M123" s="212"/>
      <c r="N123" s="212"/>
    </row>
    <row r="124" spans="2:14">
      <c r="B124" s="212">
        <v>106</v>
      </c>
      <c r="C124" s="212">
        <f t="shared" si="4"/>
        <v>0</v>
      </c>
      <c r="D124" s="212">
        <f t="shared" si="5"/>
        <v>0</v>
      </c>
      <c r="E124" s="212">
        <f t="shared" si="6"/>
        <v>0</v>
      </c>
      <c r="F124" s="212">
        <f t="shared" si="7"/>
        <v>0</v>
      </c>
      <c r="G124" s="212"/>
      <c r="H124" s="212"/>
      <c r="I124" s="212"/>
      <c r="J124" s="212"/>
      <c r="K124" s="212"/>
      <c r="L124" s="212"/>
      <c r="M124" s="212"/>
      <c r="N124" s="212"/>
    </row>
    <row r="125" spans="2:14">
      <c r="B125" s="212">
        <v>107</v>
      </c>
      <c r="C125" s="212">
        <f t="shared" si="4"/>
        <v>0</v>
      </c>
      <c r="D125" s="212">
        <f t="shared" si="5"/>
        <v>0</v>
      </c>
      <c r="E125" s="212">
        <f t="shared" si="6"/>
        <v>0</v>
      </c>
      <c r="F125" s="212">
        <f t="shared" si="7"/>
        <v>0</v>
      </c>
      <c r="G125" s="212"/>
      <c r="H125" s="212"/>
      <c r="I125" s="212"/>
      <c r="J125" s="212"/>
      <c r="K125" s="212"/>
      <c r="L125" s="212"/>
      <c r="M125" s="212"/>
      <c r="N125" s="212"/>
    </row>
    <row r="126" spans="2:14">
      <c r="B126" s="212">
        <v>108</v>
      </c>
      <c r="C126" s="212">
        <f t="shared" si="4"/>
        <v>0</v>
      </c>
      <c r="D126" s="212">
        <f t="shared" si="5"/>
        <v>0</v>
      </c>
      <c r="E126" s="212">
        <f t="shared" si="6"/>
        <v>0</v>
      </c>
      <c r="F126" s="212">
        <f t="shared" si="7"/>
        <v>0</v>
      </c>
      <c r="G126" s="212"/>
      <c r="H126" s="212"/>
      <c r="I126" s="212"/>
      <c r="J126" s="212"/>
      <c r="K126" s="212"/>
      <c r="L126" s="212"/>
      <c r="M126" s="212"/>
      <c r="N126" s="212"/>
    </row>
    <row r="127" spans="2:14">
      <c r="B127" s="212">
        <v>109</v>
      </c>
      <c r="C127" s="212">
        <f t="shared" si="4"/>
        <v>0</v>
      </c>
      <c r="D127" s="212">
        <f t="shared" si="5"/>
        <v>0</v>
      </c>
      <c r="E127" s="212">
        <f t="shared" si="6"/>
        <v>0</v>
      </c>
      <c r="F127" s="212">
        <f t="shared" si="7"/>
        <v>0</v>
      </c>
      <c r="G127" s="212"/>
      <c r="H127" s="212"/>
      <c r="I127" s="212"/>
      <c r="J127" s="212"/>
      <c r="K127" s="212"/>
      <c r="L127" s="212"/>
      <c r="M127" s="212"/>
      <c r="N127" s="212"/>
    </row>
    <row r="128" spans="2:14">
      <c r="B128" s="212">
        <v>110</v>
      </c>
      <c r="C128" s="212">
        <f t="shared" si="4"/>
        <v>0</v>
      </c>
      <c r="D128" s="212">
        <f t="shared" si="5"/>
        <v>0</v>
      </c>
      <c r="E128" s="212">
        <f t="shared" si="6"/>
        <v>0</v>
      </c>
      <c r="F128" s="212">
        <f t="shared" si="7"/>
        <v>0</v>
      </c>
      <c r="G128" s="212"/>
      <c r="H128" s="212"/>
      <c r="I128" s="212"/>
      <c r="J128" s="212"/>
      <c r="K128" s="212"/>
      <c r="L128" s="212"/>
      <c r="M128" s="212"/>
      <c r="N128" s="212"/>
    </row>
    <row r="129" spans="2:14">
      <c r="B129" s="212">
        <v>111</v>
      </c>
      <c r="C129" s="212">
        <f t="shared" si="4"/>
        <v>0</v>
      </c>
      <c r="D129" s="212">
        <f t="shared" si="5"/>
        <v>0</v>
      </c>
      <c r="E129" s="212">
        <f t="shared" si="6"/>
        <v>0</v>
      </c>
      <c r="F129" s="212">
        <f t="shared" si="7"/>
        <v>0</v>
      </c>
      <c r="G129" s="212"/>
      <c r="H129" s="212"/>
      <c r="I129" s="212"/>
      <c r="J129" s="212"/>
      <c r="K129" s="212"/>
      <c r="L129" s="212"/>
      <c r="M129" s="212"/>
      <c r="N129" s="212"/>
    </row>
    <row r="130" spans="2:14">
      <c r="B130" s="212">
        <v>112</v>
      </c>
      <c r="C130" s="212">
        <f t="shared" si="4"/>
        <v>0</v>
      </c>
      <c r="D130" s="212">
        <f t="shared" si="5"/>
        <v>0</v>
      </c>
      <c r="E130" s="212">
        <f t="shared" si="6"/>
        <v>0</v>
      </c>
      <c r="F130" s="212">
        <f t="shared" si="7"/>
        <v>0</v>
      </c>
      <c r="G130" s="212"/>
      <c r="H130" s="212"/>
      <c r="I130" s="212"/>
      <c r="J130" s="212"/>
      <c r="K130" s="212"/>
      <c r="L130" s="212"/>
      <c r="M130" s="212"/>
      <c r="N130" s="212"/>
    </row>
    <row r="131" spans="2:14">
      <c r="B131" s="212">
        <v>113</v>
      </c>
      <c r="C131" s="212">
        <f t="shared" si="4"/>
        <v>0</v>
      </c>
      <c r="D131" s="212">
        <f t="shared" si="5"/>
        <v>0</v>
      </c>
      <c r="E131" s="212">
        <f t="shared" si="6"/>
        <v>0</v>
      </c>
      <c r="F131" s="212">
        <f t="shared" si="7"/>
        <v>0</v>
      </c>
      <c r="G131" s="212"/>
      <c r="H131" s="212"/>
      <c r="I131" s="212"/>
      <c r="J131" s="212"/>
      <c r="K131" s="212"/>
      <c r="L131" s="212"/>
      <c r="M131" s="212"/>
      <c r="N131" s="212"/>
    </row>
    <row r="132" spans="2:14">
      <c r="B132" s="212">
        <v>114</v>
      </c>
      <c r="C132" s="212">
        <f t="shared" si="4"/>
        <v>0</v>
      </c>
      <c r="D132" s="212">
        <f t="shared" si="5"/>
        <v>0</v>
      </c>
      <c r="E132" s="212">
        <f t="shared" si="6"/>
        <v>0</v>
      </c>
      <c r="F132" s="212">
        <f t="shared" si="7"/>
        <v>0</v>
      </c>
      <c r="G132" s="212"/>
      <c r="H132" s="212"/>
      <c r="I132" s="212"/>
      <c r="J132" s="212"/>
      <c r="K132" s="212"/>
      <c r="L132" s="212"/>
      <c r="M132" s="212"/>
      <c r="N132" s="212"/>
    </row>
    <row r="133" spans="2:14">
      <c r="B133" s="212">
        <v>115</v>
      </c>
      <c r="C133" s="212">
        <f t="shared" si="4"/>
        <v>0</v>
      </c>
      <c r="D133" s="212">
        <f t="shared" si="5"/>
        <v>0</v>
      </c>
      <c r="E133" s="212">
        <f t="shared" si="6"/>
        <v>0</v>
      </c>
      <c r="F133" s="212">
        <f t="shared" si="7"/>
        <v>0</v>
      </c>
      <c r="G133" s="212"/>
      <c r="H133" s="212"/>
      <c r="I133" s="212"/>
      <c r="J133" s="212"/>
      <c r="K133" s="212"/>
      <c r="L133" s="212"/>
      <c r="M133" s="212"/>
      <c r="N133" s="212"/>
    </row>
    <row r="134" spans="2:14">
      <c r="B134" s="212">
        <v>116</v>
      </c>
      <c r="C134" s="212">
        <f t="shared" si="4"/>
        <v>0</v>
      </c>
      <c r="D134" s="212">
        <f t="shared" si="5"/>
        <v>0</v>
      </c>
      <c r="E134" s="212">
        <f t="shared" si="6"/>
        <v>0</v>
      </c>
      <c r="F134" s="212">
        <f t="shared" si="7"/>
        <v>0</v>
      </c>
      <c r="G134" s="212"/>
      <c r="H134" s="212"/>
      <c r="I134" s="212"/>
      <c r="J134" s="212"/>
      <c r="K134" s="212"/>
      <c r="L134" s="212"/>
      <c r="M134" s="212"/>
      <c r="N134" s="212"/>
    </row>
    <row r="135" spans="2:14">
      <c r="B135" s="212">
        <v>117</v>
      </c>
      <c r="C135" s="212">
        <f t="shared" si="4"/>
        <v>0</v>
      </c>
      <c r="D135" s="212">
        <f t="shared" si="5"/>
        <v>0</v>
      </c>
      <c r="E135" s="212">
        <f t="shared" si="6"/>
        <v>0</v>
      </c>
      <c r="F135" s="212">
        <f t="shared" si="7"/>
        <v>0</v>
      </c>
      <c r="G135" s="212"/>
      <c r="H135" s="212"/>
      <c r="I135" s="212"/>
      <c r="J135" s="212"/>
      <c r="K135" s="212"/>
      <c r="L135" s="212"/>
      <c r="M135" s="212"/>
      <c r="N135" s="212"/>
    </row>
    <row r="136" spans="2:14">
      <c r="B136" s="212">
        <v>118</v>
      </c>
      <c r="C136" s="212">
        <f t="shared" si="4"/>
        <v>0</v>
      </c>
      <c r="D136" s="212">
        <f t="shared" si="5"/>
        <v>0</v>
      </c>
      <c r="E136" s="212">
        <f t="shared" si="6"/>
        <v>0</v>
      </c>
      <c r="F136" s="212">
        <f t="shared" si="7"/>
        <v>0</v>
      </c>
      <c r="G136" s="212"/>
      <c r="H136" s="212"/>
      <c r="I136" s="212"/>
      <c r="J136" s="212"/>
      <c r="K136" s="212"/>
      <c r="L136" s="212"/>
      <c r="M136" s="212"/>
      <c r="N136" s="212"/>
    </row>
    <row r="137" spans="2:14">
      <c r="B137" s="212">
        <v>119</v>
      </c>
      <c r="C137" s="212">
        <f t="shared" si="4"/>
        <v>0</v>
      </c>
      <c r="D137" s="212">
        <f t="shared" si="5"/>
        <v>0</v>
      </c>
      <c r="E137" s="212">
        <f t="shared" si="6"/>
        <v>0</v>
      </c>
      <c r="F137" s="212">
        <f t="shared" si="7"/>
        <v>0</v>
      </c>
      <c r="G137" s="212"/>
      <c r="H137" s="212"/>
      <c r="I137" s="212"/>
      <c r="J137" s="212"/>
      <c r="K137" s="212"/>
      <c r="L137" s="212"/>
      <c r="M137" s="212"/>
      <c r="N137" s="212"/>
    </row>
    <row r="138" spans="2:14">
      <c r="B138" s="212">
        <v>120</v>
      </c>
      <c r="C138" s="212">
        <f t="shared" si="4"/>
        <v>0</v>
      </c>
      <c r="D138" s="212">
        <f t="shared" si="5"/>
        <v>0</v>
      </c>
      <c r="E138" s="212">
        <f t="shared" si="6"/>
        <v>0</v>
      </c>
      <c r="F138" s="212">
        <f t="shared" si="7"/>
        <v>0</v>
      </c>
      <c r="G138" s="212"/>
      <c r="H138" s="212"/>
      <c r="I138" s="212"/>
      <c r="J138" s="212"/>
      <c r="K138" s="212"/>
      <c r="L138" s="212"/>
      <c r="M138" s="212"/>
      <c r="N138" s="212"/>
    </row>
    <row r="139" spans="2:14">
      <c r="B139" s="212">
        <v>121</v>
      </c>
      <c r="C139" s="212">
        <f t="shared" si="4"/>
        <v>0</v>
      </c>
      <c r="D139" s="212">
        <f t="shared" si="5"/>
        <v>0</v>
      </c>
      <c r="E139" s="212">
        <f t="shared" si="6"/>
        <v>0</v>
      </c>
      <c r="F139" s="212">
        <f t="shared" si="7"/>
        <v>0</v>
      </c>
      <c r="G139" s="212"/>
      <c r="H139" s="212"/>
      <c r="I139" s="212"/>
      <c r="J139" s="212"/>
      <c r="K139" s="212"/>
      <c r="L139" s="212"/>
      <c r="M139" s="212"/>
      <c r="N139" s="212"/>
    </row>
    <row r="140" spans="2:14">
      <c r="B140" s="212">
        <v>122</v>
      </c>
      <c r="C140" s="212">
        <f t="shared" si="4"/>
        <v>0</v>
      </c>
      <c r="D140" s="212">
        <f t="shared" si="5"/>
        <v>0</v>
      </c>
      <c r="E140" s="212">
        <f t="shared" si="6"/>
        <v>0</v>
      </c>
      <c r="F140" s="212">
        <f t="shared" si="7"/>
        <v>0</v>
      </c>
      <c r="G140" s="212"/>
      <c r="H140" s="212"/>
      <c r="I140" s="212"/>
      <c r="J140" s="212"/>
      <c r="K140" s="212"/>
      <c r="L140" s="212"/>
      <c r="M140" s="212"/>
      <c r="N140" s="212"/>
    </row>
    <row r="141" spans="2:14">
      <c r="B141" s="212">
        <v>123</v>
      </c>
      <c r="C141" s="212">
        <f t="shared" si="4"/>
        <v>0</v>
      </c>
      <c r="D141" s="212">
        <f t="shared" si="5"/>
        <v>0</v>
      </c>
      <c r="E141" s="212">
        <f t="shared" si="6"/>
        <v>0</v>
      </c>
      <c r="F141" s="212">
        <f t="shared" si="7"/>
        <v>0</v>
      </c>
      <c r="G141" s="212"/>
      <c r="H141" s="212"/>
      <c r="I141" s="212"/>
      <c r="J141" s="212"/>
      <c r="K141" s="212"/>
      <c r="L141" s="212"/>
      <c r="M141" s="212"/>
      <c r="N141" s="212"/>
    </row>
    <row r="142" spans="2:14">
      <c r="B142" s="212">
        <v>124</v>
      </c>
      <c r="C142" s="212">
        <f t="shared" si="4"/>
        <v>0</v>
      </c>
      <c r="D142" s="212">
        <f t="shared" si="5"/>
        <v>0</v>
      </c>
      <c r="E142" s="212">
        <f t="shared" si="6"/>
        <v>0</v>
      </c>
      <c r="F142" s="212">
        <f t="shared" si="7"/>
        <v>0</v>
      </c>
      <c r="G142" s="212"/>
      <c r="H142" s="212"/>
      <c r="I142" s="212"/>
      <c r="J142" s="212"/>
      <c r="K142" s="212"/>
      <c r="L142" s="212"/>
      <c r="M142" s="212"/>
      <c r="N142" s="212"/>
    </row>
    <row r="143" spans="2:14">
      <c r="B143" s="212">
        <v>125</v>
      </c>
      <c r="C143" s="212">
        <f t="shared" si="4"/>
        <v>0</v>
      </c>
      <c r="D143" s="212">
        <f t="shared" si="5"/>
        <v>0</v>
      </c>
      <c r="E143" s="212">
        <f t="shared" si="6"/>
        <v>0</v>
      </c>
      <c r="F143" s="212">
        <f t="shared" si="7"/>
        <v>0</v>
      </c>
      <c r="G143" s="212"/>
      <c r="H143" s="212"/>
      <c r="I143" s="212"/>
      <c r="J143" s="212"/>
      <c r="K143" s="212"/>
      <c r="L143" s="212"/>
      <c r="M143" s="212"/>
      <c r="N143" s="212"/>
    </row>
    <row r="144" spans="2:14">
      <c r="B144" s="212">
        <v>126</v>
      </c>
      <c r="C144" s="212">
        <f t="shared" si="4"/>
        <v>0</v>
      </c>
      <c r="D144" s="212">
        <f t="shared" si="5"/>
        <v>0</v>
      </c>
      <c r="E144" s="212">
        <f t="shared" si="6"/>
        <v>0</v>
      </c>
      <c r="F144" s="212">
        <f t="shared" si="7"/>
        <v>0</v>
      </c>
      <c r="G144" s="212"/>
      <c r="H144" s="212"/>
      <c r="I144" s="212"/>
      <c r="J144" s="212"/>
      <c r="K144" s="212"/>
      <c r="L144" s="212"/>
      <c r="M144" s="212"/>
      <c r="N144" s="212"/>
    </row>
    <row r="145" spans="2:14">
      <c r="B145" s="212">
        <v>127</v>
      </c>
      <c r="C145" s="212">
        <f t="shared" si="4"/>
        <v>0</v>
      </c>
      <c r="D145" s="212">
        <f t="shared" si="5"/>
        <v>0</v>
      </c>
      <c r="E145" s="212">
        <f t="shared" si="6"/>
        <v>0</v>
      </c>
      <c r="F145" s="212">
        <f t="shared" si="7"/>
        <v>0</v>
      </c>
      <c r="G145" s="212"/>
      <c r="H145" s="212"/>
      <c r="I145" s="212"/>
      <c r="J145" s="212"/>
      <c r="K145" s="212"/>
      <c r="L145" s="212"/>
      <c r="M145" s="212"/>
      <c r="N145" s="212"/>
    </row>
    <row r="146" spans="2:14">
      <c r="B146" s="212">
        <v>128</v>
      </c>
      <c r="C146" s="212">
        <f t="shared" si="4"/>
        <v>0</v>
      </c>
      <c r="D146" s="212">
        <f t="shared" si="5"/>
        <v>0</v>
      </c>
      <c r="E146" s="212">
        <f t="shared" si="6"/>
        <v>0</v>
      </c>
      <c r="F146" s="212">
        <f t="shared" si="7"/>
        <v>0</v>
      </c>
      <c r="G146" s="212"/>
      <c r="H146" s="212"/>
      <c r="I146" s="212"/>
      <c r="J146" s="212"/>
      <c r="K146" s="212"/>
      <c r="L146" s="212"/>
      <c r="M146" s="212"/>
      <c r="N146" s="212"/>
    </row>
    <row r="147" spans="2:14">
      <c r="B147" s="212">
        <v>129</v>
      </c>
      <c r="C147" s="212">
        <f t="shared" ref="C147:C210" si="8" xml:space="preserve"> IF(AND($B147 &gt;= C$17,$B147 &lt;= $D$12),C$15,0)</f>
        <v>0</v>
      </c>
      <c r="D147" s="212">
        <f t="shared" ref="D147:D210" si="9" xml:space="preserve"> IF(AND($B147 &gt;= $D$12,$B147 &lt;= D$17),D$15,0)</f>
        <v>0</v>
      </c>
      <c r="E147" s="212">
        <f t="shared" ref="E147:E210" si="10" xml:space="preserve"> IF(AND($B147 &gt;= E$17,$B147 &lt;= $D$12),-E$15,0)</f>
        <v>0</v>
      </c>
      <c r="F147" s="212">
        <f t="shared" ref="F147:F210" si="11" xml:space="preserve"> IF(AND($B147 &gt;= $D$12,$B147 &lt;= F$17),-F$15,0)</f>
        <v>0</v>
      </c>
      <c r="G147" s="212"/>
      <c r="H147" s="212"/>
      <c r="I147" s="212"/>
      <c r="J147" s="212"/>
      <c r="K147" s="212"/>
      <c r="L147" s="212"/>
      <c r="M147" s="212"/>
      <c r="N147" s="212"/>
    </row>
    <row r="148" spans="2:14">
      <c r="B148" s="212">
        <v>130</v>
      </c>
      <c r="C148" s="212">
        <f t="shared" si="8"/>
        <v>0</v>
      </c>
      <c r="D148" s="212">
        <f t="shared" si="9"/>
        <v>0</v>
      </c>
      <c r="E148" s="212">
        <f t="shared" si="10"/>
        <v>0</v>
      </c>
      <c r="F148" s="212">
        <f t="shared" si="11"/>
        <v>0</v>
      </c>
      <c r="G148" s="212"/>
      <c r="H148" s="212"/>
      <c r="I148" s="212"/>
      <c r="J148" s="212"/>
      <c r="K148" s="212"/>
      <c r="L148" s="212"/>
      <c r="M148" s="212"/>
      <c r="N148" s="212"/>
    </row>
    <row r="149" spans="2:14">
      <c r="B149" s="212">
        <v>131</v>
      </c>
      <c r="C149" s="212">
        <f t="shared" si="8"/>
        <v>0</v>
      </c>
      <c r="D149" s="212">
        <f t="shared" si="9"/>
        <v>0</v>
      </c>
      <c r="E149" s="212">
        <f t="shared" si="10"/>
        <v>0</v>
      </c>
      <c r="F149" s="212">
        <f t="shared" si="11"/>
        <v>0</v>
      </c>
      <c r="G149" s="212"/>
      <c r="H149" s="212"/>
      <c r="I149" s="212"/>
      <c r="J149" s="212"/>
      <c r="K149" s="212"/>
      <c r="L149" s="212"/>
      <c r="M149" s="212"/>
      <c r="N149" s="212"/>
    </row>
    <row r="150" spans="2:14">
      <c r="B150" s="212">
        <v>132</v>
      </c>
      <c r="C150" s="212">
        <f t="shared" si="8"/>
        <v>0</v>
      </c>
      <c r="D150" s="212">
        <f t="shared" si="9"/>
        <v>0</v>
      </c>
      <c r="E150" s="212">
        <f t="shared" si="10"/>
        <v>0</v>
      </c>
      <c r="F150" s="212">
        <f t="shared" si="11"/>
        <v>0</v>
      </c>
      <c r="G150" s="212"/>
      <c r="H150" s="212"/>
      <c r="I150" s="212"/>
      <c r="J150" s="212"/>
      <c r="K150" s="212"/>
      <c r="L150" s="212"/>
      <c r="M150" s="212"/>
      <c r="N150" s="212"/>
    </row>
    <row r="151" spans="2:14">
      <c r="B151" s="212">
        <v>133</v>
      </c>
      <c r="C151" s="212">
        <f t="shared" si="8"/>
        <v>0</v>
      </c>
      <c r="D151" s="212">
        <f t="shared" si="9"/>
        <v>0</v>
      </c>
      <c r="E151" s="212">
        <f t="shared" si="10"/>
        <v>0</v>
      </c>
      <c r="F151" s="212">
        <f t="shared" si="11"/>
        <v>0</v>
      </c>
      <c r="G151" s="212"/>
      <c r="H151" s="212"/>
      <c r="I151" s="212"/>
      <c r="J151" s="212"/>
      <c r="K151" s="212"/>
      <c r="L151" s="212"/>
      <c r="M151" s="212"/>
      <c r="N151" s="212"/>
    </row>
    <row r="152" spans="2:14">
      <c r="B152" s="212">
        <v>134</v>
      </c>
      <c r="C152" s="212">
        <f t="shared" si="8"/>
        <v>0</v>
      </c>
      <c r="D152" s="212">
        <f t="shared" si="9"/>
        <v>0</v>
      </c>
      <c r="E152" s="212">
        <f t="shared" si="10"/>
        <v>0</v>
      </c>
      <c r="F152" s="212">
        <f t="shared" si="11"/>
        <v>0</v>
      </c>
      <c r="G152" s="212"/>
      <c r="H152" s="212"/>
      <c r="I152" s="212"/>
      <c r="J152" s="212"/>
      <c r="K152" s="212"/>
      <c r="L152" s="212"/>
      <c r="M152" s="212"/>
      <c r="N152" s="212"/>
    </row>
    <row r="153" spans="2:14">
      <c r="B153" s="212">
        <v>135</v>
      </c>
      <c r="C153" s="212">
        <f t="shared" si="8"/>
        <v>0</v>
      </c>
      <c r="D153" s="212">
        <f t="shared" si="9"/>
        <v>0</v>
      </c>
      <c r="E153" s="212">
        <f t="shared" si="10"/>
        <v>0</v>
      </c>
      <c r="F153" s="212">
        <f t="shared" si="11"/>
        <v>0</v>
      </c>
      <c r="G153" s="212"/>
      <c r="H153" s="212"/>
      <c r="I153" s="212"/>
      <c r="J153" s="212"/>
      <c r="K153" s="212"/>
      <c r="L153" s="212"/>
      <c r="M153" s="212"/>
      <c r="N153" s="212"/>
    </row>
    <row r="154" spans="2:14">
      <c r="B154" s="212">
        <v>136</v>
      </c>
      <c r="C154" s="212">
        <f t="shared" si="8"/>
        <v>0</v>
      </c>
      <c r="D154" s="212">
        <f t="shared" si="9"/>
        <v>0</v>
      </c>
      <c r="E154" s="212">
        <f t="shared" si="10"/>
        <v>0</v>
      </c>
      <c r="F154" s="212">
        <f t="shared" si="11"/>
        <v>0</v>
      </c>
      <c r="G154" s="212"/>
      <c r="H154" s="212"/>
      <c r="I154" s="212"/>
      <c r="J154" s="212"/>
      <c r="K154" s="212"/>
      <c r="L154" s="212"/>
      <c r="M154" s="212"/>
      <c r="N154" s="212"/>
    </row>
    <row r="155" spans="2:14">
      <c r="B155" s="212">
        <v>137</v>
      </c>
      <c r="C155" s="212">
        <f t="shared" si="8"/>
        <v>0</v>
      </c>
      <c r="D155" s="212">
        <f t="shared" si="9"/>
        <v>0</v>
      </c>
      <c r="E155" s="212">
        <f t="shared" si="10"/>
        <v>0</v>
      </c>
      <c r="F155" s="212">
        <f t="shared" si="11"/>
        <v>0</v>
      </c>
      <c r="G155" s="212"/>
      <c r="H155" s="212"/>
      <c r="I155" s="212"/>
      <c r="J155" s="212"/>
      <c r="K155" s="212"/>
      <c r="L155" s="212"/>
      <c r="M155" s="212"/>
      <c r="N155" s="212"/>
    </row>
    <row r="156" spans="2:14">
      <c r="B156" s="212">
        <v>138</v>
      </c>
      <c r="C156" s="212">
        <f t="shared" si="8"/>
        <v>0</v>
      </c>
      <c r="D156" s="212">
        <f t="shared" si="9"/>
        <v>0</v>
      </c>
      <c r="E156" s="212">
        <f t="shared" si="10"/>
        <v>0</v>
      </c>
      <c r="F156" s="212">
        <f t="shared" si="11"/>
        <v>0</v>
      </c>
      <c r="G156" s="212"/>
      <c r="H156" s="212"/>
      <c r="I156" s="212"/>
      <c r="J156" s="212"/>
      <c r="K156" s="212"/>
      <c r="L156" s="212"/>
      <c r="M156" s="212"/>
      <c r="N156" s="212"/>
    </row>
    <row r="157" spans="2:14">
      <c r="B157" s="212">
        <v>139</v>
      </c>
      <c r="C157" s="212">
        <f t="shared" si="8"/>
        <v>0</v>
      </c>
      <c r="D157" s="212">
        <f t="shared" si="9"/>
        <v>0</v>
      </c>
      <c r="E157" s="212">
        <f t="shared" si="10"/>
        <v>0</v>
      </c>
      <c r="F157" s="212">
        <f t="shared" si="11"/>
        <v>0</v>
      </c>
      <c r="G157" s="212"/>
      <c r="H157" s="212"/>
      <c r="I157" s="212"/>
      <c r="J157" s="212"/>
      <c r="K157" s="212"/>
      <c r="L157" s="212"/>
      <c r="M157" s="212"/>
      <c r="N157" s="212"/>
    </row>
    <row r="158" spans="2:14">
      <c r="B158" s="212">
        <v>140</v>
      </c>
      <c r="C158" s="212">
        <f t="shared" si="8"/>
        <v>0</v>
      </c>
      <c r="D158" s="212">
        <f t="shared" si="9"/>
        <v>0</v>
      </c>
      <c r="E158" s="212">
        <f t="shared" si="10"/>
        <v>0</v>
      </c>
      <c r="F158" s="212">
        <f t="shared" si="11"/>
        <v>0</v>
      </c>
      <c r="G158" s="212"/>
      <c r="H158" s="212"/>
      <c r="I158" s="212"/>
      <c r="J158" s="212"/>
      <c r="K158" s="212"/>
      <c r="L158" s="212"/>
      <c r="M158" s="212"/>
      <c r="N158" s="212"/>
    </row>
    <row r="159" spans="2:14">
      <c r="B159" s="212">
        <v>141</v>
      </c>
      <c r="C159" s="212">
        <f t="shared" si="8"/>
        <v>0</v>
      </c>
      <c r="D159" s="212">
        <f t="shared" si="9"/>
        <v>0</v>
      </c>
      <c r="E159" s="212">
        <f t="shared" si="10"/>
        <v>0</v>
      </c>
      <c r="F159" s="212">
        <f t="shared" si="11"/>
        <v>0</v>
      </c>
      <c r="G159" s="212"/>
      <c r="H159" s="212"/>
      <c r="I159" s="212"/>
      <c r="J159" s="212"/>
      <c r="K159" s="212"/>
      <c r="L159" s="212"/>
      <c r="M159" s="212"/>
      <c r="N159" s="212"/>
    </row>
    <row r="160" spans="2:14">
      <c r="B160" s="212">
        <v>142</v>
      </c>
      <c r="C160" s="212">
        <f t="shared" si="8"/>
        <v>0</v>
      </c>
      <c r="D160" s="212">
        <f t="shared" si="9"/>
        <v>0</v>
      </c>
      <c r="E160" s="212">
        <f t="shared" si="10"/>
        <v>0</v>
      </c>
      <c r="F160" s="212">
        <f t="shared" si="11"/>
        <v>0</v>
      </c>
      <c r="G160" s="212"/>
      <c r="H160" s="212"/>
      <c r="I160" s="212"/>
      <c r="J160" s="212"/>
      <c r="K160" s="212"/>
      <c r="L160" s="212"/>
      <c r="M160" s="212"/>
      <c r="N160" s="212"/>
    </row>
    <row r="161" spans="2:14">
      <c r="B161" s="212">
        <v>143</v>
      </c>
      <c r="C161" s="212">
        <f t="shared" si="8"/>
        <v>0</v>
      </c>
      <c r="D161" s="212">
        <f t="shared" si="9"/>
        <v>0</v>
      </c>
      <c r="E161" s="212">
        <f t="shared" si="10"/>
        <v>0</v>
      </c>
      <c r="F161" s="212">
        <f t="shared" si="11"/>
        <v>0</v>
      </c>
      <c r="G161" s="212"/>
      <c r="H161" s="212"/>
      <c r="I161" s="212"/>
      <c r="J161" s="212"/>
      <c r="K161" s="212"/>
      <c r="L161" s="212"/>
      <c r="M161" s="212"/>
      <c r="N161" s="212"/>
    </row>
    <row r="162" spans="2:14">
      <c r="B162" s="212">
        <v>144</v>
      </c>
      <c r="C162" s="212">
        <f t="shared" si="8"/>
        <v>0</v>
      </c>
      <c r="D162" s="212">
        <f t="shared" si="9"/>
        <v>0</v>
      </c>
      <c r="E162" s="212">
        <f t="shared" si="10"/>
        <v>0</v>
      </c>
      <c r="F162" s="212">
        <f t="shared" si="11"/>
        <v>0</v>
      </c>
      <c r="G162" s="212"/>
      <c r="H162" s="212"/>
      <c r="I162" s="212"/>
      <c r="J162" s="212"/>
      <c r="K162" s="212"/>
      <c r="L162" s="212"/>
      <c r="M162" s="212"/>
      <c r="N162" s="212"/>
    </row>
    <row r="163" spans="2:14">
      <c r="B163" s="212">
        <v>145</v>
      </c>
      <c r="C163" s="212">
        <f t="shared" si="8"/>
        <v>0</v>
      </c>
      <c r="D163" s="212">
        <f t="shared" si="9"/>
        <v>0</v>
      </c>
      <c r="E163" s="212">
        <f t="shared" si="10"/>
        <v>0</v>
      </c>
      <c r="F163" s="212">
        <f t="shared" si="11"/>
        <v>0</v>
      </c>
      <c r="G163" s="212"/>
      <c r="H163" s="212"/>
      <c r="I163" s="212"/>
      <c r="J163" s="212"/>
      <c r="K163" s="212"/>
      <c r="L163" s="212"/>
      <c r="M163" s="212"/>
      <c r="N163" s="212"/>
    </row>
    <row r="164" spans="2:14">
      <c r="B164" s="212">
        <v>146</v>
      </c>
      <c r="C164" s="212">
        <f t="shared" si="8"/>
        <v>0</v>
      </c>
      <c r="D164" s="212">
        <f t="shared" si="9"/>
        <v>0</v>
      </c>
      <c r="E164" s="212">
        <f t="shared" si="10"/>
        <v>0</v>
      </c>
      <c r="F164" s="212">
        <f t="shared" si="11"/>
        <v>0</v>
      </c>
      <c r="G164" s="212"/>
      <c r="H164" s="212"/>
      <c r="I164" s="212"/>
      <c r="J164" s="212"/>
      <c r="K164" s="212"/>
      <c r="L164" s="212"/>
      <c r="M164" s="212"/>
      <c r="N164" s="212"/>
    </row>
    <row r="165" spans="2:14">
      <c r="B165" s="212">
        <v>147</v>
      </c>
      <c r="C165" s="212">
        <f t="shared" si="8"/>
        <v>0</v>
      </c>
      <c r="D165" s="212">
        <f t="shared" si="9"/>
        <v>0</v>
      </c>
      <c r="E165" s="212">
        <f t="shared" si="10"/>
        <v>0</v>
      </c>
      <c r="F165" s="212">
        <f t="shared" si="11"/>
        <v>0</v>
      </c>
      <c r="G165" s="212"/>
      <c r="H165" s="212"/>
      <c r="I165" s="212"/>
      <c r="J165" s="212"/>
      <c r="K165" s="212"/>
      <c r="L165" s="212"/>
      <c r="M165" s="212"/>
      <c r="N165" s="212"/>
    </row>
    <row r="166" spans="2:14">
      <c r="B166" s="212">
        <v>148</v>
      </c>
      <c r="C166" s="212">
        <f t="shared" si="8"/>
        <v>0</v>
      </c>
      <c r="D166" s="212">
        <f t="shared" si="9"/>
        <v>0</v>
      </c>
      <c r="E166" s="212">
        <f t="shared" si="10"/>
        <v>0</v>
      </c>
      <c r="F166" s="212">
        <f t="shared" si="11"/>
        <v>0</v>
      </c>
      <c r="G166" s="212"/>
      <c r="H166" s="212"/>
      <c r="I166" s="212"/>
      <c r="J166" s="212"/>
      <c r="K166" s="212"/>
      <c r="L166" s="212"/>
      <c r="M166" s="212"/>
      <c r="N166" s="212"/>
    </row>
    <row r="167" spans="2:14">
      <c r="B167" s="212">
        <v>149</v>
      </c>
      <c r="C167" s="212">
        <f t="shared" si="8"/>
        <v>0</v>
      </c>
      <c r="D167" s="212">
        <f t="shared" si="9"/>
        <v>0</v>
      </c>
      <c r="E167" s="212">
        <f t="shared" si="10"/>
        <v>0</v>
      </c>
      <c r="F167" s="212">
        <f t="shared" si="11"/>
        <v>0</v>
      </c>
      <c r="G167" s="212"/>
      <c r="H167" s="212"/>
      <c r="I167" s="212"/>
      <c r="J167" s="212"/>
      <c r="K167" s="212"/>
      <c r="L167" s="212"/>
      <c r="M167" s="212"/>
      <c r="N167" s="212"/>
    </row>
    <row r="168" spans="2:14">
      <c r="B168" s="212">
        <v>150</v>
      </c>
      <c r="C168" s="212">
        <f t="shared" si="8"/>
        <v>0</v>
      </c>
      <c r="D168" s="212">
        <f t="shared" si="9"/>
        <v>0</v>
      </c>
      <c r="E168" s="212">
        <f t="shared" si="10"/>
        <v>0</v>
      </c>
      <c r="F168" s="212">
        <f t="shared" si="11"/>
        <v>0</v>
      </c>
      <c r="G168" s="212"/>
      <c r="H168" s="212"/>
      <c r="I168" s="212"/>
      <c r="J168" s="212"/>
      <c r="K168" s="212"/>
      <c r="L168" s="212"/>
      <c r="M168" s="212"/>
      <c r="N168" s="212"/>
    </row>
    <row r="169" spans="2:14">
      <c r="B169" s="212">
        <v>151</v>
      </c>
      <c r="C169" s="212">
        <f t="shared" si="8"/>
        <v>0</v>
      </c>
      <c r="D169" s="212">
        <f t="shared" si="9"/>
        <v>0</v>
      </c>
      <c r="E169" s="212">
        <f t="shared" si="10"/>
        <v>0</v>
      </c>
      <c r="F169" s="212">
        <f t="shared" si="11"/>
        <v>0</v>
      </c>
      <c r="G169" s="212"/>
      <c r="H169" s="212"/>
      <c r="I169" s="212"/>
      <c r="J169" s="212"/>
      <c r="K169" s="212"/>
      <c r="L169" s="212"/>
      <c r="M169" s="212"/>
      <c r="N169" s="212"/>
    </row>
    <row r="170" spans="2:14">
      <c r="B170" s="212">
        <v>152</v>
      </c>
      <c r="C170" s="212">
        <f t="shared" si="8"/>
        <v>0</v>
      </c>
      <c r="D170" s="212">
        <f t="shared" si="9"/>
        <v>0</v>
      </c>
      <c r="E170" s="212">
        <f t="shared" si="10"/>
        <v>0</v>
      </c>
      <c r="F170" s="212">
        <f t="shared" si="11"/>
        <v>0</v>
      </c>
      <c r="G170" s="212"/>
      <c r="H170" s="212"/>
      <c r="I170" s="212"/>
      <c r="J170" s="212"/>
      <c r="K170" s="212"/>
      <c r="L170" s="212"/>
      <c r="M170" s="212"/>
      <c r="N170" s="212"/>
    </row>
    <row r="171" spans="2:14">
      <c r="B171" s="212">
        <v>153</v>
      </c>
      <c r="C171" s="212">
        <f t="shared" si="8"/>
        <v>0</v>
      </c>
      <c r="D171" s="212">
        <f t="shared" si="9"/>
        <v>0</v>
      </c>
      <c r="E171" s="212">
        <f t="shared" si="10"/>
        <v>0</v>
      </c>
      <c r="F171" s="212">
        <f t="shared" si="11"/>
        <v>0</v>
      </c>
      <c r="G171" s="212"/>
      <c r="H171" s="212"/>
      <c r="I171" s="212"/>
      <c r="J171" s="212"/>
      <c r="K171" s="212"/>
      <c r="L171" s="212"/>
      <c r="M171" s="212"/>
      <c r="N171" s="212"/>
    </row>
    <row r="172" spans="2:14">
      <c r="B172" s="212">
        <v>154</v>
      </c>
      <c r="C172" s="212">
        <f t="shared" si="8"/>
        <v>0</v>
      </c>
      <c r="D172" s="212">
        <f t="shared" si="9"/>
        <v>0</v>
      </c>
      <c r="E172" s="212">
        <f t="shared" si="10"/>
        <v>0</v>
      </c>
      <c r="F172" s="212">
        <f t="shared" si="11"/>
        <v>0</v>
      </c>
      <c r="G172" s="212"/>
      <c r="H172" s="212"/>
      <c r="I172" s="212"/>
      <c r="J172" s="212"/>
      <c r="K172" s="212"/>
      <c r="L172" s="212"/>
      <c r="M172" s="212"/>
      <c r="N172" s="212"/>
    </row>
    <row r="173" spans="2:14">
      <c r="B173" s="212">
        <v>155</v>
      </c>
      <c r="C173" s="212">
        <f t="shared" si="8"/>
        <v>0</v>
      </c>
      <c r="D173" s="212">
        <f t="shared" si="9"/>
        <v>0</v>
      </c>
      <c r="E173" s="212">
        <f t="shared" si="10"/>
        <v>0</v>
      </c>
      <c r="F173" s="212">
        <f t="shared" si="11"/>
        <v>0</v>
      </c>
      <c r="G173" s="212"/>
      <c r="H173" s="212"/>
      <c r="I173" s="212"/>
      <c r="J173" s="212"/>
      <c r="K173" s="212"/>
      <c r="L173" s="212"/>
      <c r="M173" s="212"/>
      <c r="N173" s="212"/>
    </row>
    <row r="174" spans="2:14">
      <c r="B174" s="212">
        <v>156</v>
      </c>
      <c r="C174" s="212">
        <f t="shared" si="8"/>
        <v>0</v>
      </c>
      <c r="D174" s="212">
        <f t="shared" si="9"/>
        <v>0</v>
      </c>
      <c r="E174" s="212">
        <f t="shared" si="10"/>
        <v>0</v>
      </c>
      <c r="F174" s="212">
        <f t="shared" si="11"/>
        <v>0</v>
      </c>
      <c r="G174" s="212"/>
      <c r="H174" s="212"/>
      <c r="I174" s="212"/>
      <c r="J174" s="212"/>
      <c r="K174" s="212"/>
      <c r="L174" s="212"/>
      <c r="M174" s="212"/>
      <c r="N174" s="212"/>
    </row>
    <row r="175" spans="2:14">
      <c r="B175" s="212">
        <v>157</v>
      </c>
      <c r="C175" s="212">
        <f t="shared" si="8"/>
        <v>0</v>
      </c>
      <c r="D175" s="212">
        <f t="shared" si="9"/>
        <v>0</v>
      </c>
      <c r="E175" s="212">
        <f t="shared" si="10"/>
        <v>0</v>
      </c>
      <c r="F175" s="212">
        <f t="shared" si="11"/>
        <v>0</v>
      </c>
      <c r="G175" s="212"/>
      <c r="H175" s="212"/>
      <c r="I175" s="212"/>
      <c r="J175" s="212"/>
      <c r="K175" s="212"/>
      <c r="L175" s="212"/>
      <c r="M175" s="212"/>
      <c r="N175" s="212"/>
    </row>
    <row r="176" spans="2:14">
      <c r="B176" s="212">
        <v>158</v>
      </c>
      <c r="C176" s="212">
        <f t="shared" si="8"/>
        <v>0</v>
      </c>
      <c r="D176" s="212">
        <f t="shared" si="9"/>
        <v>0</v>
      </c>
      <c r="E176" s="212">
        <f t="shared" si="10"/>
        <v>0</v>
      </c>
      <c r="F176" s="212">
        <f t="shared" si="11"/>
        <v>0</v>
      </c>
      <c r="G176" s="212"/>
      <c r="H176" s="212"/>
      <c r="I176" s="212"/>
      <c r="J176" s="212"/>
      <c r="K176" s="212"/>
      <c r="L176" s="212"/>
      <c r="M176" s="212"/>
      <c r="N176" s="212"/>
    </row>
    <row r="177" spans="2:14">
      <c r="B177" s="212">
        <v>159</v>
      </c>
      <c r="C177" s="212">
        <f t="shared" si="8"/>
        <v>0</v>
      </c>
      <c r="D177" s="212">
        <f t="shared" si="9"/>
        <v>0</v>
      </c>
      <c r="E177" s="212">
        <f t="shared" si="10"/>
        <v>0</v>
      </c>
      <c r="F177" s="212">
        <f t="shared" si="11"/>
        <v>0</v>
      </c>
      <c r="G177" s="212"/>
      <c r="H177" s="212"/>
      <c r="I177" s="212"/>
      <c r="J177" s="212"/>
      <c r="K177" s="212"/>
      <c r="L177" s="212"/>
      <c r="M177" s="212"/>
      <c r="N177" s="212"/>
    </row>
    <row r="178" spans="2:14">
      <c r="B178" s="212">
        <v>160</v>
      </c>
      <c r="C178" s="212">
        <f t="shared" si="8"/>
        <v>0</v>
      </c>
      <c r="D178" s="212">
        <f t="shared" si="9"/>
        <v>0</v>
      </c>
      <c r="E178" s="212">
        <f t="shared" si="10"/>
        <v>0</v>
      </c>
      <c r="F178" s="212">
        <f t="shared" si="11"/>
        <v>0</v>
      </c>
      <c r="G178" s="212"/>
      <c r="H178" s="212"/>
      <c r="I178" s="212"/>
      <c r="J178" s="212"/>
      <c r="K178" s="212"/>
      <c r="L178" s="212"/>
      <c r="M178" s="212"/>
      <c r="N178" s="212"/>
    </row>
    <row r="179" spans="2:14">
      <c r="B179" s="212">
        <v>161</v>
      </c>
      <c r="C179" s="212">
        <f t="shared" si="8"/>
        <v>0</v>
      </c>
      <c r="D179" s="212">
        <f t="shared" si="9"/>
        <v>0</v>
      </c>
      <c r="E179" s="212">
        <f t="shared" si="10"/>
        <v>0</v>
      </c>
      <c r="F179" s="212">
        <f t="shared" si="11"/>
        <v>0</v>
      </c>
      <c r="G179" s="212"/>
      <c r="H179" s="212"/>
      <c r="I179" s="212"/>
      <c r="J179" s="212"/>
      <c r="K179" s="212"/>
      <c r="L179" s="212"/>
      <c r="M179" s="212"/>
      <c r="N179" s="212"/>
    </row>
    <row r="180" spans="2:14">
      <c r="B180" s="212">
        <v>162</v>
      </c>
      <c r="C180" s="212">
        <f t="shared" si="8"/>
        <v>0</v>
      </c>
      <c r="D180" s="212">
        <f t="shared" si="9"/>
        <v>0</v>
      </c>
      <c r="E180" s="212">
        <f t="shared" si="10"/>
        <v>0</v>
      </c>
      <c r="F180" s="212">
        <f t="shared" si="11"/>
        <v>0</v>
      </c>
      <c r="G180" s="212"/>
      <c r="H180" s="212"/>
      <c r="I180" s="212"/>
      <c r="J180" s="212"/>
      <c r="K180" s="212"/>
      <c r="L180" s="212"/>
      <c r="M180" s="212"/>
      <c r="N180" s="212"/>
    </row>
    <row r="181" spans="2:14">
      <c r="B181" s="212">
        <v>163</v>
      </c>
      <c r="C181" s="212">
        <f t="shared" si="8"/>
        <v>0</v>
      </c>
      <c r="D181" s="212">
        <f t="shared" si="9"/>
        <v>0</v>
      </c>
      <c r="E181" s="212">
        <f t="shared" si="10"/>
        <v>0</v>
      </c>
      <c r="F181" s="212">
        <f t="shared" si="11"/>
        <v>0</v>
      </c>
      <c r="G181" s="212"/>
      <c r="H181" s="212"/>
      <c r="I181" s="212"/>
      <c r="J181" s="212"/>
      <c r="K181" s="212"/>
      <c r="L181" s="212"/>
      <c r="M181" s="212"/>
      <c r="N181" s="212"/>
    </row>
    <row r="182" spans="2:14">
      <c r="B182" s="212">
        <v>164</v>
      </c>
      <c r="C182" s="212">
        <f t="shared" si="8"/>
        <v>0</v>
      </c>
      <c r="D182" s="212">
        <f t="shared" si="9"/>
        <v>0</v>
      </c>
      <c r="E182" s="212">
        <f t="shared" si="10"/>
        <v>0</v>
      </c>
      <c r="F182" s="212">
        <f t="shared" si="11"/>
        <v>0</v>
      </c>
      <c r="G182" s="212"/>
      <c r="H182" s="212"/>
      <c r="I182" s="212"/>
      <c r="J182" s="212"/>
      <c r="K182" s="212"/>
      <c r="L182" s="212"/>
      <c r="M182" s="212"/>
      <c r="N182" s="212"/>
    </row>
    <row r="183" spans="2:14">
      <c r="B183" s="212">
        <v>165</v>
      </c>
      <c r="C183" s="212">
        <f t="shared" si="8"/>
        <v>0</v>
      </c>
      <c r="D183" s="212">
        <f t="shared" si="9"/>
        <v>0</v>
      </c>
      <c r="E183" s="212">
        <f t="shared" si="10"/>
        <v>0</v>
      </c>
      <c r="F183" s="212">
        <f t="shared" si="11"/>
        <v>0</v>
      </c>
      <c r="G183" s="212"/>
      <c r="H183" s="212"/>
      <c r="I183" s="212"/>
      <c r="J183" s="212"/>
      <c r="K183" s="212"/>
      <c r="L183" s="212"/>
      <c r="M183" s="212"/>
      <c r="N183" s="212"/>
    </row>
    <row r="184" spans="2:14">
      <c r="B184" s="212">
        <v>166</v>
      </c>
      <c r="C184" s="212">
        <f t="shared" si="8"/>
        <v>0</v>
      </c>
      <c r="D184" s="212">
        <f t="shared" si="9"/>
        <v>0</v>
      </c>
      <c r="E184" s="212">
        <f t="shared" si="10"/>
        <v>0</v>
      </c>
      <c r="F184" s="212">
        <f t="shared" si="11"/>
        <v>0</v>
      </c>
      <c r="G184" s="212"/>
      <c r="H184" s="212"/>
      <c r="I184" s="212"/>
      <c r="J184" s="212"/>
      <c r="K184" s="212"/>
      <c r="L184" s="212"/>
      <c r="M184" s="212"/>
      <c r="N184" s="212"/>
    </row>
    <row r="185" spans="2:14">
      <c r="B185" s="212">
        <v>167</v>
      </c>
      <c r="C185" s="212">
        <f t="shared" si="8"/>
        <v>0</v>
      </c>
      <c r="D185" s="212">
        <f t="shared" si="9"/>
        <v>0</v>
      </c>
      <c r="E185" s="212">
        <f t="shared" si="10"/>
        <v>0</v>
      </c>
      <c r="F185" s="212">
        <f t="shared" si="11"/>
        <v>0</v>
      </c>
      <c r="G185" s="212"/>
      <c r="H185" s="212"/>
      <c r="I185" s="212"/>
      <c r="J185" s="212"/>
      <c r="K185" s="212"/>
      <c r="L185" s="212"/>
      <c r="M185" s="212"/>
      <c r="N185" s="212"/>
    </row>
    <row r="186" spans="2:14">
      <c r="B186" s="212">
        <v>168</v>
      </c>
      <c r="C186" s="212">
        <f t="shared" si="8"/>
        <v>0</v>
      </c>
      <c r="D186" s="212">
        <f t="shared" si="9"/>
        <v>0</v>
      </c>
      <c r="E186" s="212">
        <f t="shared" si="10"/>
        <v>0</v>
      </c>
      <c r="F186" s="212">
        <f t="shared" si="11"/>
        <v>0</v>
      </c>
      <c r="G186" s="212"/>
      <c r="H186" s="212"/>
      <c r="I186" s="212"/>
      <c r="J186" s="212"/>
      <c r="K186" s="212"/>
      <c r="L186" s="212"/>
      <c r="M186" s="212"/>
      <c r="N186" s="212"/>
    </row>
    <row r="187" spans="2:14">
      <c r="B187" s="212">
        <v>169</v>
      </c>
      <c r="C187" s="212">
        <f t="shared" si="8"/>
        <v>0</v>
      </c>
      <c r="D187" s="212">
        <f t="shared" si="9"/>
        <v>0</v>
      </c>
      <c r="E187" s="212">
        <f t="shared" si="10"/>
        <v>0</v>
      </c>
      <c r="F187" s="212">
        <f t="shared" si="11"/>
        <v>0</v>
      </c>
      <c r="G187" s="212"/>
      <c r="H187" s="212"/>
      <c r="I187" s="212"/>
      <c r="J187" s="212"/>
      <c r="K187" s="212"/>
      <c r="L187" s="212"/>
      <c r="M187" s="212"/>
      <c r="N187" s="212"/>
    </row>
    <row r="188" spans="2:14">
      <c r="B188" s="212">
        <v>170</v>
      </c>
      <c r="C188" s="212">
        <f t="shared" si="8"/>
        <v>0</v>
      </c>
      <c r="D188" s="212">
        <f t="shared" si="9"/>
        <v>0</v>
      </c>
      <c r="E188" s="212">
        <f t="shared" si="10"/>
        <v>0</v>
      </c>
      <c r="F188" s="212">
        <f t="shared" si="11"/>
        <v>0</v>
      </c>
      <c r="G188" s="212"/>
      <c r="H188" s="212"/>
      <c r="I188" s="212"/>
      <c r="J188" s="212"/>
      <c r="K188" s="212"/>
      <c r="L188" s="212"/>
      <c r="M188" s="212"/>
      <c r="N188" s="212"/>
    </row>
    <row r="189" spans="2:14">
      <c r="B189" s="212">
        <v>171</v>
      </c>
      <c r="C189" s="212">
        <f t="shared" si="8"/>
        <v>0</v>
      </c>
      <c r="D189" s="212">
        <f t="shared" si="9"/>
        <v>0</v>
      </c>
      <c r="E189" s="212">
        <f t="shared" si="10"/>
        <v>0</v>
      </c>
      <c r="F189" s="212">
        <f t="shared" si="11"/>
        <v>0</v>
      </c>
      <c r="G189" s="212"/>
      <c r="H189" s="212"/>
      <c r="I189" s="212"/>
      <c r="J189" s="212"/>
      <c r="K189" s="212"/>
      <c r="L189" s="212"/>
      <c r="M189" s="212"/>
      <c r="N189" s="212"/>
    </row>
    <row r="190" spans="2:14">
      <c r="B190" s="212">
        <v>172</v>
      </c>
      <c r="C190" s="212">
        <f t="shared" si="8"/>
        <v>0</v>
      </c>
      <c r="D190" s="212">
        <f t="shared" si="9"/>
        <v>0</v>
      </c>
      <c r="E190" s="212">
        <f t="shared" si="10"/>
        <v>0</v>
      </c>
      <c r="F190" s="212">
        <f t="shared" si="11"/>
        <v>0</v>
      </c>
      <c r="G190" s="212"/>
      <c r="H190" s="212"/>
      <c r="I190" s="212"/>
      <c r="J190" s="212"/>
      <c r="K190" s="212"/>
      <c r="L190" s="212"/>
      <c r="M190" s="212"/>
      <c r="N190" s="212"/>
    </row>
    <row r="191" spans="2:14">
      <c r="B191" s="212">
        <v>173</v>
      </c>
      <c r="C191" s="212">
        <f t="shared" si="8"/>
        <v>0</v>
      </c>
      <c r="D191" s="212">
        <f t="shared" si="9"/>
        <v>0</v>
      </c>
      <c r="E191" s="212">
        <f t="shared" si="10"/>
        <v>0</v>
      </c>
      <c r="F191" s="212">
        <f t="shared" si="11"/>
        <v>0</v>
      </c>
      <c r="G191" s="212"/>
      <c r="H191" s="212"/>
      <c r="I191" s="212"/>
      <c r="J191" s="212"/>
      <c r="K191" s="212"/>
      <c r="L191" s="212"/>
      <c r="M191" s="212"/>
      <c r="N191" s="212"/>
    </row>
    <row r="192" spans="2:14">
      <c r="B192" s="212">
        <v>174</v>
      </c>
      <c r="C192" s="212">
        <f t="shared" si="8"/>
        <v>0</v>
      </c>
      <c r="D192" s="212">
        <f t="shared" si="9"/>
        <v>0</v>
      </c>
      <c r="E192" s="212">
        <f t="shared" si="10"/>
        <v>0</v>
      </c>
      <c r="F192" s="212">
        <f t="shared" si="11"/>
        <v>0</v>
      </c>
      <c r="G192" s="212"/>
      <c r="H192" s="212"/>
      <c r="I192" s="212"/>
      <c r="J192" s="212"/>
      <c r="K192" s="212"/>
      <c r="L192" s="212"/>
      <c r="M192" s="212"/>
      <c r="N192" s="212"/>
    </row>
    <row r="193" spans="2:14">
      <c r="B193" s="212">
        <v>175</v>
      </c>
      <c r="C193" s="212">
        <f t="shared" si="8"/>
        <v>0</v>
      </c>
      <c r="D193" s="212">
        <f t="shared" si="9"/>
        <v>0</v>
      </c>
      <c r="E193" s="212">
        <f t="shared" si="10"/>
        <v>0</v>
      </c>
      <c r="F193" s="212">
        <f t="shared" si="11"/>
        <v>0</v>
      </c>
      <c r="G193" s="212"/>
      <c r="H193" s="212"/>
      <c r="I193" s="212"/>
      <c r="J193" s="212"/>
      <c r="K193" s="212"/>
      <c r="L193" s="212"/>
      <c r="M193" s="212"/>
      <c r="N193" s="212"/>
    </row>
    <row r="194" spans="2:14">
      <c r="B194" s="212">
        <v>176</v>
      </c>
      <c r="C194" s="212">
        <f t="shared" si="8"/>
        <v>0</v>
      </c>
      <c r="D194" s="212">
        <f t="shared" si="9"/>
        <v>0</v>
      </c>
      <c r="E194" s="212">
        <f t="shared" si="10"/>
        <v>0</v>
      </c>
      <c r="F194" s="212">
        <f t="shared" si="11"/>
        <v>0</v>
      </c>
      <c r="G194" s="212"/>
      <c r="H194" s="212"/>
      <c r="I194" s="212"/>
      <c r="J194" s="212"/>
      <c r="K194" s="212"/>
      <c r="L194" s="212"/>
      <c r="M194" s="212"/>
      <c r="N194" s="212"/>
    </row>
    <row r="195" spans="2:14">
      <c r="B195" s="212">
        <v>177</v>
      </c>
      <c r="C195" s="212">
        <f t="shared" si="8"/>
        <v>0</v>
      </c>
      <c r="D195" s="212">
        <f t="shared" si="9"/>
        <v>0</v>
      </c>
      <c r="E195" s="212">
        <f t="shared" si="10"/>
        <v>0</v>
      </c>
      <c r="F195" s="212">
        <f t="shared" si="11"/>
        <v>0</v>
      </c>
      <c r="G195" s="212"/>
      <c r="H195" s="212"/>
      <c r="I195" s="212"/>
      <c r="J195" s="212"/>
      <c r="K195" s="212"/>
      <c r="L195" s="212"/>
      <c r="M195" s="212"/>
      <c r="N195" s="212"/>
    </row>
    <row r="196" spans="2:14">
      <c r="B196" s="212">
        <v>178</v>
      </c>
      <c r="C196" s="212">
        <f t="shared" si="8"/>
        <v>0</v>
      </c>
      <c r="D196" s="212">
        <f t="shared" si="9"/>
        <v>0</v>
      </c>
      <c r="E196" s="212">
        <f t="shared" si="10"/>
        <v>0</v>
      </c>
      <c r="F196" s="212">
        <f t="shared" si="11"/>
        <v>0</v>
      </c>
      <c r="G196" s="212"/>
      <c r="H196" s="212"/>
      <c r="I196" s="212"/>
      <c r="J196" s="212"/>
      <c r="K196" s="212"/>
      <c r="L196" s="212"/>
      <c r="M196" s="212"/>
      <c r="N196" s="212"/>
    </row>
    <row r="197" spans="2:14">
      <c r="B197" s="212">
        <v>179</v>
      </c>
      <c r="C197" s="212">
        <f t="shared" si="8"/>
        <v>0</v>
      </c>
      <c r="D197" s="212">
        <f t="shared" si="9"/>
        <v>0</v>
      </c>
      <c r="E197" s="212">
        <f t="shared" si="10"/>
        <v>0</v>
      </c>
      <c r="F197" s="212">
        <f t="shared" si="11"/>
        <v>0</v>
      </c>
      <c r="G197" s="212"/>
      <c r="H197" s="212"/>
      <c r="I197" s="212"/>
      <c r="J197" s="212"/>
      <c r="K197" s="212"/>
      <c r="L197" s="212"/>
      <c r="M197" s="212"/>
      <c r="N197" s="212"/>
    </row>
    <row r="198" spans="2:14">
      <c r="B198" s="212">
        <v>180</v>
      </c>
      <c r="C198" s="212">
        <f t="shared" si="8"/>
        <v>0</v>
      </c>
      <c r="D198" s="212">
        <f t="shared" si="9"/>
        <v>0</v>
      </c>
      <c r="E198" s="212">
        <f t="shared" si="10"/>
        <v>0</v>
      </c>
      <c r="F198" s="212">
        <f t="shared" si="11"/>
        <v>0</v>
      </c>
      <c r="G198" s="212"/>
      <c r="H198" s="212"/>
      <c r="I198" s="212"/>
      <c r="J198" s="212"/>
      <c r="K198" s="212"/>
      <c r="L198" s="212"/>
      <c r="M198" s="212"/>
      <c r="N198" s="212"/>
    </row>
    <row r="199" spans="2:14">
      <c r="B199" s="212">
        <v>181</v>
      </c>
      <c r="C199" s="212">
        <f t="shared" si="8"/>
        <v>0</v>
      </c>
      <c r="D199" s="212">
        <f t="shared" si="9"/>
        <v>0</v>
      </c>
      <c r="E199" s="212">
        <f t="shared" si="10"/>
        <v>0</v>
      </c>
      <c r="F199" s="212">
        <f t="shared" si="11"/>
        <v>0</v>
      </c>
      <c r="G199" s="212"/>
      <c r="H199" s="212"/>
      <c r="I199" s="212"/>
      <c r="J199" s="212"/>
      <c r="K199" s="212"/>
      <c r="L199" s="212"/>
      <c r="M199" s="212"/>
      <c r="N199" s="212"/>
    </row>
    <row r="200" spans="2:14">
      <c r="B200" s="212">
        <v>182</v>
      </c>
      <c r="C200" s="212">
        <f t="shared" si="8"/>
        <v>0</v>
      </c>
      <c r="D200" s="212">
        <f t="shared" si="9"/>
        <v>0</v>
      </c>
      <c r="E200" s="212">
        <f t="shared" si="10"/>
        <v>0</v>
      </c>
      <c r="F200" s="212">
        <f t="shared" si="11"/>
        <v>0</v>
      </c>
      <c r="G200" s="212"/>
      <c r="H200" s="212"/>
      <c r="I200" s="212"/>
      <c r="J200" s="212"/>
      <c r="K200" s="212"/>
      <c r="L200" s="212"/>
      <c r="M200" s="212"/>
      <c r="N200" s="212"/>
    </row>
    <row r="201" spans="2:14">
      <c r="B201" s="212">
        <v>183</v>
      </c>
      <c r="C201" s="212">
        <f t="shared" si="8"/>
        <v>0</v>
      </c>
      <c r="D201" s="212">
        <f t="shared" si="9"/>
        <v>0</v>
      </c>
      <c r="E201" s="212">
        <f t="shared" si="10"/>
        <v>0</v>
      </c>
      <c r="F201" s="212">
        <f t="shared" si="11"/>
        <v>0</v>
      </c>
      <c r="G201" s="212"/>
      <c r="H201" s="212"/>
      <c r="I201" s="212"/>
      <c r="J201" s="212"/>
      <c r="K201" s="212"/>
      <c r="L201" s="212"/>
      <c r="M201" s="212"/>
      <c r="N201" s="212"/>
    </row>
    <row r="202" spans="2:14">
      <c r="B202" s="212">
        <v>184</v>
      </c>
      <c r="C202" s="212">
        <f t="shared" si="8"/>
        <v>0</v>
      </c>
      <c r="D202" s="212">
        <f t="shared" si="9"/>
        <v>0</v>
      </c>
      <c r="E202" s="212">
        <f t="shared" si="10"/>
        <v>0</v>
      </c>
      <c r="F202" s="212">
        <f t="shared" si="11"/>
        <v>0</v>
      </c>
      <c r="G202" s="212"/>
      <c r="H202" s="212"/>
      <c r="I202" s="212"/>
      <c r="J202" s="212"/>
      <c r="K202" s="212"/>
      <c r="L202" s="212"/>
      <c r="M202" s="212"/>
      <c r="N202" s="212"/>
    </row>
    <row r="203" spans="2:14">
      <c r="B203" s="212">
        <v>185</v>
      </c>
      <c r="C203" s="212">
        <f t="shared" si="8"/>
        <v>0</v>
      </c>
      <c r="D203" s="212">
        <f t="shared" si="9"/>
        <v>0</v>
      </c>
      <c r="E203" s="212">
        <f t="shared" si="10"/>
        <v>0</v>
      </c>
      <c r="F203" s="212">
        <f t="shared" si="11"/>
        <v>0</v>
      </c>
      <c r="G203" s="212"/>
      <c r="H203" s="212"/>
      <c r="I203" s="212"/>
      <c r="J203" s="212"/>
      <c r="K203" s="212"/>
      <c r="L203" s="212"/>
      <c r="M203" s="212"/>
      <c r="N203" s="212"/>
    </row>
    <row r="204" spans="2:14">
      <c r="B204" s="212">
        <v>186</v>
      </c>
      <c r="C204" s="212">
        <f t="shared" si="8"/>
        <v>0</v>
      </c>
      <c r="D204" s="212">
        <f t="shared" si="9"/>
        <v>0</v>
      </c>
      <c r="E204" s="212">
        <f t="shared" si="10"/>
        <v>0</v>
      </c>
      <c r="F204" s="212">
        <f t="shared" si="11"/>
        <v>0</v>
      </c>
      <c r="G204" s="212"/>
      <c r="H204" s="212"/>
      <c r="I204" s="212"/>
      <c r="J204" s="212"/>
      <c r="K204" s="212"/>
      <c r="L204" s="212"/>
      <c r="M204" s="212"/>
      <c r="N204" s="212"/>
    </row>
    <row r="205" spans="2:14">
      <c r="B205" s="212">
        <v>187</v>
      </c>
      <c r="C205" s="212">
        <f t="shared" si="8"/>
        <v>0</v>
      </c>
      <c r="D205" s="212">
        <f t="shared" si="9"/>
        <v>0</v>
      </c>
      <c r="E205" s="212">
        <f t="shared" si="10"/>
        <v>0</v>
      </c>
      <c r="F205" s="212">
        <f t="shared" si="11"/>
        <v>0</v>
      </c>
      <c r="G205" s="212"/>
      <c r="H205" s="212"/>
      <c r="I205" s="212"/>
      <c r="J205" s="212"/>
      <c r="K205" s="212"/>
      <c r="L205" s="212"/>
      <c r="M205" s="212"/>
      <c r="N205" s="212"/>
    </row>
    <row r="206" spans="2:14">
      <c r="B206" s="212">
        <v>188</v>
      </c>
      <c r="C206" s="212">
        <f t="shared" si="8"/>
        <v>0</v>
      </c>
      <c r="D206" s="212">
        <f t="shared" si="9"/>
        <v>0</v>
      </c>
      <c r="E206" s="212">
        <f t="shared" si="10"/>
        <v>0</v>
      </c>
      <c r="F206" s="212">
        <f t="shared" si="11"/>
        <v>0</v>
      </c>
      <c r="G206" s="212"/>
      <c r="H206" s="212"/>
      <c r="I206" s="212"/>
      <c r="J206" s="212"/>
      <c r="K206" s="212"/>
      <c r="L206" s="212"/>
      <c r="M206" s="212"/>
      <c r="N206" s="212"/>
    </row>
    <row r="207" spans="2:14">
      <c r="B207" s="212">
        <v>189</v>
      </c>
      <c r="C207" s="212">
        <f t="shared" si="8"/>
        <v>0</v>
      </c>
      <c r="D207" s="212">
        <f t="shared" si="9"/>
        <v>0</v>
      </c>
      <c r="E207" s="212">
        <f t="shared" si="10"/>
        <v>0</v>
      </c>
      <c r="F207" s="212">
        <f t="shared" si="11"/>
        <v>0</v>
      </c>
      <c r="G207" s="212"/>
      <c r="H207" s="212"/>
      <c r="I207" s="212"/>
      <c r="J207" s="212"/>
      <c r="K207" s="212"/>
      <c r="L207" s="212"/>
      <c r="M207" s="212"/>
      <c r="N207" s="212"/>
    </row>
    <row r="208" spans="2:14">
      <c r="B208" s="212">
        <v>190</v>
      </c>
      <c r="C208" s="212">
        <f t="shared" si="8"/>
        <v>0</v>
      </c>
      <c r="D208" s="212">
        <f t="shared" si="9"/>
        <v>0</v>
      </c>
      <c r="E208" s="212">
        <f t="shared" si="10"/>
        <v>0</v>
      </c>
      <c r="F208" s="212">
        <f t="shared" si="11"/>
        <v>0</v>
      </c>
      <c r="G208" s="212"/>
      <c r="H208" s="212"/>
      <c r="I208" s="212"/>
      <c r="J208" s="212"/>
      <c r="K208" s="212"/>
      <c r="L208" s="212"/>
      <c r="M208" s="212"/>
      <c r="N208" s="212"/>
    </row>
    <row r="209" spans="2:14">
      <c r="B209" s="212">
        <v>191</v>
      </c>
      <c r="C209" s="212">
        <f t="shared" si="8"/>
        <v>0</v>
      </c>
      <c r="D209" s="212">
        <f t="shared" si="9"/>
        <v>0</v>
      </c>
      <c r="E209" s="212">
        <f t="shared" si="10"/>
        <v>0</v>
      </c>
      <c r="F209" s="212">
        <f t="shared" si="11"/>
        <v>0</v>
      </c>
      <c r="G209" s="212"/>
      <c r="H209" s="212"/>
      <c r="I209" s="212"/>
      <c r="J209" s="212"/>
      <c r="K209" s="212"/>
      <c r="L209" s="212"/>
      <c r="M209" s="212"/>
      <c r="N209" s="212"/>
    </row>
    <row r="210" spans="2:14">
      <c r="B210" s="212">
        <v>192</v>
      </c>
      <c r="C210" s="212">
        <f t="shared" si="8"/>
        <v>0</v>
      </c>
      <c r="D210" s="212">
        <f t="shared" si="9"/>
        <v>0</v>
      </c>
      <c r="E210" s="212">
        <f t="shared" si="10"/>
        <v>0</v>
      </c>
      <c r="F210" s="212">
        <f t="shared" si="11"/>
        <v>0</v>
      </c>
      <c r="G210" s="212"/>
      <c r="H210" s="212"/>
      <c r="I210" s="212"/>
      <c r="J210" s="212"/>
      <c r="K210" s="212"/>
      <c r="L210" s="212"/>
      <c r="M210" s="212"/>
      <c r="N210" s="212"/>
    </row>
    <row r="211" spans="2:14">
      <c r="B211" s="212">
        <v>193</v>
      </c>
      <c r="C211" s="212">
        <f t="shared" ref="C211:C274" si="12" xml:space="preserve"> IF(AND($B211 &gt;= C$17,$B211 &lt;= $D$12),C$15,0)</f>
        <v>0</v>
      </c>
      <c r="D211" s="212">
        <f t="shared" ref="D211:D274" si="13" xml:space="preserve"> IF(AND($B211 &gt;= $D$12,$B211 &lt;= D$17),D$15,0)</f>
        <v>0</v>
      </c>
      <c r="E211" s="212">
        <f t="shared" ref="E211:E274" si="14" xml:space="preserve"> IF(AND($B211 &gt;= E$17,$B211 &lt;= $D$12),-E$15,0)</f>
        <v>0</v>
      </c>
      <c r="F211" s="212">
        <f t="shared" ref="F211:F274" si="15" xml:space="preserve"> IF(AND($B211 &gt;= $D$12,$B211 &lt;= F$17),-F$15,0)</f>
        <v>0</v>
      </c>
      <c r="G211" s="212"/>
      <c r="H211" s="212"/>
      <c r="I211" s="212"/>
      <c r="J211" s="212"/>
      <c r="K211" s="212"/>
      <c r="L211" s="212"/>
      <c r="M211" s="212"/>
      <c r="N211" s="212"/>
    </row>
    <row r="212" spans="2:14">
      <c r="B212" s="212">
        <v>194</v>
      </c>
      <c r="C212" s="212">
        <f t="shared" si="12"/>
        <v>0</v>
      </c>
      <c r="D212" s="212">
        <f t="shared" si="13"/>
        <v>0</v>
      </c>
      <c r="E212" s="212">
        <f t="shared" si="14"/>
        <v>0</v>
      </c>
      <c r="F212" s="212">
        <f t="shared" si="15"/>
        <v>0</v>
      </c>
      <c r="G212" s="212"/>
      <c r="H212" s="212"/>
      <c r="I212" s="212"/>
      <c r="J212" s="212"/>
      <c r="K212" s="212"/>
      <c r="L212" s="212"/>
      <c r="M212" s="212"/>
      <c r="N212" s="212"/>
    </row>
    <row r="213" spans="2:14">
      <c r="B213" s="212">
        <v>195</v>
      </c>
      <c r="C213" s="212">
        <f t="shared" si="12"/>
        <v>0</v>
      </c>
      <c r="D213" s="212">
        <f t="shared" si="13"/>
        <v>0</v>
      </c>
      <c r="E213" s="212">
        <f t="shared" si="14"/>
        <v>0</v>
      </c>
      <c r="F213" s="212">
        <f t="shared" si="15"/>
        <v>0</v>
      </c>
      <c r="G213" s="212"/>
      <c r="H213" s="212"/>
      <c r="I213" s="212"/>
      <c r="J213" s="212"/>
      <c r="K213" s="212"/>
      <c r="L213" s="212"/>
      <c r="M213" s="212"/>
      <c r="N213" s="212"/>
    </row>
    <row r="214" spans="2:14">
      <c r="B214" s="212">
        <v>196</v>
      </c>
      <c r="C214" s="212">
        <f t="shared" si="12"/>
        <v>0</v>
      </c>
      <c r="D214" s="212">
        <f t="shared" si="13"/>
        <v>0</v>
      </c>
      <c r="E214" s="212">
        <f t="shared" si="14"/>
        <v>0</v>
      </c>
      <c r="F214" s="212">
        <f t="shared" si="15"/>
        <v>0</v>
      </c>
      <c r="G214" s="212"/>
      <c r="H214" s="212"/>
      <c r="I214" s="212"/>
      <c r="J214" s="212"/>
      <c r="K214" s="212"/>
      <c r="L214" s="212"/>
      <c r="M214" s="212"/>
      <c r="N214" s="212"/>
    </row>
    <row r="215" spans="2:14">
      <c r="B215" s="212">
        <v>197</v>
      </c>
      <c r="C215" s="212">
        <f t="shared" si="12"/>
        <v>0</v>
      </c>
      <c r="D215" s="212">
        <f t="shared" si="13"/>
        <v>0</v>
      </c>
      <c r="E215" s="212">
        <f t="shared" si="14"/>
        <v>0</v>
      </c>
      <c r="F215" s="212">
        <f t="shared" si="15"/>
        <v>0</v>
      </c>
      <c r="G215" s="212"/>
      <c r="H215" s="212"/>
      <c r="I215" s="212"/>
      <c r="J215" s="212"/>
      <c r="K215" s="212"/>
      <c r="L215" s="212"/>
      <c r="M215" s="212"/>
      <c r="N215" s="212"/>
    </row>
    <row r="216" spans="2:14">
      <c r="B216" s="212">
        <v>198</v>
      </c>
      <c r="C216" s="212">
        <f t="shared" si="12"/>
        <v>0</v>
      </c>
      <c r="D216" s="212">
        <f t="shared" si="13"/>
        <v>0</v>
      </c>
      <c r="E216" s="212">
        <f t="shared" si="14"/>
        <v>0</v>
      </c>
      <c r="F216" s="212">
        <f t="shared" si="15"/>
        <v>0</v>
      </c>
      <c r="G216" s="212"/>
      <c r="H216" s="212"/>
      <c r="I216" s="212"/>
      <c r="J216" s="212"/>
      <c r="K216" s="212"/>
      <c r="L216" s="212"/>
      <c r="M216" s="212"/>
      <c r="N216" s="212"/>
    </row>
    <row r="217" spans="2:14">
      <c r="B217" s="212">
        <v>199</v>
      </c>
      <c r="C217" s="212">
        <f t="shared" si="12"/>
        <v>0</v>
      </c>
      <c r="D217" s="212">
        <f t="shared" si="13"/>
        <v>0</v>
      </c>
      <c r="E217" s="212">
        <f t="shared" si="14"/>
        <v>0</v>
      </c>
      <c r="F217" s="212">
        <f t="shared" si="15"/>
        <v>0</v>
      </c>
      <c r="G217" s="212"/>
      <c r="H217" s="212"/>
      <c r="I217" s="212"/>
      <c r="J217" s="212"/>
      <c r="K217" s="212"/>
      <c r="L217" s="212"/>
      <c r="M217" s="212"/>
      <c r="N217" s="212"/>
    </row>
    <row r="218" spans="2:14">
      <c r="B218" s="212">
        <v>200</v>
      </c>
      <c r="C218" s="212">
        <f t="shared" si="12"/>
        <v>0</v>
      </c>
      <c r="D218" s="212">
        <f t="shared" si="13"/>
        <v>0</v>
      </c>
      <c r="E218" s="212">
        <f t="shared" si="14"/>
        <v>0</v>
      </c>
      <c r="F218" s="212">
        <f t="shared" si="15"/>
        <v>0</v>
      </c>
      <c r="G218" s="212"/>
      <c r="H218" s="212"/>
      <c r="I218" s="212"/>
      <c r="J218" s="212"/>
      <c r="K218" s="212"/>
      <c r="L218" s="212"/>
      <c r="M218" s="212"/>
      <c r="N218" s="212"/>
    </row>
    <row r="219" spans="2:14">
      <c r="B219" s="212">
        <v>201</v>
      </c>
      <c r="C219" s="212">
        <f t="shared" si="12"/>
        <v>0</v>
      </c>
      <c r="D219" s="212">
        <f t="shared" si="13"/>
        <v>0</v>
      </c>
      <c r="E219" s="212">
        <f t="shared" si="14"/>
        <v>0</v>
      </c>
      <c r="F219" s="212">
        <f t="shared" si="15"/>
        <v>0</v>
      </c>
      <c r="G219" s="212"/>
      <c r="H219" s="212"/>
      <c r="I219" s="212"/>
      <c r="J219" s="212"/>
      <c r="K219" s="212"/>
      <c r="L219" s="212"/>
      <c r="M219" s="212"/>
      <c r="N219" s="212"/>
    </row>
    <row r="220" spans="2:14">
      <c r="B220" s="212">
        <v>202</v>
      </c>
      <c r="C220" s="212">
        <f t="shared" si="12"/>
        <v>0</v>
      </c>
      <c r="D220" s="212">
        <f t="shared" si="13"/>
        <v>0</v>
      </c>
      <c r="E220" s="212">
        <f t="shared" si="14"/>
        <v>0</v>
      </c>
      <c r="F220" s="212">
        <f t="shared" si="15"/>
        <v>0</v>
      </c>
      <c r="G220" s="212"/>
      <c r="H220" s="212"/>
      <c r="I220" s="212"/>
      <c r="J220" s="212"/>
      <c r="K220" s="212"/>
      <c r="L220" s="212"/>
      <c r="M220" s="212"/>
      <c r="N220" s="212"/>
    </row>
    <row r="221" spans="2:14">
      <c r="B221" s="212">
        <v>203</v>
      </c>
      <c r="C221" s="212">
        <f t="shared" si="12"/>
        <v>0</v>
      </c>
      <c r="D221" s="212">
        <f t="shared" si="13"/>
        <v>0</v>
      </c>
      <c r="E221" s="212">
        <f t="shared" si="14"/>
        <v>0</v>
      </c>
      <c r="F221" s="212">
        <f t="shared" si="15"/>
        <v>0</v>
      </c>
      <c r="G221" s="212"/>
      <c r="H221" s="212"/>
      <c r="I221" s="212"/>
      <c r="J221" s="212"/>
      <c r="K221" s="212"/>
      <c r="L221" s="212"/>
      <c r="M221" s="212"/>
      <c r="N221" s="212"/>
    </row>
    <row r="222" spans="2:14">
      <c r="B222" s="212">
        <v>204</v>
      </c>
      <c r="C222" s="212">
        <f t="shared" si="12"/>
        <v>0</v>
      </c>
      <c r="D222" s="212">
        <f t="shared" si="13"/>
        <v>0</v>
      </c>
      <c r="E222" s="212">
        <f t="shared" si="14"/>
        <v>0</v>
      </c>
      <c r="F222" s="212">
        <f t="shared" si="15"/>
        <v>0</v>
      </c>
      <c r="G222" s="212"/>
      <c r="H222" s="212"/>
      <c r="I222" s="212"/>
      <c r="J222" s="212"/>
      <c r="K222" s="212"/>
      <c r="L222" s="212"/>
      <c r="M222" s="212"/>
      <c r="N222" s="212"/>
    </row>
    <row r="223" spans="2:14">
      <c r="B223" s="212">
        <v>205</v>
      </c>
      <c r="C223" s="212">
        <f t="shared" si="12"/>
        <v>0</v>
      </c>
      <c r="D223" s="212">
        <f t="shared" si="13"/>
        <v>0</v>
      </c>
      <c r="E223" s="212">
        <f t="shared" si="14"/>
        <v>0</v>
      </c>
      <c r="F223" s="212">
        <f t="shared" si="15"/>
        <v>0</v>
      </c>
      <c r="G223" s="212"/>
      <c r="H223" s="212"/>
      <c r="I223" s="212"/>
      <c r="J223" s="212"/>
      <c r="K223" s="212"/>
      <c r="L223" s="212"/>
      <c r="M223" s="212"/>
      <c r="N223" s="212"/>
    </row>
    <row r="224" spans="2:14">
      <c r="B224" s="212">
        <v>206</v>
      </c>
      <c r="C224" s="212">
        <f t="shared" si="12"/>
        <v>0</v>
      </c>
      <c r="D224" s="212">
        <f t="shared" si="13"/>
        <v>0</v>
      </c>
      <c r="E224" s="212">
        <f t="shared" si="14"/>
        <v>0</v>
      </c>
      <c r="F224" s="212">
        <f t="shared" si="15"/>
        <v>0</v>
      </c>
      <c r="G224" s="212"/>
      <c r="H224" s="212"/>
      <c r="I224" s="212"/>
      <c r="J224" s="212"/>
      <c r="K224" s="212"/>
      <c r="L224" s="212"/>
      <c r="M224" s="212"/>
      <c r="N224" s="212"/>
    </row>
    <row r="225" spans="2:14">
      <c r="B225" s="212">
        <v>207</v>
      </c>
      <c r="C225" s="212">
        <f t="shared" si="12"/>
        <v>0</v>
      </c>
      <c r="D225" s="212">
        <f t="shared" si="13"/>
        <v>0</v>
      </c>
      <c r="E225" s="212">
        <f t="shared" si="14"/>
        <v>0</v>
      </c>
      <c r="F225" s="212">
        <f t="shared" si="15"/>
        <v>0</v>
      </c>
      <c r="G225" s="212"/>
      <c r="H225" s="212"/>
      <c r="I225" s="212"/>
      <c r="J225" s="212"/>
      <c r="K225" s="212"/>
      <c r="L225" s="212"/>
      <c r="M225" s="212"/>
      <c r="N225" s="212"/>
    </row>
    <row r="226" spans="2:14">
      <c r="B226" s="212">
        <v>208</v>
      </c>
      <c r="C226" s="212">
        <f t="shared" si="12"/>
        <v>0</v>
      </c>
      <c r="D226" s="212">
        <f t="shared" si="13"/>
        <v>0</v>
      </c>
      <c r="E226" s="212">
        <f t="shared" si="14"/>
        <v>0</v>
      </c>
      <c r="F226" s="212">
        <f t="shared" si="15"/>
        <v>0</v>
      </c>
      <c r="G226" s="212"/>
      <c r="H226" s="212"/>
      <c r="I226" s="212"/>
      <c r="J226" s="212"/>
      <c r="K226" s="212"/>
      <c r="L226" s="212"/>
      <c r="M226" s="212"/>
      <c r="N226" s="212"/>
    </row>
    <row r="227" spans="2:14">
      <c r="B227" s="212">
        <v>209</v>
      </c>
      <c r="C227" s="212">
        <f t="shared" si="12"/>
        <v>0</v>
      </c>
      <c r="D227" s="212">
        <f t="shared" si="13"/>
        <v>0</v>
      </c>
      <c r="E227" s="212">
        <f t="shared" si="14"/>
        <v>0</v>
      </c>
      <c r="F227" s="212">
        <f t="shared" si="15"/>
        <v>0</v>
      </c>
      <c r="G227" s="212"/>
      <c r="H227" s="212"/>
      <c r="I227" s="212"/>
      <c r="J227" s="212"/>
      <c r="K227" s="212"/>
      <c r="L227" s="212"/>
      <c r="M227" s="212"/>
      <c r="N227" s="212"/>
    </row>
    <row r="228" spans="2:14">
      <c r="B228" s="212">
        <v>210</v>
      </c>
      <c r="C228" s="212">
        <f t="shared" si="12"/>
        <v>0</v>
      </c>
      <c r="D228" s="212">
        <f t="shared" si="13"/>
        <v>0</v>
      </c>
      <c r="E228" s="212">
        <f t="shared" si="14"/>
        <v>0</v>
      </c>
      <c r="F228" s="212">
        <f t="shared" si="15"/>
        <v>0</v>
      </c>
      <c r="G228" s="212"/>
      <c r="H228" s="212"/>
      <c r="I228" s="212"/>
      <c r="J228" s="212"/>
      <c r="K228" s="212"/>
      <c r="L228" s="212"/>
      <c r="M228" s="212"/>
      <c r="N228" s="212"/>
    </row>
    <row r="229" spans="2:14">
      <c r="B229" s="212">
        <v>211</v>
      </c>
      <c r="C229" s="212">
        <f t="shared" si="12"/>
        <v>0</v>
      </c>
      <c r="D229" s="212">
        <f t="shared" si="13"/>
        <v>0</v>
      </c>
      <c r="E229" s="212">
        <f t="shared" si="14"/>
        <v>0</v>
      </c>
      <c r="F229" s="212">
        <f t="shared" si="15"/>
        <v>0</v>
      </c>
      <c r="G229" s="212"/>
      <c r="H229" s="212"/>
      <c r="I229" s="212"/>
      <c r="J229" s="212"/>
      <c r="K229" s="212"/>
      <c r="L229" s="212"/>
      <c r="M229" s="212"/>
      <c r="N229" s="212"/>
    </row>
    <row r="230" spans="2:14">
      <c r="B230" s="212">
        <v>212</v>
      </c>
      <c r="C230" s="212">
        <f t="shared" si="12"/>
        <v>0</v>
      </c>
      <c r="D230" s="212">
        <f t="shared" si="13"/>
        <v>0</v>
      </c>
      <c r="E230" s="212">
        <f t="shared" si="14"/>
        <v>0</v>
      </c>
      <c r="F230" s="212">
        <f t="shared" si="15"/>
        <v>0</v>
      </c>
      <c r="G230" s="212"/>
      <c r="H230" s="212"/>
      <c r="I230" s="212"/>
      <c r="J230" s="212"/>
      <c r="K230" s="212"/>
      <c r="L230" s="212"/>
      <c r="M230" s="212"/>
      <c r="N230" s="212"/>
    </row>
    <row r="231" spans="2:14">
      <c r="B231" s="212">
        <v>213</v>
      </c>
      <c r="C231" s="212">
        <f t="shared" si="12"/>
        <v>0</v>
      </c>
      <c r="D231" s="212">
        <f t="shared" si="13"/>
        <v>0</v>
      </c>
      <c r="E231" s="212">
        <f t="shared" si="14"/>
        <v>0</v>
      </c>
      <c r="F231" s="212">
        <f t="shared" si="15"/>
        <v>0</v>
      </c>
      <c r="G231" s="212"/>
      <c r="H231" s="212"/>
      <c r="I231" s="212"/>
      <c r="J231" s="212"/>
      <c r="K231" s="212"/>
      <c r="L231" s="212"/>
      <c r="M231" s="212"/>
      <c r="N231" s="212"/>
    </row>
    <row r="232" spans="2:14">
      <c r="B232" s="212">
        <v>214</v>
      </c>
      <c r="C232" s="212">
        <f t="shared" si="12"/>
        <v>0</v>
      </c>
      <c r="D232" s="212">
        <f t="shared" si="13"/>
        <v>0</v>
      </c>
      <c r="E232" s="212">
        <f t="shared" si="14"/>
        <v>0</v>
      </c>
      <c r="F232" s="212">
        <f t="shared" si="15"/>
        <v>0</v>
      </c>
      <c r="G232" s="212"/>
      <c r="H232" s="212"/>
      <c r="I232" s="212"/>
      <c r="J232" s="212"/>
      <c r="K232" s="212"/>
      <c r="L232" s="212"/>
      <c r="M232" s="212"/>
      <c r="N232" s="212"/>
    </row>
    <row r="233" spans="2:14">
      <c r="B233" s="212">
        <v>215</v>
      </c>
      <c r="C233" s="212">
        <f t="shared" si="12"/>
        <v>0</v>
      </c>
      <c r="D233" s="212">
        <f t="shared" si="13"/>
        <v>0</v>
      </c>
      <c r="E233" s="212">
        <f t="shared" si="14"/>
        <v>0</v>
      </c>
      <c r="F233" s="212">
        <f t="shared" si="15"/>
        <v>0</v>
      </c>
      <c r="G233" s="212"/>
      <c r="H233" s="212"/>
      <c r="I233" s="212"/>
      <c r="J233" s="212"/>
      <c r="K233" s="212"/>
      <c r="L233" s="212"/>
      <c r="M233" s="212"/>
      <c r="N233" s="212"/>
    </row>
    <row r="234" spans="2:14">
      <c r="B234" s="212">
        <v>216</v>
      </c>
      <c r="C234" s="212">
        <f t="shared" si="12"/>
        <v>0</v>
      </c>
      <c r="D234" s="212">
        <f t="shared" si="13"/>
        <v>0</v>
      </c>
      <c r="E234" s="212">
        <f t="shared" si="14"/>
        <v>0</v>
      </c>
      <c r="F234" s="212">
        <f t="shared" si="15"/>
        <v>0</v>
      </c>
      <c r="G234" s="212"/>
      <c r="H234" s="212"/>
      <c r="I234" s="212"/>
      <c r="J234" s="212"/>
      <c r="K234" s="212"/>
      <c r="L234" s="212"/>
      <c r="M234" s="212"/>
      <c r="N234" s="212"/>
    </row>
    <row r="235" spans="2:14">
      <c r="B235" s="212">
        <v>217</v>
      </c>
      <c r="C235" s="212">
        <f t="shared" si="12"/>
        <v>0</v>
      </c>
      <c r="D235" s="212">
        <f t="shared" si="13"/>
        <v>0</v>
      </c>
      <c r="E235" s="212">
        <f t="shared" si="14"/>
        <v>0</v>
      </c>
      <c r="F235" s="212">
        <f t="shared" si="15"/>
        <v>0</v>
      </c>
      <c r="G235" s="212"/>
      <c r="H235" s="212"/>
      <c r="I235" s="212"/>
      <c r="J235" s="212"/>
      <c r="K235" s="212"/>
      <c r="L235" s="212"/>
      <c r="M235" s="212"/>
      <c r="N235" s="212"/>
    </row>
    <row r="236" spans="2:14">
      <c r="B236" s="212">
        <v>218</v>
      </c>
      <c r="C236" s="212">
        <f t="shared" si="12"/>
        <v>0</v>
      </c>
      <c r="D236" s="212">
        <f t="shared" si="13"/>
        <v>0</v>
      </c>
      <c r="E236" s="212">
        <f t="shared" si="14"/>
        <v>0</v>
      </c>
      <c r="F236" s="212">
        <f t="shared" si="15"/>
        <v>0</v>
      </c>
      <c r="G236" s="212"/>
      <c r="H236" s="212"/>
      <c r="I236" s="212"/>
      <c r="J236" s="212"/>
      <c r="K236" s="212"/>
      <c r="L236" s="212"/>
      <c r="M236" s="212"/>
      <c r="N236" s="212"/>
    </row>
    <row r="237" spans="2:14">
      <c r="B237" s="212">
        <v>219</v>
      </c>
      <c r="C237" s="212">
        <f t="shared" si="12"/>
        <v>0</v>
      </c>
      <c r="D237" s="212">
        <f t="shared" si="13"/>
        <v>0</v>
      </c>
      <c r="E237" s="212">
        <f t="shared" si="14"/>
        <v>0</v>
      </c>
      <c r="F237" s="212">
        <f t="shared" si="15"/>
        <v>0</v>
      </c>
      <c r="G237" s="212"/>
      <c r="H237" s="212"/>
      <c r="I237" s="212"/>
      <c r="J237" s="212"/>
      <c r="K237" s="212"/>
      <c r="L237" s="212"/>
      <c r="M237" s="212"/>
      <c r="N237" s="212"/>
    </row>
    <row r="238" spans="2:14">
      <c r="B238" s="212">
        <v>220</v>
      </c>
      <c r="C238" s="212">
        <f t="shared" si="12"/>
        <v>0</v>
      </c>
      <c r="D238" s="212">
        <f t="shared" si="13"/>
        <v>0</v>
      </c>
      <c r="E238" s="212">
        <f t="shared" si="14"/>
        <v>0</v>
      </c>
      <c r="F238" s="212">
        <f t="shared" si="15"/>
        <v>0</v>
      </c>
      <c r="G238" s="212"/>
      <c r="H238" s="212"/>
      <c r="I238" s="212"/>
      <c r="J238" s="212"/>
      <c r="K238" s="212"/>
      <c r="L238" s="212"/>
      <c r="M238" s="212"/>
      <c r="N238" s="212"/>
    </row>
    <row r="239" spans="2:14">
      <c r="B239" s="212">
        <v>221</v>
      </c>
      <c r="C239" s="212">
        <f t="shared" si="12"/>
        <v>0</v>
      </c>
      <c r="D239" s="212">
        <f t="shared" si="13"/>
        <v>0</v>
      </c>
      <c r="E239" s="212">
        <f t="shared" si="14"/>
        <v>0</v>
      </c>
      <c r="F239" s="212">
        <f t="shared" si="15"/>
        <v>0</v>
      </c>
      <c r="G239" s="212"/>
      <c r="H239" s="212"/>
      <c r="I239" s="212"/>
      <c r="J239" s="212"/>
      <c r="K239" s="212"/>
      <c r="L239" s="212"/>
      <c r="M239" s="212"/>
      <c r="N239" s="212"/>
    </row>
    <row r="240" spans="2:14">
      <c r="B240" s="212">
        <v>222</v>
      </c>
      <c r="C240" s="212">
        <f t="shared" si="12"/>
        <v>0</v>
      </c>
      <c r="D240" s="212">
        <f t="shared" si="13"/>
        <v>0</v>
      </c>
      <c r="E240" s="212">
        <f t="shared" si="14"/>
        <v>0</v>
      </c>
      <c r="F240" s="212">
        <f t="shared" si="15"/>
        <v>0</v>
      </c>
      <c r="G240" s="212"/>
      <c r="H240" s="212"/>
      <c r="I240" s="212"/>
      <c r="J240" s="212"/>
      <c r="K240" s="212"/>
      <c r="L240" s="212"/>
      <c r="M240" s="212"/>
      <c r="N240" s="212"/>
    </row>
    <row r="241" spans="2:14">
      <c r="B241" s="212">
        <v>223</v>
      </c>
      <c r="C241" s="212">
        <f t="shared" si="12"/>
        <v>0</v>
      </c>
      <c r="D241" s="212">
        <f t="shared" si="13"/>
        <v>0</v>
      </c>
      <c r="E241" s="212">
        <f t="shared" si="14"/>
        <v>0</v>
      </c>
      <c r="F241" s="212">
        <f t="shared" si="15"/>
        <v>0</v>
      </c>
      <c r="G241" s="212"/>
      <c r="H241" s="212"/>
      <c r="I241" s="212"/>
      <c r="J241" s="212"/>
      <c r="K241" s="212"/>
      <c r="L241" s="212"/>
      <c r="M241" s="212"/>
      <c r="N241" s="212"/>
    </row>
    <row r="242" spans="2:14">
      <c r="B242" s="212">
        <v>224</v>
      </c>
      <c r="C242" s="212">
        <f t="shared" si="12"/>
        <v>0</v>
      </c>
      <c r="D242" s="212">
        <f t="shared" si="13"/>
        <v>0</v>
      </c>
      <c r="E242" s="212">
        <f t="shared" si="14"/>
        <v>0</v>
      </c>
      <c r="F242" s="212">
        <f t="shared" si="15"/>
        <v>0</v>
      </c>
      <c r="G242" s="212"/>
      <c r="H242" s="212"/>
      <c r="I242" s="212"/>
      <c r="J242" s="212"/>
      <c r="K242" s="212"/>
      <c r="L242" s="212"/>
      <c r="M242" s="212"/>
      <c r="N242" s="212"/>
    </row>
    <row r="243" spans="2:14">
      <c r="B243" s="212">
        <v>225</v>
      </c>
      <c r="C243" s="212">
        <f t="shared" si="12"/>
        <v>0</v>
      </c>
      <c r="D243" s="212">
        <f t="shared" si="13"/>
        <v>0</v>
      </c>
      <c r="E243" s="212">
        <f t="shared" si="14"/>
        <v>0</v>
      </c>
      <c r="F243" s="212">
        <f t="shared" si="15"/>
        <v>0</v>
      </c>
      <c r="G243" s="212"/>
      <c r="H243" s="212"/>
      <c r="I243" s="212"/>
      <c r="J243" s="212"/>
      <c r="K243" s="212"/>
      <c r="L243" s="212"/>
      <c r="M243" s="212"/>
      <c r="N243" s="212"/>
    </row>
    <row r="244" spans="2:14">
      <c r="B244" s="212">
        <v>226</v>
      </c>
      <c r="C244" s="212">
        <f t="shared" si="12"/>
        <v>0</v>
      </c>
      <c r="D244" s="212">
        <f t="shared" si="13"/>
        <v>0</v>
      </c>
      <c r="E244" s="212">
        <f t="shared" si="14"/>
        <v>0</v>
      </c>
      <c r="F244" s="212">
        <f t="shared" si="15"/>
        <v>0</v>
      </c>
      <c r="G244" s="212"/>
      <c r="H244" s="212"/>
      <c r="I244" s="212"/>
      <c r="J244" s="212"/>
      <c r="K244" s="212"/>
      <c r="L244" s="212"/>
      <c r="M244" s="212"/>
      <c r="N244" s="212"/>
    </row>
    <row r="245" spans="2:14">
      <c r="B245" s="212">
        <v>227</v>
      </c>
      <c r="C245" s="212">
        <f t="shared" si="12"/>
        <v>0</v>
      </c>
      <c r="D245" s="212">
        <f t="shared" si="13"/>
        <v>0</v>
      </c>
      <c r="E245" s="212">
        <f t="shared" si="14"/>
        <v>0</v>
      </c>
      <c r="F245" s="212">
        <f t="shared" si="15"/>
        <v>0</v>
      </c>
      <c r="G245" s="212"/>
      <c r="H245" s="212"/>
      <c r="I245" s="212"/>
      <c r="J245" s="212"/>
      <c r="K245" s="212"/>
      <c r="L245" s="212"/>
      <c r="M245" s="212"/>
      <c r="N245" s="212"/>
    </row>
    <row r="246" spans="2:14">
      <c r="B246" s="212">
        <v>228</v>
      </c>
      <c r="C246" s="212">
        <f t="shared" si="12"/>
        <v>0</v>
      </c>
      <c r="D246" s="212">
        <f t="shared" si="13"/>
        <v>0</v>
      </c>
      <c r="E246" s="212">
        <f t="shared" si="14"/>
        <v>0</v>
      </c>
      <c r="F246" s="212">
        <f t="shared" si="15"/>
        <v>0</v>
      </c>
      <c r="G246" s="212"/>
      <c r="H246" s="212"/>
      <c r="I246" s="212"/>
      <c r="J246" s="212"/>
      <c r="K246" s="212"/>
      <c r="L246" s="212"/>
      <c r="M246" s="212"/>
      <c r="N246" s="212"/>
    </row>
    <row r="247" spans="2:14">
      <c r="B247" s="212">
        <v>229</v>
      </c>
      <c r="C247" s="212">
        <f t="shared" si="12"/>
        <v>0</v>
      </c>
      <c r="D247" s="212">
        <f t="shared" si="13"/>
        <v>0</v>
      </c>
      <c r="E247" s="212">
        <f t="shared" si="14"/>
        <v>0</v>
      </c>
      <c r="F247" s="212">
        <f t="shared" si="15"/>
        <v>0</v>
      </c>
      <c r="G247" s="212"/>
      <c r="H247" s="212"/>
      <c r="I247" s="212"/>
      <c r="J247" s="212"/>
      <c r="K247" s="212"/>
      <c r="L247" s="212"/>
      <c r="M247" s="212"/>
      <c r="N247" s="212"/>
    </row>
    <row r="248" spans="2:14">
      <c r="B248" s="212">
        <v>230</v>
      </c>
      <c r="C248" s="212">
        <f t="shared" si="12"/>
        <v>0</v>
      </c>
      <c r="D248" s="212">
        <f t="shared" si="13"/>
        <v>0</v>
      </c>
      <c r="E248" s="212">
        <f t="shared" si="14"/>
        <v>0</v>
      </c>
      <c r="F248" s="212">
        <f t="shared" si="15"/>
        <v>0</v>
      </c>
      <c r="G248" s="212"/>
      <c r="H248" s="212"/>
      <c r="I248" s="212"/>
      <c r="J248" s="212"/>
      <c r="K248" s="212"/>
      <c r="L248" s="212"/>
      <c r="M248" s="212"/>
      <c r="N248" s="212"/>
    </row>
    <row r="249" spans="2:14">
      <c r="B249" s="212">
        <v>231</v>
      </c>
      <c r="C249" s="212">
        <f t="shared" si="12"/>
        <v>0</v>
      </c>
      <c r="D249" s="212">
        <f t="shared" si="13"/>
        <v>0</v>
      </c>
      <c r="E249" s="212">
        <f t="shared" si="14"/>
        <v>0</v>
      </c>
      <c r="F249" s="212">
        <f t="shared" si="15"/>
        <v>0</v>
      </c>
      <c r="G249" s="212"/>
      <c r="H249" s="212"/>
      <c r="I249" s="212"/>
      <c r="J249" s="212"/>
      <c r="K249" s="212"/>
      <c r="L249" s="212"/>
      <c r="M249" s="212"/>
      <c r="N249" s="212"/>
    </row>
    <row r="250" spans="2:14">
      <c r="B250" s="212">
        <v>232</v>
      </c>
      <c r="C250" s="212">
        <f t="shared" si="12"/>
        <v>0</v>
      </c>
      <c r="D250" s="212">
        <f t="shared" si="13"/>
        <v>0</v>
      </c>
      <c r="E250" s="212">
        <f t="shared" si="14"/>
        <v>0</v>
      </c>
      <c r="F250" s="212">
        <f t="shared" si="15"/>
        <v>0</v>
      </c>
      <c r="G250" s="212"/>
      <c r="H250" s="212"/>
      <c r="I250" s="212"/>
      <c r="J250" s="212"/>
      <c r="K250" s="212"/>
      <c r="L250" s="212"/>
      <c r="M250" s="212"/>
      <c r="N250" s="212"/>
    </row>
    <row r="251" spans="2:14">
      <c r="B251" s="212">
        <v>233</v>
      </c>
      <c r="C251" s="212">
        <f t="shared" si="12"/>
        <v>0</v>
      </c>
      <c r="D251" s="212">
        <f t="shared" si="13"/>
        <v>0</v>
      </c>
      <c r="E251" s="212">
        <f t="shared" si="14"/>
        <v>0</v>
      </c>
      <c r="F251" s="212">
        <f t="shared" si="15"/>
        <v>0</v>
      </c>
      <c r="G251" s="212"/>
      <c r="H251" s="212"/>
      <c r="I251" s="212"/>
      <c r="J251" s="212"/>
      <c r="K251" s="212"/>
      <c r="L251" s="212"/>
      <c r="M251" s="212"/>
      <c r="N251" s="212"/>
    </row>
    <row r="252" spans="2:14">
      <c r="B252" s="212">
        <v>234</v>
      </c>
      <c r="C252" s="212">
        <f t="shared" si="12"/>
        <v>0</v>
      </c>
      <c r="D252" s="212">
        <f t="shared" si="13"/>
        <v>0</v>
      </c>
      <c r="E252" s="212">
        <f t="shared" si="14"/>
        <v>0</v>
      </c>
      <c r="F252" s="212">
        <f t="shared" si="15"/>
        <v>0</v>
      </c>
      <c r="G252" s="212"/>
      <c r="H252" s="212"/>
      <c r="I252" s="212"/>
      <c r="J252" s="212"/>
      <c r="K252" s="212"/>
      <c r="L252" s="212"/>
      <c r="M252" s="212"/>
      <c r="N252" s="212"/>
    </row>
    <row r="253" spans="2:14">
      <c r="B253" s="212">
        <v>235</v>
      </c>
      <c r="C253" s="212">
        <f t="shared" si="12"/>
        <v>0</v>
      </c>
      <c r="D253" s="212">
        <f t="shared" si="13"/>
        <v>0</v>
      </c>
      <c r="E253" s="212">
        <f t="shared" si="14"/>
        <v>0</v>
      </c>
      <c r="F253" s="212">
        <f t="shared" si="15"/>
        <v>0</v>
      </c>
      <c r="G253" s="212"/>
      <c r="H253" s="212"/>
      <c r="I253" s="212"/>
      <c r="J253" s="212"/>
      <c r="K253" s="212"/>
      <c r="L253" s="212"/>
      <c r="M253" s="212"/>
      <c r="N253" s="212"/>
    </row>
    <row r="254" spans="2:14">
      <c r="B254" s="212">
        <v>236</v>
      </c>
      <c r="C254" s="212">
        <f t="shared" si="12"/>
        <v>0</v>
      </c>
      <c r="D254" s="212">
        <f t="shared" si="13"/>
        <v>0</v>
      </c>
      <c r="E254" s="212">
        <f t="shared" si="14"/>
        <v>0</v>
      </c>
      <c r="F254" s="212">
        <f t="shared" si="15"/>
        <v>0</v>
      </c>
      <c r="G254" s="212"/>
      <c r="H254" s="212"/>
      <c r="I254" s="212"/>
      <c r="J254" s="212"/>
      <c r="K254" s="212"/>
      <c r="L254" s="212"/>
      <c r="M254" s="212"/>
      <c r="N254" s="212"/>
    </row>
    <row r="255" spans="2:14">
      <c r="B255" s="212">
        <v>237</v>
      </c>
      <c r="C255" s="212">
        <f t="shared" si="12"/>
        <v>0</v>
      </c>
      <c r="D255" s="212">
        <f t="shared" si="13"/>
        <v>0</v>
      </c>
      <c r="E255" s="212">
        <f t="shared" si="14"/>
        <v>0</v>
      </c>
      <c r="F255" s="212">
        <f t="shared" si="15"/>
        <v>0</v>
      </c>
      <c r="G255" s="212"/>
      <c r="H255" s="212"/>
      <c r="I255" s="212"/>
      <c r="J255" s="212"/>
      <c r="K255" s="212"/>
      <c r="L255" s="212"/>
      <c r="M255" s="212"/>
      <c r="N255" s="212"/>
    </row>
    <row r="256" spans="2:14">
      <c r="B256" s="212">
        <v>238</v>
      </c>
      <c r="C256" s="212">
        <f t="shared" si="12"/>
        <v>0</v>
      </c>
      <c r="D256" s="212">
        <f t="shared" si="13"/>
        <v>0</v>
      </c>
      <c r="E256" s="212">
        <f t="shared" si="14"/>
        <v>0</v>
      </c>
      <c r="F256" s="212">
        <f t="shared" si="15"/>
        <v>0</v>
      </c>
      <c r="G256" s="212"/>
      <c r="H256" s="212"/>
      <c r="I256" s="212"/>
      <c r="J256" s="212"/>
      <c r="K256" s="212"/>
      <c r="L256" s="212"/>
      <c r="M256" s="212"/>
      <c r="N256" s="212"/>
    </row>
    <row r="257" spans="2:14">
      <c r="B257" s="212">
        <v>239</v>
      </c>
      <c r="C257" s="212">
        <f t="shared" si="12"/>
        <v>0</v>
      </c>
      <c r="D257" s="212">
        <f t="shared" si="13"/>
        <v>0</v>
      </c>
      <c r="E257" s="212">
        <f t="shared" si="14"/>
        <v>0</v>
      </c>
      <c r="F257" s="212">
        <f t="shared" si="15"/>
        <v>0</v>
      </c>
      <c r="G257" s="212"/>
      <c r="H257" s="212"/>
      <c r="I257" s="212"/>
      <c r="J257" s="212"/>
      <c r="K257" s="212"/>
      <c r="L257" s="212"/>
      <c r="M257" s="212"/>
      <c r="N257" s="212"/>
    </row>
    <row r="258" spans="2:14">
      <c r="B258" s="212">
        <v>240</v>
      </c>
      <c r="C258" s="212">
        <f t="shared" si="12"/>
        <v>0</v>
      </c>
      <c r="D258" s="212">
        <f t="shared" si="13"/>
        <v>0</v>
      </c>
      <c r="E258" s="212">
        <f t="shared" si="14"/>
        <v>0</v>
      </c>
      <c r="F258" s="212">
        <f t="shared" si="15"/>
        <v>0</v>
      </c>
      <c r="G258" s="212"/>
      <c r="H258" s="212"/>
      <c r="I258" s="212"/>
      <c r="J258" s="212"/>
      <c r="K258" s="212"/>
      <c r="L258" s="212"/>
      <c r="M258" s="212"/>
      <c r="N258" s="212"/>
    </row>
    <row r="259" spans="2:14">
      <c r="B259" s="212">
        <v>241</v>
      </c>
      <c r="C259" s="212">
        <f t="shared" si="12"/>
        <v>0</v>
      </c>
      <c r="D259" s="212">
        <f t="shared" si="13"/>
        <v>0</v>
      </c>
      <c r="E259" s="212">
        <f t="shared" si="14"/>
        <v>0</v>
      </c>
      <c r="F259" s="212">
        <f t="shared" si="15"/>
        <v>0</v>
      </c>
      <c r="G259" s="212"/>
      <c r="H259" s="212"/>
      <c r="I259" s="212"/>
      <c r="J259" s="212"/>
      <c r="K259" s="212"/>
      <c r="L259" s="212"/>
      <c r="M259" s="212"/>
      <c r="N259" s="212"/>
    </row>
    <row r="260" spans="2:14">
      <c r="B260" s="212">
        <v>242</v>
      </c>
      <c r="C260" s="212">
        <f t="shared" si="12"/>
        <v>0</v>
      </c>
      <c r="D260" s="212">
        <f t="shared" si="13"/>
        <v>0</v>
      </c>
      <c r="E260" s="212">
        <f t="shared" si="14"/>
        <v>0</v>
      </c>
      <c r="F260" s="212">
        <f t="shared" si="15"/>
        <v>0</v>
      </c>
      <c r="G260" s="212"/>
      <c r="H260" s="212"/>
      <c r="I260" s="212"/>
      <c r="J260" s="212"/>
      <c r="K260" s="212"/>
      <c r="L260" s="212"/>
      <c r="M260" s="212"/>
      <c r="N260" s="212"/>
    </row>
    <row r="261" spans="2:14">
      <c r="B261" s="212">
        <v>243</v>
      </c>
      <c r="C261" s="212">
        <f t="shared" si="12"/>
        <v>0</v>
      </c>
      <c r="D261" s="212">
        <f t="shared" si="13"/>
        <v>0</v>
      </c>
      <c r="E261" s="212">
        <f t="shared" si="14"/>
        <v>0</v>
      </c>
      <c r="F261" s="212">
        <f t="shared" si="15"/>
        <v>0</v>
      </c>
      <c r="G261" s="212"/>
      <c r="H261" s="212"/>
      <c r="I261" s="212"/>
      <c r="J261" s="212"/>
      <c r="K261" s="212"/>
      <c r="L261" s="212"/>
      <c r="M261" s="212"/>
      <c r="N261" s="212"/>
    </row>
    <row r="262" spans="2:14">
      <c r="B262" s="212">
        <v>244</v>
      </c>
      <c r="C262" s="212">
        <f t="shared" si="12"/>
        <v>0</v>
      </c>
      <c r="D262" s="212">
        <f t="shared" si="13"/>
        <v>0</v>
      </c>
      <c r="E262" s="212">
        <f t="shared" si="14"/>
        <v>0</v>
      </c>
      <c r="F262" s="212">
        <f t="shared" si="15"/>
        <v>0</v>
      </c>
      <c r="G262" s="212"/>
      <c r="H262" s="212"/>
      <c r="I262" s="212"/>
      <c r="J262" s="212"/>
      <c r="K262" s="212"/>
      <c r="L262" s="212"/>
      <c r="M262" s="212"/>
      <c r="N262" s="212"/>
    </row>
    <row r="263" spans="2:14">
      <c r="B263" s="212">
        <v>245</v>
      </c>
      <c r="C263" s="212">
        <f t="shared" si="12"/>
        <v>0</v>
      </c>
      <c r="D263" s="212">
        <f t="shared" si="13"/>
        <v>0</v>
      </c>
      <c r="E263" s="212">
        <f t="shared" si="14"/>
        <v>0</v>
      </c>
      <c r="F263" s="212">
        <f t="shared" si="15"/>
        <v>0</v>
      </c>
      <c r="G263" s="212"/>
      <c r="H263" s="212"/>
      <c r="I263" s="212"/>
      <c r="J263" s="212"/>
      <c r="K263" s="212"/>
      <c r="L263" s="212"/>
      <c r="M263" s="212"/>
      <c r="N263" s="212"/>
    </row>
    <row r="264" spans="2:14">
      <c r="B264" s="212">
        <v>246</v>
      </c>
      <c r="C264" s="212">
        <f t="shared" si="12"/>
        <v>0</v>
      </c>
      <c r="D264" s="212">
        <f t="shared" si="13"/>
        <v>0</v>
      </c>
      <c r="E264" s="212">
        <f t="shared" si="14"/>
        <v>0</v>
      </c>
      <c r="F264" s="212">
        <f t="shared" si="15"/>
        <v>0</v>
      </c>
      <c r="G264" s="212"/>
      <c r="H264" s="212"/>
      <c r="I264" s="212"/>
      <c r="J264" s="212"/>
      <c r="K264" s="212"/>
      <c r="L264" s="212"/>
      <c r="M264" s="212"/>
      <c r="N264" s="212"/>
    </row>
    <row r="265" spans="2:14">
      <c r="B265" s="212">
        <v>247</v>
      </c>
      <c r="C265" s="212">
        <f t="shared" si="12"/>
        <v>0</v>
      </c>
      <c r="D265" s="212">
        <f t="shared" si="13"/>
        <v>0</v>
      </c>
      <c r="E265" s="212">
        <f t="shared" si="14"/>
        <v>0</v>
      </c>
      <c r="F265" s="212">
        <f t="shared" si="15"/>
        <v>0</v>
      </c>
      <c r="G265" s="212"/>
      <c r="H265" s="212"/>
      <c r="I265" s="212"/>
      <c r="J265" s="212"/>
      <c r="K265" s="212"/>
      <c r="L265" s="212"/>
      <c r="M265" s="212"/>
      <c r="N265" s="212"/>
    </row>
    <row r="266" spans="2:14">
      <c r="B266" s="212">
        <v>248</v>
      </c>
      <c r="C266" s="212">
        <f t="shared" si="12"/>
        <v>0</v>
      </c>
      <c r="D266" s="212">
        <f t="shared" si="13"/>
        <v>0</v>
      </c>
      <c r="E266" s="212">
        <f t="shared" si="14"/>
        <v>0</v>
      </c>
      <c r="F266" s="212">
        <f t="shared" si="15"/>
        <v>0</v>
      </c>
      <c r="G266" s="212"/>
      <c r="H266" s="212"/>
      <c r="I266" s="212"/>
      <c r="J266" s="212"/>
      <c r="K266" s="212"/>
      <c r="L266" s="212"/>
      <c r="M266" s="212"/>
      <c r="N266" s="212"/>
    </row>
    <row r="267" spans="2:14">
      <c r="B267" s="212">
        <v>249</v>
      </c>
      <c r="C267" s="212">
        <f t="shared" si="12"/>
        <v>0</v>
      </c>
      <c r="D267" s="212">
        <f t="shared" si="13"/>
        <v>0</v>
      </c>
      <c r="E267" s="212">
        <f t="shared" si="14"/>
        <v>0</v>
      </c>
      <c r="F267" s="212">
        <f t="shared" si="15"/>
        <v>0</v>
      </c>
      <c r="G267" s="212"/>
      <c r="H267" s="212"/>
      <c r="I267" s="212"/>
      <c r="J267" s="212"/>
      <c r="K267" s="212"/>
      <c r="L267" s="212"/>
      <c r="M267" s="212"/>
      <c r="N267" s="212"/>
    </row>
    <row r="268" spans="2:14">
      <c r="B268" s="212">
        <v>250</v>
      </c>
      <c r="C268" s="212">
        <f t="shared" si="12"/>
        <v>0</v>
      </c>
      <c r="D268" s="212">
        <f t="shared" si="13"/>
        <v>0</v>
      </c>
      <c r="E268" s="212">
        <f t="shared" si="14"/>
        <v>0</v>
      </c>
      <c r="F268" s="212">
        <f t="shared" si="15"/>
        <v>0</v>
      </c>
      <c r="G268" s="212"/>
      <c r="H268" s="212"/>
      <c r="I268" s="212"/>
      <c r="J268" s="212"/>
      <c r="K268" s="212"/>
      <c r="L268" s="212"/>
      <c r="M268" s="212"/>
      <c r="N268" s="212"/>
    </row>
    <row r="269" spans="2:14">
      <c r="B269" s="212">
        <v>251</v>
      </c>
      <c r="C269" s="212">
        <f t="shared" si="12"/>
        <v>0</v>
      </c>
      <c r="D269" s="212">
        <f t="shared" si="13"/>
        <v>0</v>
      </c>
      <c r="E269" s="212">
        <f t="shared" si="14"/>
        <v>0</v>
      </c>
      <c r="F269" s="212">
        <f t="shared" si="15"/>
        <v>0</v>
      </c>
      <c r="G269" s="212"/>
      <c r="H269" s="212"/>
      <c r="I269" s="212"/>
      <c r="J269" s="212"/>
      <c r="K269" s="212"/>
      <c r="L269" s="212"/>
      <c r="M269" s="212"/>
      <c r="N269" s="212"/>
    </row>
    <row r="270" spans="2:14">
      <c r="B270" s="212">
        <v>252</v>
      </c>
      <c r="C270" s="212">
        <f t="shared" si="12"/>
        <v>0</v>
      </c>
      <c r="D270" s="212">
        <f t="shared" si="13"/>
        <v>0</v>
      </c>
      <c r="E270" s="212">
        <f t="shared" si="14"/>
        <v>0</v>
      </c>
      <c r="F270" s="212">
        <f t="shared" si="15"/>
        <v>0</v>
      </c>
      <c r="G270" s="212"/>
      <c r="H270" s="212"/>
      <c r="I270" s="212"/>
      <c r="J270" s="212"/>
      <c r="K270" s="212"/>
      <c r="L270" s="212"/>
      <c r="M270" s="212"/>
      <c r="N270" s="212"/>
    </row>
    <row r="271" spans="2:14">
      <c r="B271" s="212">
        <v>253</v>
      </c>
      <c r="C271" s="212">
        <f t="shared" si="12"/>
        <v>0</v>
      </c>
      <c r="D271" s="212">
        <f t="shared" si="13"/>
        <v>0</v>
      </c>
      <c r="E271" s="212">
        <f t="shared" si="14"/>
        <v>0</v>
      </c>
      <c r="F271" s="212">
        <f t="shared" si="15"/>
        <v>0</v>
      </c>
      <c r="G271" s="212"/>
      <c r="H271" s="212"/>
      <c r="I271" s="212"/>
      <c r="J271" s="212"/>
      <c r="K271" s="212"/>
      <c r="L271" s="212"/>
      <c r="M271" s="212"/>
      <c r="N271" s="212"/>
    </row>
    <row r="272" spans="2:14">
      <c r="B272" s="212">
        <v>254</v>
      </c>
      <c r="C272" s="212">
        <f t="shared" si="12"/>
        <v>0</v>
      </c>
      <c r="D272" s="212">
        <f t="shared" si="13"/>
        <v>0</v>
      </c>
      <c r="E272" s="212">
        <f t="shared" si="14"/>
        <v>0</v>
      </c>
      <c r="F272" s="212">
        <f t="shared" si="15"/>
        <v>0</v>
      </c>
      <c r="G272" s="212"/>
      <c r="H272" s="212"/>
      <c r="I272" s="212"/>
      <c r="J272" s="212"/>
      <c r="K272" s="212"/>
      <c r="L272" s="212"/>
      <c r="M272" s="212"/>
      <c r="N272" s="212"/>
    </row>
    <row r="273" spans="2:14">
      <c r="B273" s="212">
        <v>255</v>
      </c>
      <c r="C273" s="212">
        <f t="shared" si="12"/>
        <v>0</v>
      </c>
      <c r="D273" s="212">
        <f t="shared" si="13"/>
        <v>0</v>
      </c>
      <c r="E273" s="212">
        <f t="shared" si="14"/>
        <v>0</v>
      </c>
      <c r="F273" s="212">
        <f t="shared" si="15"/>
        <v>0</v>
      </c>
      <c r="G273" s="212"/>
      <c r="H273" s="212"/>
      <c r="I273" s="212"/>
      <c r="J273" s="212"/>
      <c r="K273" s="212"/>
      <c r="L273" s="212"/>
      <c r="M273" s="212"/>
      <c r="N273" s="212"/>
    </row>
    <row r="274" spans="2:14">
      <c r="B274" s="212">
        <v>256</v>
      </c>
      <c r="C274" s="212">
        <f t="shared" si="12"/>
        <v>0</v>
      </c>
      <c r="D274" s="212">
        <f t="shared" si="13"/>
        <v>0</v>
      </c>
      <c r="E274" s="212">
        <f t="shared" si="14"/>
        <v>0</v>
      </c>
      <c r="F274" s="212">
        <f t="shared" si="15"/>
        <v>0</v>
      </c>
      <c r="G274" s="212"/>
      <c r="H274" s="212"/>
      <c r="I274" s="212"/>
      <c r="J274" s="212"/>
      <c r="K274" s="212"/>
      <c r="L274" s="212"/>
      <c r="M274" s="212"/>
      <c r="N274" s="212"/>
    </row>
    <row r="275" spans="2:14">
      <c r="B275" s="212">
        <v>257</v>
      </c>
      <c r="C275" s="212">
        <f t="shared" ref="C275:C338" si="16" xml:space="preserve"> IF(AND($B275 &gt;= C$17,$B275 &lt;= $D$12),C$15,0)</f>
        <v>0</v>
      </c>
      <c r="D275" s="212">
        <f t="shared" ref="D275:D338" si="17" xml:space="preserve"> IF(AND($B275 &gt;= $D$12,$B275 &lt;= D$17),D$15,0)</f>
        <v>0</v>
      </c>
      <c r="E275" s="212">
        <f t="shared" ref="E275:E338" si="18" xml:space="preserve"> IF(AND($B275 &gt;= E$17,$B275 &lt;= $D$12),-E$15,0)</f>
        <v>0</v>
      </c>
      <c r="F275" s="212">
        <f t="shared" ref="F275:F338" si="19" xml:space="preserve"> IF(AND($B275 &gt;= $D$12,$B275 &lt;= F$17),-F$15,0)</f>
        <v>0</v>
      </c>
      <c r="G275" s="212"/>
      <c r="H275" s="212"/>
      <c r="I275" s="212"/>
      <c r="J275" s="212"/>
      <c r="K275" s="212"/>
      <c r="L275" s="212"/>
      <c r="M275" s="212"/>
      <c r="N275" s="212"/>
    </row>
    <row r="276" spans="2:14">
      <c r="B276" s="212">
        <v>258</v>
      </c>
      <c r="C276" s="212">
        <f t="shared" si="16"/>
        <v>0</v>
      </c>
      <c r="D276" s="212">
        <f t="shared" si="17"/>
        <v>0</v>
      </c>
      <c r="E276" s="212">
        <f t="shared" si="18"/>
        <v>0</v>
      </c>
      <c r="F276" s="212">
        <f t="shared" si="19"/>
        <v>0</v>
      </c>
      <c r="G276" s="212"/>
      <c r="H276" s="212"/>
      <c r="I276" s="212"/>
      <c r="J276" s="212"/>
      <c r="K276" s="212"/>
      <c r="L276" s="212"/>
      <c r="M276" s="212"/>
      <c r="N276" s="212"/>
    </row>
    <row r="277" spans="2:14">
      <c r="B277" s="212">
        <v>259</v>
      </c>
      <c r="C277" s="212">
        <f t="shared" si="16"/>
        <v>0</v>
      </c>
      <c r="D277" s="212">
        <f t="shared" si="17"/>
        <v>0</v>
      </c>
      <c r="E277" s="212">
        <f t="shared" si="18"/>
        <v>0</v>
      </c>
      <c r="F277" s="212">
        <f t="shared" si="19"/>
        <v>0</v>
      </c>
      <c r="G277" s="212"/>
      <c r="H277" s="212"/>
      <c r="I277" s="212"/>
      <c r="J277" s="212"/>
      <c r="K277" s="212"/>
      <c r="L277" s="212"/>
      <c r="M277" s="212"/>
      <c r="N277" s="212"/>
    </row>
    <row r="278" spans="2:14">
      <c r="B278" s="212">
        <v>260</v>
      </c>
      <c r="C278" s="212">
        <f t="shared" si="16"/>
        <v>0</v>
      </c>
      <c r="D278" s="212">
        <f t="shared" si="17"/>
        <v>0</v>
      </c>
      <c r="E278" s="212">
        <f t="shared" si="18"/>
        <v>0</v>
      </c>
      <c r="F278" s="212">
        <f t="shared" si="19"/>
        <v>0</v>
      </c>
      <c r="G278" s="212"/>
      <c r="H278" s="212"/>
      <c r="I278" s="212"/>
      <c r="J278" s="212"/>
      <c r="K278" s="212"/>
      <c r="L278" s="212"/>
      <c r="M278" s="212"/>
      <c r="N278" s="212"/>
    </row>
    <row r="279" spans="2:14">
      <c r="B279" s="212">
        <v>261</v>
      </c>
      <c r="C279" s="212">
        <f t="shared" si="16"/>
        <v>0</v>
      </c>
      <c r="D279" s="212">
        <f t="shared" si="17"/>
        <v>0</v>
      </c>
      <c r="E279" s="212">
        <f t="shared" si="18"/>
        <v>0</v>
      </c>
      <c r="F279" s="212">
        <f t="shared" si="19"/>
        <v>0</v>
      </c>
      <c r="G279" s="212"/>
      <c r="H279" s="212"/>
      <c r="I279" s="212"/>
      <c r="J279" s="212"/>
      <c r="K279" s="212"/>
      <c r="L279" s="212"/>
      <c r="M279" s="212"/>
      <c r="N279" s="212"/>
    </row>
    <row r="280" spans="2:14">
      <c r="B280" s="212">
        <v>262</v>
      </c>
      <c r="C280" s="212">
        <f t="shared" si="16"/>
        <v>0</v>
      </c>
      <c r="D280" s="212">
        <f t="shared" si="17"/>
        <v>0</v>
      </c>
      <c r="E280" s="212">
        <f t="shared" si="18"/>
        <v>0</v>
      </c>
      <c r="F280" s="212">
        <f t="shared" si="19"/>
        <v>0</v>
      </c>
      <c r="G280" s="212"/>
      <c r="H280" s="212"/>
      <c r="I280" s="212"/>
      <c r="J280" s="212"/>
      <c r="K280" s="212"/>
      <c r="L280" s="212"/>
      <c r="M280" s="212"/>
      <c r="N280" s="212"/>
    </row>
    <row r="281" spans="2:14">
      <c r="B281" s="212">
        <v>263</v>
      </c>
      <c r="C281" s="212">
        <f t="shared" si="16"/>
        <v>0</v>
      </c>
      <c r="D281" s="212">
        <f t="shared" si="17"/>
        <v>0</v>
      </c>
      <c r="E281" s="212">
        <f t="shared" si="18"/>
        <v>0</v>
      </c>
      <c r="F281" s="212">
        <f t="shared" si="19"/>
        <v>0</v>
      </c>
      <c r="G281" s="212"/>
      <c r="H281" s="212"/>
      <c r="I281" s="212"/>
      <c r="J281" s="212"/>
      <c r="K281" s="212"/>
      <c r="L281" s="212"/>
      <c r="M281" s="212"/>
      <c r="N281" s="212"/>
    </row>
    <row r="282" spans="2:14">
      <c r="B282" s="212">
        <v>264</v>
      </c>
      <c r="C282" s="212">
        <f t="shared" si="16"/>
        <v>0</v>
      </c>
      <c r="D282" s="212">
        <f t="shared" si="17"/>
        <v>0</v>
      </c>
      <c r="E282" s="212">
        <f t="shared" si="18"/>
        <v>0</v>
      </c>
      <c r="F282" s="212">
        <f t="shared" si="19"/>
        <v>0</v>
      </c>
      <c r="G282" s="212"/>
      <c r="H282" s="212"/>
      <c r="I282" s="212"/>
      <c r="J282" s="212"/>
      <c r="K282" s="212"/>
      <c r="L282" s="212"/>
      <c r="M282" s="212"/>
      <c r="N282" s="212"/>
    </row>
    <row r="283" spans="2:14">
      <c r="B283" s="212">
        <v>265</v>
      </c>
      <c r="C283" s="212">
        <f t="shared" si="16"/>
        <v>0</v>
      </c>
      <c r="D283" s="212">
        <f t="shared" si="17"/>
        <v>0</v>
      </c>
      <c r="E283" s="212">
        <f t="shared" si="18"/>
        <v>0</v>
      </c>
      <c r="F283" s="212">
        <f t="shared" si="19"/>
        <v>0</v>
      </c>
      <c r="G283" s="212"/>
      <c r="H283" s="212"/>
      <c r="I283" s="212"/>
      <c r="J283" s="212"/>
      <c r="K283" s="212"/>
      <c r="L283" s="212"/>
      <c r="M283" s="212"/>
      <c r="N283" s="212"/>
    </row>
    <row r="284" spans="2:14">
      <c r="B284" s="212">
        <v>266</v>
      </c>
      <c r="C284" s="212">
        <f t="shared" si="16"/>
        <v>0</v>
      </c>
      <c r="D284" s="212">
        <f t="shared" si="17"/>
        <v>0</v>
      </c>
      <c r="E284" s="212">
        <f t="shared" si="18"/>
        <v>0</v>
      </c>
      <c r="F284" s="212">
        <f t="shared" si="19"/>
        <v>0</v>
      </c>
      <c r="G284" s="212"/>
      <c r="H284" s="212"/>
      <c r="I284" s="212"/>
      <c r="J284" s="212"/>
      <c r="K284" s="212"/>
      <c r="L284" s="212"/>
      <c r="M284" s="212"/>
      <c r="N284" s="212"/>
    </row>
    <row r="285" spans="2:14">
      <c r="B285" s="212">
        <v>267</v>
      </c>
      <c r="C285" s="212">
        <f t="shared" si="16"/>
        <v>0</v>
      </c>
      <c r="D285" s="212">
        <f t="shared" si="17"/>
        <v>0</v>
      </c>
      <c r="E285" s="212">
        <f t="shared" si="18"/>
        <v>0</v>
      </c>
      <c r="F285" s="212">
        <f t="shared" si="19"/>
        <v>0</v>
      </c>
      <c r="G285" s="212"/>
      <c r="H285" s="212"/>
      <c r="I285" s="212"/>
      <c r="J285" s="212"/>
      <c r="K285" s="212"/>
      <c r="L285" s="212"/>
      <c r="M285" s="212"/>
      <c r="N285" s="212"/>
    </row>
    <row r="286" spans="2:14">
      <c r="B286" s="212">
        <v>268</v>
      </c>
      <c r="C286" s="212">
        <f t="shared" si="16"/>
        <v>0</v>
      </c>
      <c r="D286" s="212">
        <f t="shared" si="17"/>
        <v>0</v>
      </c>
      <c r="E286" s="212">
        <f t="shared" si="18"/>
        <v>0</v>
      </c>
      <c r="F286" s="212">
        <f t="shared" si="19"/>
        <v>0</v>
      </c>
      <c r="G286" s="212"/>
      <c r="H286" s="212"/>
      <c r="I286" s="212"/>
      <c r="J286" s="212"/>
      <c r="K286" s="212"/>
      <c r="L286" s="212"/>
      <c r="M286" s="212"/>
      <c r="N286" s="212"/>
    </row>
    <row r="287" spans="2:14">
      <c r="B287" s="212">
        <v>269</v>
      </c>
      <c r="C287" s="212">
        <f t="shared" si="16"/>
        <v>0</v>
      </c>
      <c r="D287" s="212">
        <f t="shared" si="17"/>
        <v>0</v>
      </c>
      <c r="E287" s="212">
        <f t="shared" si="18"/>
        <v>0</v>
      </c>
      <c r="F287" s="212">
        <f t="shared" si="19"/>
        <v>0</v>
      </c>
      <c r="G287" s="212"/>
      <c r="H287" s="212"/>
      <c r="I287" s="212"/>
      <c r="J287" s="212"/>
      <c r="K287" s="212"/>
      <c r="L287" s="212"/>
      <c r="M287" s="212"/>
      <c r="N287" s="212"/>
    </row>
    <row r="288" spans="2:14">
      <c r="B288" s="212">
        <v>270</v>
      </c>
      <c r="C288" s="212">
        <f t="shared" si="16"/>
        <v>0</v>
      </c>
      <c r="D288" s="212">
        <f t="shared" si="17"/>
        <v>0</v>
      </c>
      <c r="E288" s="212">
        <f t="shared" si="18"/>
        <v>0</v>
      </c>
      <c r="F288" s="212">
        <f t="shared" si="19"/>
        <v>0</v>
      </c>
      <c r="G288" s="212"/>
      <c r="H288" s="212"/>
      <c r="I288" s="212"/>
      <c r="J288" s="212"/>
      <c r="K288" s="212"/>
      <c r="L288" s="212"/>
      <c r="M288" s="212"/>
      <c r="N288" s="212"/>
    </row>
    <row r="289" spans="2:14">
      <c r="B289" s="212">
        <v>271</v>
      </c>
      <c r="C289" s="212">
        <f t="shared" si="16"/>
        <v>0</v>
      </c>
      <c r="D289" s="212">
        <f t="shared" si="17"/>
        <v>0</v>
      </c>
      <c r="E289" s="212">
        <f t="shared" si="18"/>
        <v>0</v>
      </c>
      <c r="F289" s="212">
        <f t="shared" si="19"/>
        <v>0</v>
      </c>
      <c r="G289" s="212"/>
      <c r="H289" s="212"/>
      <c r="I289" s="212"/>
      <c r="J289" s="212"/>
      <c r="K289" s="212"/>
      <c r="L289" s="212"/>
      <c r="M289" s="212"/>
      <c r="N289" s="212"/>
    </row>
    <row r="290" spans="2:14">
      <c r="B290" s="212">
        <v>272</v>
      </c>
      <c r="C290" s="212">
        <f t="shared" si="16"/>
        <v>0</v>
      </c>
      <c r="D290" s="212">
        <f t="shared" si="17"/>
        <v>0</v>
      </c>
      <c r="E290" s="212">
        <f t="shared" si="18"/>
        <v>0</v>
      </c>
      <c r="F290" s="212">
        <f t="shared" si="19"/>
        <v>0</v>
      </c>
      <c r="G290" s="212"/>
      <c r="H290" s="212"/>
      <c r="I290" s="212"/>
      <c r="J290" s="212"/>
      <c r="K290" s="212"/>
      <c r="L290" s="212"/>
      <c r="M290" s="212"/>
      <c r="N290" s="212"/>
    </row>
    <row r="291" spans="2:14">
      <c r="B291" s="212">
        <v>273</v>
      </c>
      <c r="C291" s="212">
        <f t="shared" si="16"/>
        <v>0</v>
      </c>
      <c r="D291" s="212">
        <f t="shared" si="17"/>
        <v>0</v>
      </c>
      <c r="E291" s="212">
        <f t="shared" si="18"/>
        <v>0</v>
      </c>
      <c r="F291" s="212">
        <f t="shared" si="19"/>
        <v>0</v>
      </c>
      <c r="G291" s="212"/>
      <c r="H291" s="212"/>
      <c r="I291" s="212"/>
      <c r="J291" s="212"/>
      <c r="K291" s="212"/>
      <c r="L291" s="212"/>
      <c r="M291" s="212"/>
      <c r="N291" s="212"/>
    </row>
    <row r="292" spans="2:14">
      <c r="B292" s="212">
        <v>274</v>
      </c>
      <c r="C292" s="212">
        <f t="shared" si="16"/>
        <v>0</v>
      </c>
      <c r="D292" s="212">
        <f t="shared" si="17"/>
        <v>0</v>
      </c>
      <c r="E292" s="212">
        <f t="shared" si="18"/>
        <v>0</v>
      </c>
      <c r="F292" s="212">
        <f t="shared" si="19"/>
        <v>0</v>
      </c>
      <c r="G292" s="212"/>
      <c r="H292" s="212"/>
      <c r="I292" s="212"/>
      <c r="J292" s="212"/>
      <c r="K292" s="212"/>
      <c r="L292" s="212"/>
      <c r="M292" s="212"/>
      <c r="N292" s="212"/>
    </row>
    <row r="293" spans="2:14">
      <c r="B293" s="212">
        <v>275</v>
      </c>
      <c r="C293" s="212">
        <f t="shared" si="16"/>
        <v>0</v>
      </c>
      <c r="D293" s="212">
        <f t="shared" si="17"/>
        <v>0</v>
      </c>
      <c r="E293" s="212">
        <f t="shared" si="18"/>
        <v>0</v>
      </c>
      <c r="F293" s="212">
        <f t="shared" si="19"/>
        <v>0</v>
      </c>
      <c r="G293" s="212"/>
      <c r="H293" s="212"/>
      <c r="I293" s="212"/>
      <c r="J293" s="212"/>
      <c r="K293" s="212"/>
      <c r="L293" s="212"/>
      <c r="M293" s="212"/>
      <c r="N293" s="212"/>
    </row>
    <row r="294" spans="2:14">
      <c r="B294" s="212">
        <v>276</v>
      </c>
      <c r="C294" s="212">
        <f t="shared" si="16"/>
        <v>0</v>
      </c>
      <c r="D294" s="212">
        <f t="shared" si="17"/>
        <v>0</v>
      </c>
      <c r="E294" s="212">
        <f t="shared" si="18"/>
        <v>0</v>
      </c>
      <c r="F294" s="212">
        <f t="shared" si="19"/>
        <v>0</v>
      </c>
      <c r="G294" s="212"/>
      <c r="H294" s="212"/>
      <c r="I294" s="212"/>
      <c r="J294" s="212"/>
      <c r="K294" s="212"/>
      <c r="L294" s="212"/>
      <c r="M294" s="212"/>
      <c r="N294" s="212"/>
    </row>
    <row r="295" spans="2:14">
      <c r="B295" s="212">
        <v>277</v>
      </c>
      <c r="C295" s="212">
        <f t="shared" si="16"/>
        <v>0</v>
      </c>
      <c r="D295" s="212">
        <f t="shared" si="17"/>
        <v>0</v>
      </c>
      <c r="E295" s="212">
        <f t="shared" si="18"/>
        <v>0</v>
      </c>
      <c r="F295" s="212">
        <f t="shared" si="19"/>
        <v>0</v>
      </c>
      <c r="G295" s="212"/>
      <c r="H295" s="212"/>
      <c r="I295" s="212"/>
      <c r="J295" s="212"/>
      <c r="K295" s="212"/>
      <c r="L295" s="212"/>
      <c r="M295" s="212"/>
      <c r="N295" s="212"/>
    </row>
    <row r="296" spans="2:14">
      <c r="B296" s="212">
        <v>278</v>
      </c>
      <c r="C296" s="212">
        <f t="shared" si="16"/>
        <v>0</v>
      </c>
      <c r="D296" s="212">
        <f t="shared" si="17"/>
        <v>0</v>
      </c>
      <c r="E296" s="212">
        <f t="shared" si="18"/>
        <v>0</v>
      </c>
      <c r="F296" s="212">
        <f t="shared" si="19"/>
        <v>0</v>
      </c>
      <c r="G296" s="212"/>
      <c r="H296" s="212"/>
      <c r="I296" s="212"/>
      <c r="J296" s="212"/>
      <c r="K296" s="212"/>
      <c r="L296" s="212"/>
      <c r="M296" s="212"/>
      <c r="N296" s="212"/>
    </row>
    <row r="297" spans="2:14">
      <c r="B297" s="212">
        <v>279</v>
      </c>
      <c r="C297" s="212">
        <f t="shared" si="16"/>
        <v>0</v>
      </c>
      <c r="D297" s="212">
        <f t="shared" si="17"/>
        <v>0</v>
      </c>
      <c r="E297" s="212">
        <f t="shared" si="18"/>
        <v>0</v>
      </c>
      <c r="F297" s="212">
        <f t="shared" si="19"/>
        <v>0</v>
      </c>
      <c r="G297" s="212"/>
      <c r="H297" s="212"/>
      <c r="I297" s="212"/>
      <c r="J297" s="212"/>
      <c r="K297" s="212"/>
      <c r="L297" s="212"/>
      <c r="M297" s="212"/>
      <c r="N297" s="212"/>
    </row>
    <row r="298" spans="2:14">
      <c r="B298" s="212">
        <v>280</v>
      </c>
      <c r="C298" s="212">
        <f t="shared" si="16"/>
        <v>0</v>
      </c>
      <c r="D298" s="212">
        <f t="shared" si="17"/>
        <v>0</v>
      </c>
      <c r="E298" s="212">
        <f t="shared" si="18"/>
        <v>0</v>
      </c>
      <c r="F298" s="212">
        <f t="shared" si="19"/>
        <v>0</v>
      </c>
      <c r="G298" s="212"/>
      <c r="H298" s="212"/>
      <c r="I298" s="212"/>
      <c r="J298" s="212"/>
      <c r="K298" s="212"/>
      <c r="L298" s="212"/>
      <c r="M298" s="212"/>
      <c r="N298" s="212"/>
    </row>
    <row r="299" spans="2:14">
      <c r="B299" s="212">
        <v>281</v>
      </c>
      <c r="C299" s="212">
        <f t="shared" si="16"/>
        <v>0</v>
      </c>
      <c r="D299" s="212">
        <f t="shared" si="17"/>
        <v>0</v>
      </c>
      <c r="E299" s="212">
        <f t="shared" si="18"/>
        <v>0</v>
      </c>
      <c r="F299" s="212">
        <f t="shared" si="19"/>
        <v>0</v>
      </c>
      <c r="G299" s="212"/>
      <c r="H299" s="212"/>
      <c r="I299" s="212"/>
      <c r="J299" s="212"/>
      <c r="K299" s="212"/>
      <c r="L299" s="212"/>
      <c r="M299" s="212"/>
      <c r="N299" s="212"/>
    </row>
    <row r="300" spans="2:14">
      <c r="B300" s="212">
        <v>282</v>
      </c>
      <c r="C300" s="212">
        <f t="shared" si="16"/>
        <v>0</v>
      </c>
      <c r="D300" s="212">
        <f t="shared" si="17"/>
        <v>0</v>
      </c>
      <c r="E300" s="212">
        <f t="shared" si="18"/>
        <v>0</v>
      </c>
      <c r="F300" s="212">
        <f t="shared" si="19"/>
        <v>0</v>
      </c>
      <c r="G300" s="212"/>
      <c r="H300" s="212"/>
      <c r="I300" s="212"/>
      <c r="J300" s="212"/>
      <c r="K300" s="212"/>
      <c r="L300" s="212"/>
      <c r="M300" s="212"/>
      <c r="N300" s="212"/>
    </row>
    <row r="301" spans="2:14">
      <c r="B301" s="212">
        <v>283</v>
      </c>
      <c r="C301" s="212">
        <f t="shared" si="16"/>
        <v>0</v>
      </c>
      <c r="D301" s="212">
        <f t="shared" si="17"/>
        <v>0</v>
      </c>
      <c r="E301" s="212">
        <f t="shared" si="18"/>
        <v>0</v>
      </c>
      <c r="F301" s="212">
        <f t="shared" si="19"/>
        <v>0</v>
      </c>
      <c r="G301" s="212"/>
      <c r="H301" s="212"/>
      <c r="I301" s="212"/>
      <c r="J301" s="212"/>
      <c r="K301" s="212"/>
      <c r="L301" s="212"/>
      <c r="M301" s="212"/>
      <c r="N301" s="212"/>
    </row>
    <row r="302" spans="2:14">
      <c r="B302" s="212">
        <v>284</v>
      </c>
      <c r="C302" s="212">
        <f t="shared" si="16"/>
        <v>0</v>
      </c>
      <c r="D302" s="212">
        <f t="shared" si="17"/>
        <v>0</v>
      </c>
      <c r="E302" s="212">
        <f t="shared" si="18"/>
        <v>0</v>
      </c>
      <c r="F302" s="212">
        <f t="shared" si="19"/>
        <v>0</v>
      </c>
      <c r="G302" s="212"/>
      <c r="H302" s="212"/>
      <c r="I302" s="212"/>
      <c r="J302" s="212"/>
      <c r="K302" s="212"/>
      <c r="L302" s="212"/>
      <c r="M302" s="212"/>
      <c r="N302" s="212"/>
    </row>
    <row r="303" spans="2:14">
      <c r="B303" s="212">
        <v>285</v>
      </c>
      <c r="C303" s="212">
        <f t="shared" si="16"/>
        <v>0</v>
      </c>
      <c r="D303" s="212">
        <f t="shared" si="17"/>
        <v>0</v>
      </c>
      <c r="E303" s="212">
        <f t="shared" si="18"/>
        <v>0</v>
      </c>
      <c r="F303" s="212">
        <f t="shared" si="19"/>
        <v>0</v>
      </c>
      <c r="G303" s="212"/>
      <c r="H303" s="212"/>
      <c r="I303" s="212"/>
      <c r="J303" s="212"/>
      <c r="K303" s="212"/>
      <c r="L303" s="212"/>
      <c r="M303" s="212"/>
      <c r="N303" s="212"/>
    </row>
    <row r="304" spans="2:14">
      <c r="B304" s="212">
        <v>286</v>
      </c>
      <c r="C304" s="212">
        <f t="shared" si="16"/>
        <v>0</v>
      </c>
      <c r="D304" s="212">
        <f t="shared" si="17"/>
        <v>0</v>
      </c>
      <c r="E304" s="212">
        <f t="shared" si="18"/>
        <v>0</v>
      </c>
      <c r="F304" s="212">
        <f t="shared" si="19"/>
        <v>0</v>
      </c>
      <c r="G304" s="212"/>
      <c r="H304" s="212"/>
      <c r="I304" s="212"/>
      <c r="J304" s="212"/>
      <c r="K304" s="212"/>
      <c r="L304" s="212"/>
      <c r="M304" s="212"/>
      <c r="N304" s="212"/>
    </row>
    <row r="305" spans="2:14">
      <c r="B305" s="212">
        <v>287</v>
      </c>
      <c r="C305" s="212">
        <f t="shared" si="16"/>
        <v>0</v>
      </c>
      <c r="D305" s="212">
        <f t="shared" si="17"/>
        <v>0</v>
      </c>
      <c r="E305" s="212">
        <f t="shared" si="18"/>
        <v>0</v>
      </c>
      <c r="F305" s="212">
        <f t="shared" si="19"/>
        <v>0</v>
      </c>
      <c r="G305" s="212"/>
      <c r="H305" s="212"/>
      <c r="I305" s="212"/>
      <c r="J305" s="212"/>
      <c r="K305" s="212"/>
      <c r="L305" s="212"/>
      <c r="M305" s="212"/>
      <c r="N305" s="212"/>
    </row>
    <row r="306" spans="2:14">
      <c r="B306" s="212">
        <v>288</v>
      </c>
      <c r="C306" s="212">
        <f t="shared" si="16"/>
        <v>0</v>
      </c>
      <c r="D306" s="212">
        <f t="shared" si="17"/>
        <v>0</v>
      </c>
      <c r="E306" s="212">
        <f t="shared" si="18"/>
        <v>0</v>
      </c>
      <c r="F306" s="212">
        <f t="shared" si="19"/>
        <v>0</v>
      </c>
      <c r="G306" s="212"/>
      <c r="H306" s="212"/>
      <c r="I306" s="212"/>
      <c r="J306" s="212"/>
      <c r="K306" s="212"/>
      <c r="L306" s="212"/>
      <c r="M306" s="212"/>
      <c r="N306" s="212"/>
    </row>
    <row r="307" spans="2:14">
      <c r="B307" s="212">
        <v>289</v>
      </c>
      <c r="C307" s="212">
        <f t="shared" si="16"/>
        <v>0</v>
      </c>
      <c r="D307" s="212">
        <f t="shared" si="17"/>
        <v>0</v>
      </c>
      <c r="E307" s="212">
        <f t="shared" si="18"/>
        <v>0</v>
      </c>
      <c r="F307" s="212">
        <f t="shared" si="19"/>
        <v>0</v>
      </c>
      <c r="G307" s="212"/>
      <c r="H307" s="212"/>
      <c r="I307" s="212"/>
      <c r="J307" s="212"/>
      <c r="K307" s="212"/>
      <c r="L307" s="212"/>
      <c r="M307" s="212"/>
      <c r="N307" s="212"/>
    </row>
    <row r="308" spans="2:14">
      <c r="B308" s="212">
        <v>290</v>
      </c>
      <c r="C308" s="212">
        <f t="shared" si="16"/>
        <v>0</v>
      </c>
      <c r="D308" s="212">
        <f t="shared" si="17"/>
        <v>0</v>
      </c>
      <c r="E308" s="212">
        <f t="shared" si="18"/>
        <v>0</v>
      </c>
      <c r="F308" s="212">
        <f t="shared" si="19"/>
        <v>0</v>
      </c>
      <c r="G308" s="212"/>
      <c r="H308" s="212"/>
      <c r="I308" s="212"/>
      <c r="J308" s="212"/>
      <c r="K308" s="212"/>
      <c r="L308" s="212"/>
      <c r="M308" s="212"/>
      <c r="N308" s="212"/>
    </row>
    <row r="309" spans="2:14">
      <c r="B309" s="212">
        <v>291</v>
      </c>
      <c r="C309" s="212">
        <f t="shared" si="16"/>
        <v>0</v>
      </c>
      <c r="D309" s="212">
        <f t="shared" si="17"/>
        <v>0</v>
      </c>
      <c r="E309" s="212">
        <f t="shared" si="18"/>
        <v>0</v>
      </c>
      <c r="F309" s="212">
        <f t="shared" si="19"/>
        <v>0</v>
      </c>
      <c r="G309" s="212"/>
      <c r="H309" s="212"/>
      <c r="I309" s="212"/>
      <c r="J309" s="212"/>
      <c r="K309" s="212"/>
      <c r="L309" s="212"/>
      <c r="M309" s="212"/>
      <c r="N309" s="212"/>
    </row>
    <row r="310" spans="2:14">
      <c r="B310" s="212">
        <v>292</v>
      </c>
      <c r="C310" s="212">
        <f t="shared" si="16"/>
        <v>0</v>
      </c>
      <c r="D310" s="212">
        <f t="shared" si="17"/>
        <v>0</v>
      </c>
      <c r="E310" s="212">
        <f t="shared" si="18"/>
        <v>0</v>
      </c>
      <c r="F310" s="212">
        <f t="shared" si="19"/>
        <v>0</v>
      </c>
      <c r="G310" s="212"/>
      <c r="H310" s="212"/>
      <c r="I310" s="212"/>
      <c r="J310" s="212"/>
      <c r="K310" s="212"/>
      <c r="L310" s="212"/>
      <c r="M310" s="212"/>
      <c r="N310" s="212"/>
    </row>
    <row r="311" spans="2:14">
      <c r="B311" s="212">
        <v>293</v>
      </c>
      <c r="C311" s="212">
        <f t="shared" si="16"/>
        <v>0</v>
      </c>
      <c r="D311" s="212">
        <f t="shared" si="17"/>
        <v>0</v>
      </c>
      <c r="E311" s="212">
        <f t="shared" si="18"/>
        <v>0</v>
      </c>
      <c r="F311" s="212">
        <f t="shared" si="19"/>
        <v>0</v>
      </c>
      <c r="G311" s="212"/>
      <c r="H311" s="212"/>
      <c r="I311" s="212"/>
      <c r="J311" s="212"/>
      <c r="K311" s="212"/>
      <c r="L311" s="212"/>
      <c r="M311" s="212"/>
      <c r="N311" s="212"/>
    </row>
    <row r="312" spans="2:14">
      <c r="B312" s="212">
        <v>294</v>
      </c>
      <c r="C312" s="212">
        <f t="shared" si="16"/>
        <v>0</v>
      </c>
      <c r="D312" s="212">
        <f t="shared" si="17"/>
        <v>0</v>
      </c>
      <c r="E312" s="212">
        <f t="shared" si="18"/>
        <v>0</v>
      </c>
      <c r="F312" s="212">
        <f t="shared" si="19"/>
        <v>0</v>
      </c>
      <c r="G312" s="212"/>
      <c r="H312" s="212"/>
      <c r="I312" s="212"/>
      <c r="J312" s="212"/>
      <c r="K312" s="212"/>
      <c r="L312" s="212"/>
      <c r="M312" s="212"/>
      <c r="N312" s="212"/>
    </row>
    <row r="313" spans="2:14">
      <c r="B313" s="212">
        <v>295</v>
      </c>
      <c r="C313" s="212">
        <f t="shared" si="16"/>
        <v>0</v>
      </c>
      <c r="D313" s="212">
        <f t="shared" si="17"/>
        <v>0</v>
      </c>
      <c r="E313" s="212">
        <f t="shared" si="18"/>
        <v>0</v>
      </c>
      <c r="F313" s="212">
        <f t="shared" si="19"/>
        <v>0</v>
      </c>
      <c r="G313" s="212"/>
      <c r="H313" s="212"/>
      <c r="I313" s="212"/>
      <c r="J313" s="212"/>
      <c r="K313" s="212"/>
      <c r="L313" s="212"/>
      <c r="M313" s="212"/>
      <c r="N313" s="212"/>
    </row>
    <row r="314" spans="2:14">
      <c r="B314" s="212">
        <v>296</v>
      </c>
      <c r="C314" s="212">
        <f t="shared" si="16"/>
        <v>0</v>
      </c>
      <c r="D314" s="212">
        <f t="shared" si="17"/>
        <v>0</v>
      </c>
      <c r="E314" s="212">
        <f t="shared" si="18"/>
        <v>0</v>
      </c>
      <c r="F314" s="212">
        <f t="shared" si="19"/>
        <v>0</v>
      </c>
      <c r="G314" s="212"/>
      <c r="H314" s="212"/>
      <c r="I314" s="212"/>
      <c r="J314" s="212"/>
      <c r="K314" s="212"/>
      <c r="L314" s="212"/>
      <c r="M314" s="212"/>
      <c r="N314" s="212"/>
    </row>
    <row r="315" spans="2:14">
      <c r="B315" s="212">
        <v>297</v>
      </c>
      <c r="C315" s="212">
        <f t="shared" si="16"/>
        <v>0</v>
      </c>
      <c r="D315" s="212">
        <f t="shared" si="17"/>
        <v>0</v>
      </c>
      <c r="E315" s="212">
        <f t="shared" si="18"/>
        <v>0</v>
      </c>
      <c r="F315" s="212">
        <f t="shared" si="19"/>
        <v>0</v>
      </c>
      <c r="G315" s="212"/>
      <c r="H315" s="212"/>
      <c r="I315" s="212"/>
      <c r="J315" s="212"/>
      <c r="K315" s="212"/>
      <c r="L315" s="212"/>
      <c r="M315" s="212"/>
      <c r="N315" s="212"/>
    </row>
    <row r="316" spans="2:14">
      <c r="B316" s="212">
        <v>298</v>
      </c>
      <c r="C316" s="212">
        <f t="shared" si="16"/>
        <v>0</v>
      </c>
      <c r="D316" s="212">
        <f t="shared" si="17"/>
        <v>0</v>
      </c>
      <c r="E316" s="212">
        <f t="shared" si="18"/>
        <v>0</v>
      </c>
      <c r="F316" s="212">
        <f t="shared" si="19"/>
        <v>0</v>
      </c>
      <c r="G316" s="212"/>
      <c r="H316" s="212"/>
      <c r="I316" s="212"/>
      <c r="J316" s="212"/>
      <c r="K316" s="212"/>
      <c r="L316" s="212"/>
      <c r="M316" s="212"/>
      <c r="N316" s="212"/>
    </row>
    <row r="317" spans="2:14">
      <c r="B317" s="212">
        <v>299</v>
      </c>
      <c r="C317" s="212">
        <f t="shared" si="16"/>
        <v>0</v>
      </c>
      <c r="D317" s="212">
        <f t="shared" si="17"/>
        <v>0</v>
      </c>
      <c r="E317" s="212">
        <f t="shared" si="18"/>
        <v>0</v>
      </c>
      <c r="F317" s="212">
        <f t="shared" si="19"/>
        <v>0</v>
      </c>
      <c r="G317" s="212"/>
      <c r="H317" s="212"/>
      <c r="I317" s="212"/>
      <c r="J317" s="212"/>
      <c r="K317" s="212"/>
      <c r="L317" s="212"/>
      <c r="M317" s="212"/>
      <c r="N317" s="212"/>
    </row>
    <row r="318" spans="2:14">
      <c r="B318" s="212">
        <v>300</v>
      </c>
      <c r="C318" s="212">
        <f t="shared" si="16"/>
        <v>0</v>
      </c>
      <c r="D318" s="212">
        <f t="shared" si="17"/>
        <v>0</v>
      </c>
      <c r="E318" s="212">
        <f t="shared" si="18"/>
        <v>0</v>
      </c>
      <c r="F318" s="212">
        <f t="shared" si="19"/>
        <v>0</v>
      </c>
      <c r="G318" s="212"/>
      <c r="H318" s="212"/>
      <c r="I318" s="212"/>
      <c r="J318" s="212"/>
      <c r="K318" s="212"/>
      <c r="L318" s="212"/>
      <c r="M318" s="212"/>
      <c r="N318" s="212"/>
    </row>
    <row r="319" spans="2:14">
      <c r="B319" s="212">
        <v>301</v>
      </c>
      <c r="C319" s="212">
        <f t="shared" si="16"/>
        <v>0</v>
      </c>
      <c r="D319" s="212">
        <f t="shared" si="17"/>
        <v>0</v>
      </c>
      <c r="E319" s="212">
        <f t="shared" si="18"/>
        <v>0</v>
      </c>
      <c r="F319" s="212">
        <f t="shared" si="19"/>
        <v>0</v>
      </c>
      <c r="G319" s="212"/>
      <c r="H319" s="212"/>
      <c r="I319" s="212"/>
      <c r="J319" s="212"/>
      <c r="K319" s="212"/>
      <c r="L319" s="212"/>
      <c r="M319" s="212"/>
      <c r="N319" s="212"/>
    </row>
    <row r="320" spans="2:14">
      <c r="B320" s="212">
        <v>302</v>
      </c>
      <c r="C320" s="212">
        <f t="shared" si="16"/>
        <v>0</v>
      </c>
      <c r="D320" s="212">
        <f t="shared" si="17"/>
        <v>0</v>
      </c>
      <c r="E320" s="212">
        <f t="shared" si="18"/>
        <v>0</v>
      </c>
      <c r="F320" s="212">
        <f t="shared" si="19"/>
        <v>0</v>
      </c>
      <c r="G320" s="212"/>
      <c r="H320" s="212"/>
      <c r="I320" s="212"/>
      <c r="J320" s="212"/>
      <c r="K320" s="212"/>
      <c r="L320" s="212"/>
      <c r="M320" s="212"/>
      <c r="N320" s="212"/>
    </row>
    <row r="321" spans="2:14">
      <c r="B321" s="212">
        <v>303</v>
      </c>
      <c r="C321" s="212">
        <f t="shared" si="16"/>
        <v>0</v>
      </c>
      <c r="D321" s="212">
        <f t="shared" si="17"/>
        <v>0</v>
      </c>
      <c r="E321" s="212">
        <f t="shared" si="18"/>
        <v>0</v>
      </c>
      <c r="F321" s="212">
        <f t="shared" si="19"/>
        <v>0</v>
      </c>
      <c r="G321" s="212"/>
      <c r="H321" s="212"/>
      <c r="I321" s="212"/>
      <c r="J321" s="212"/>
      <c r="K321" s="212"/>
      <c r="L321" s="212"/>
      <c r="M321" s="212"/>
      <c r="N321" s="212"/>
    </row>
    <row r="322" spans="2:14">
      <c r="B322" s="212">
        <v>304</v>
      </c>
      <c r="C322" s="212">
        <f t="shared" si="16"/>
        <v>0</v>
      </c>
      <c r="D322" s="212">
        <f t="shared" si="17"/>
        <v>0</v>
      </c>
      <c r="E322" s="212">
        <f t="shared" si="18"/>
        <v>0</v>
      </c>
      <c r="F322" s="212">
        <f t="shared" si="19"/>
        <v>0</v>
      </c>
      <c r="G322" s="212"/>
      <c r="H322" s="212"/>
      <c r="I322" s="212"/>
      <c r="J322" s="212"/>
      <c r="K322" s="212"/>
      <c r="L322" s="212"/>
      <c r="M322" s="212"/>
      <c r="N322" s="212"/>
    </row>
    <row r="323" spans="2:14">
      <c r="B323" s="212">
        <v>305</v>
      </c>
      <c r="C323" s="212">
        <f t="shared" si="16"/>
        <v>0</v>
      </c>
      <c r="D323" s="212">
        <f t="shared" si="17"/>
        <v>0</v>
      </c>
      <c r="E323" s="212">
        <f t="shared" si="18"/>
        <v>0</v>
      </c>
      <c r="F323" s="212">
        <f t="shared" si="19"/>
        <v>0</v>
      </c>
      <c r="G323" s="212"/>
      <c r="H323" s="212"/>
      <c r="I323" s="212"/>
      <c r="J323" s="212"/>
      <c r="K323" s="212"/>
      <c r="L323" s="212"/>
      <c r="M323" s="212"/>
      <c r="N323" s="212"/>
    </row>
    <row r="324" spans="2:14">
      <c r="B324" s="212">
        <v>306</v>
      </c>
      <c r="C324" s="212">
        <f t="shared" si="16"/>
        <v>0</v>
      </c>
      <c r="D324" s="212">
        <f t="shared" si="17"/>
        <v>0</v>
      </c>
      <c r="E324" s="212">
        <f t="shared" si="18"/>
        <v>0</v>
      </c>
      <c r="F324" s="212">
        <f t="shared" si="19"/>
        <v>0</v>
      </c>
      <c r="G324" s="212"/>
      <c r="H324" s="212"/>
      <c r="I324" s="212"/>
      <c r="J324" s="212"/>
      <c r="K324" s="212"/>
      <c r="L324" s="212"/>
      <c r="M324" s="212"/>
      <c r="N324" s="212"/>
    </row>
    <row r="325" spans="2:14">
      <c r="B325" s="212">
        <v>307</v>
      </c>
      <c r="C325" s="212">
        <f t="shared" si="16"/>
        <v>0</v>
      </c>
      <c r="D325" s="212">
        <f t="shared" si="17"/>
        <v>0</v>
      </c>
      <c r="E325" s="212">
        <f t="shared" si="18"/>
        <v>0</v>
      </c>
      <c r="F325" s="212">
        <f t="shared" si="19"/>
        <v>0</v>
      </c>
      <c r="G325" s="212"/>
      <c r="H325" s="212"/>
      <c r="I325" s="212"/>
      <c r="J325" s="212"/>
      <c r="K325" s="212"/>
      <c r="L325" s="212"/>
      <c r="M325" s="212"/>
      <c r="N325" s="212"/>
    </row>
    <row r="326" spans="2:14">
      <c r="B326" s="212">
        <v>308</v>
      </c>
      <c r="C326" s="212">
        <f t="shared" si="16"/>
        <v>0</v>
      </c>
      <c r="D326" s="212">
        <f t="shared" si="17"/>
        <v>0</v>
      </c>
      <c r="E326" s="212">
        <f t="shared" si="18"/>
        <v>0</v>
      </c>
      <c r="F326" s="212">
        <f t="shared" si="19"/>
        <v>0</v>
      </c>
      <c r="G326" s="212"/>
      <c r="H326" s="212"/>
      <c r="I326" s="212"/>
      <c r="J326" s="212"/>
      <c r="K326" s="212"/>
      <c r="L326" s="212"/>
      <c r="M326" s="212"/>
      <c r="N326" s="212"/>
    </row>
    <row r="327" spans="2:14">
      <c r="B327" s="212">
        <v>309</v>
      </c>
      <c r="C327" s="212">
        <f t="shared" si="16"/>
        <v>0</v>
      </c>
      <c r="D327" s="212">
        <f t="shared" si="17"/>
        <v>0</v>
      </c>
      <c r="E327" s="212">
        <f t="shared" si="18"/>
        <v>0</v>
      </c>
      <c r="F327" s="212">
        <f t="shared" si="19"/>
        <v>0</v>
      </c>
      <c r="G327" s="212"/>
      <c r="H327" s="212"/>
      <c r="I327" s="212"/>
      <c r="J327" s="212"/>
      <c r="K327" s="212"/>
      <c r="L327" s="212"/>
      <c r="M327" s="212"/>
      <c r="N327" s="212"/>
    </row>
    <row r="328" spans="2:14">
      <c r="B328" s="212">
        <v>310</v>
      </c>
      <c r="C328" s="212">
        <f t="shared" si="16"/>
        <v>0</v>
      </c>
      <c r="D328" s="212">
        <f t="shared" si="17"/>
        <v>0</v>
      </c>
      <c r="E328" s="212">
        <f t="shared" si="18"/>
        <v>0</v>
      </c>
      <c r="F328" s="212">
        <f t="shared" si="19"/>
        <v>0</v>
      </c>
      <c r="G328" s="212"/>
      <c r="H328" s="212"/>
      <c r="I328" s="212"/>
      <c r="J328" s="212"/>
      <c r="K328" s="212"/>
      <c r="L328" s="212"/>
      <c r="M328" s="212"/>
      <c r="N328" s="212"/>
    </row>
    <row r="329" spans="2:14">
      <c r="B329" s="212">
        <v>311</v>
      </c>
      <c r="C329" s="212">
        <f t="shared" si="16"/>
        <v>0</v>
      </c>
      <c r="D329" s="212">
        <f t="shared" si="17"/>
        <v>0</v>
      </c>
      <c r="E329" s="212">
        <f t="shared" si="18"/>
        <v>0</v>
      </c>
      <c r="F329" s="212">
        <f t="shared" si="19"/>
        <v>0</v>
      </c>
      <c r="G329" s="212"/>
      <c r="H329" s="212"/>
      <c r="I329" s="212"/>
      <c r="J329" s="212"/>
      <c r="K329" s="212"/>
      <c r="L329" s="212"/>
      <c r="M329" s="212"/>
      <c r="N329" s="212"/>
    </row>
    <row r="330" spans="2:14">
      <c r="B330" s="212">
        <v>312</v>
      </c>
      <c r="C330" s="212">
        <f t="shared" si="16"/>
        <v>0</v>
      </c>
      <c r="D330" s="212">
        <f t="shared" si="17"/>
        <v>0</v>
      </c>
      <c r="E330" s="212">
        <f t="shared" si="18"/>
        <v>0</v>
      </c>
      <c r="F330" s="212">
        <f t="shared" si="19"/>
        <v>0</v>
      </c>
      <c r="G330" s="212"/>
      <c r="H330" s="212"/>
      <c r="I330" s="212"/>
      <c r="J330" s="212"/>
      <c r="K330" s="212"/>
      <c r="L330" s="212"/>
      <c r="M330" s="212"/>
      <c r="N330" s="212"/>
    </row>
    <row r="331" spans="2:14">
      <c r="B331" s="212">
        <v>313</v>
      </c>
      <c r="C331" s="212">
        <f t="shared" si="16"/>
        <v>0</v>
      </c>
      <c r="D331" s="212">
        <f t="shared" si="17"/>
        <v>0</v>
      </c>
      <c r="E331" s="212">
        <f t="shared" si="18"/>
        <v>0</v>
      </c>
      <c r="F331" s="212">
        <f t="shared" si="19"/>
        <v>0</v>
      </c>
      <c r="G331" s="212"/>
      <c r="H331" s="212"/>
      <c r="I331" s="212"/>
      <c r="J331" s="212"/>
      <c r="K331" s="212"/>
      <c r="L331" s="212"/>
      <c r="M331" s="212"/>
      <c r="N331" s="212"/>
    </row>
    <row r="332" spans="2:14">
      <c r="B332" s="212">
        <v>314</v>
      </c>
      <c r="C332" s="212">
        <f t="shared" si="16"/>
        <v>0</v>
      </c>
      <c r="D332" s="212">
        <f t="shared" si="17"/>
        <v>0</v>
      </c>
      <c r="E332" s="212">
        <f t="shared" si="18"/>
        <v>0</v>
      </c>
      <c r="F332" s="212">
        <f t="shared" si="19"/>
        <v>0</v>
      </c>
      <c r="G332" s="212"/>
      <c r="H332" s="212"/>
      <c r="I332" s="212"/>
      <c r="J332" s="212"/>
      <c r="K332" s="212"/>
      <c r="L332" s="212"/>
      <c r="M332" s="212"/>
      <c r="N332" s="212"/>
    </row>
    <row r="333" spans="2:14">
      <c r="B333" s="212">
        <v>315</v>
      </c>
      <c r="C333" s="212">
        <f t="shared" si="16"/>
        <v>0</v>
      </c>
      <c r="D333" s="212">
        <f t="shared" si="17"/>
        <v>0</v>
      </c>
      <c r="E333" s="212">
        <f t="shared" si="18"/>
        <v>0</v>
      </c>
      <c r="F333" s="212">
        <f t="shared" si="19"/>
        <v>0</v>
      </c>
      <c r="G333" s="212"/>
      <c r="H333" s="212"/>
      <c r="I333" s="212"/>
      <c r="J333" s="212"/>
      <c r="K333" s="212"/>
      <c r="L333" s="212"/>
      <c r="M333" s="212"/>
      <c r="N333" s="212"/>
    </row>
    <row r="334" spans="2:14">
      <c r="B334" s="212">
        <v>316</v>
      </c>
      <c r="C334" s="212">
        <f t="shared" si="16"/>
        <v>0</v>
      </c>
      <c r="D334" s="212">
        <f t="shared" si="17"/>
        <v>0</v>
      </c>
      <c r="E334" s="212">
        <f t="shared" si="18"/>
        <v>0</v>
      </c>
      <c r="F334" s="212">
        <f t="shared" si="19"/>
        <v>0</v>
      </c>
      <c r="G334" s="212"/>
      <c r="H334" s="212"/>
      <c r="I334" s="212"/>
      <c r="J334" s="212"/>
      <c r="K334" s="212"/>
      <c r="L334" s="212"/>
      <c r="M334" s="212"/>
      <c r="N334" s="212"/>
    </row>
    <row r="335" spans="2:14">
      <c r="B335" s="212">
        <v>317</v>
      </c>
      <c r="C335" s="212">
        <f t="shared" si="16"/>
        <v>0</v>
      </c>
      <c r="D335" s="212">
        <f t="shared" si="17"/>
        <v>0</v>
      </c>
      <c r="E335" s="212">
        <f t="shared" si="18"/>
        <v>0</v>
      </c>
      <c r="F335" s="212">
        <f t="shared" si="19"/>
        <v>0</v>
      </c>
      <c r="G335" s="212"/>
      <c r="H335" s="212"/>
      <c r="I335" s="212"/>
      <c r="J335" s="212"/>
      <c r="K335" s="212"/>
      <c r="L335" s="212"/>
      <c r="M335" s="212"/>
      <c r="N335" s="212"/>
    </row>
    <row r="336" spans="2:14">
      <c r="B336" s="212">
        <v>318</v>
      </c>
      <c r="C336" s="212">
        <f t="shared" si="16"/>
        <v>0</v>
      </c>
      <c r="D336" s="212">
        <f t="shared" si="17"/>
        <v>0</v>
      </c>
      <c r="E336" s="212">
        <f t="shared" si="18"/>
        <v>0</v>
      </c>
      <c r="F336" s="212">
        <f t="shared" si="19"/>
        <v>0</v>
      </c>
      <c r="G336" s="212"/>
      <c r="H336" s="212"/>
      <c r="I336" s="212"/>
      <c r="J336" s="212"/>
      <c r="K336" s="212"/>
      <c r="L336" s="212"/>
      <c r="M336" s="212"/>
      <c r="N336" s="212"/>
    </row>
    <row r="337" spans="2:14">
      <c r="B337" s="212">
        <v>319</v>
      </c>
      <c r="C337" s="212">
        <f t="shared" si="16"/>
        <v>0</v>
      </c>
      <c r="D337" s="212">
        <f t="shared" si="17"/>
        <v>0</v>
      </c>
      <c r="E337" s="212">
        <f t="shared" si="18"/>
        <v>0</v>
      </c>
      <c r="F337" s="212">
        <f t="shared" si="19"/>
        <v>0</v>
      </c>
      <c r="G337" s="212"/>
      <c r="H337" s="212"/>
      <c r="I337" s="212"/>
      <c r="J337" s="212"/>
      <c r="K337" s="212"/>
      <c r="L337" s="212"/>
      <c r="M337" s="212"/>
      <c r="N337" s="212"/>
    </row>
    <row r="338" spans="2:14">
      <c r="B338" s="212">
        <v>320</v>
      </c>
      <c r="C338" s="212">
        <f t="shared" si="16"/>
        <v>0</v>
      </c>
      <c r="D338" s="212">
        <f t="shared" si="17"/>
        <v>0</v>
      </c>
      <c r="E338" s="212">
        <f t="shared" si="18"/>
        <v>0</v>
      </c>
      <c r="F338" s="212">
        <f t="shared" si="19"/>
        <v>0</v>
      </c>
      <c r="G338" s="212"/>
      <c r="H338" s="212"/>
      <c r="I338" s="212"/>
      <c r="J338" s="212"/>
      <c r="K338" s="212"/>
      <c r="L338" s="212"/>
      <c r="M338" s="212"/>
      <c r="N338" s="212"/>
    </row>
    <row r="339" spans="2:14">
      <c r="B339" s="212">
        <v>321</v>
      </c>
      <c r="C339" s="212">
        <f t="shared" ref="C339:C402" si="20" xml:space="preserve"> IF(AND($B339 &gt;= C$17,$B339 &lt;= $D$12),C$15,0)</f>
        <v>0</v>
      </c>
      <c r="D339" s="212">
        <f t="shared" ref="D339:D402" si="21" xml:space="preserve"> IF(AND($B339 &gt;= $D$12,$B339 &lt;= D$17),D$15,0)</f>
        <v>0</v>
      </c>
      <c r="E339" s="212">
        <f t="shared" ref="E339:E402" si="22" xml:space="preserve"> IF(AND($B339 &gt;= E$17,$B339 &lt;= $D$12),-E$15,0)</f>
        <v>0</v>
      </c>
      <c r="F339" s="212">
        <f t="shared" ref="F339:F402" si="23" xml:space="preserve"> IF(AND($B339 &gt;= $D$12,$B339 &lt;= F$17),-F$15,0)</f>
        <v>0</v>
      </c>
      <c r="G339" s="212"/>
      <c r="H339" s="212"/>
      <c r="I339" s="212"/>
      <c r="J339" s="212"/>
      <c r="K339" s="212"/>
      <c r="L339" s="212"/>
      <c r="M339" s="212"/>
      <c r="N339" s="212"/>
    </row>
    <row r="340" spans="2:14">
      <c r="B340" s="212">
        <v>322</v>
      </c>
      <c r="C340" s="212">
        <f t="shared" si="20"/>
        <v>0</v>
      </c>
      <c r="D340" s="212">
        <f t="shared" si="21"/>
        <v>0</v>
      </c>
      <c r="E340" s="212">
        <f t="shared" si="22"/>
        <v>0</v>
      </c>
      <c r="F340" s="212">
        <f t="shared" si="23"/>
        <v>0</v>
      </c>
      <c r="G340" s="212"/>
      <c r="H340" s="212"/>
      <c r="I340" s="212"/>
      <c r="J340" s="212"/>
      <c r="K340" s="212"/>
      <c r="L340" s="212"/>
      <c r="M340" s="212"/>
      <c r="N340" s="212"/>
    </row>
    <row r="341" spans="2:14">
      <c r="B341" s="212">
        <v>323</v>
      </c>
      <c r="C341" s="212">
        <f t="shared" si="20"/>
        <v>0</v>
      </c>
      <c r="D341" s="212">
        <f t="shared" si="21"/>
        <v>0</v>
      </c>
      <c r="E341" s="212">
        <f t="shared" si="22"/>
        <v>0</v>
      </c>
      <c r="F341" s="212">
        <f t="shared" si="23"/>
        <v>0</v>
      </c>
      <c r="G341" s="212"/>
      <c r="H341" s="212"/>
      <c r="I341" s="212"/>
      <c r="J341" s="212"/>
      <c r="K341" s="212"/>
      <c r="L341" s="212"/>
      <c r="M341" s="212"/>
      <c r="N341" s="212"/>
    </row>
    <row r="342" spans="2:14">
      <c r="B342" s="212">
        <v>324</v>
      </c>
      <c r="C342" s="212">
        <f t="shared" si="20"/>
        <v>0</v>
      </c>
      <c r="D342" s="212">
        <f t="shared" si="21"/>
        <v>0</v>
      </c>
      <c r="E342" s="212">
        <f t="shared" si="22"/>
        <v>0</v>
      </c>
      <c r="F342" s="212">
        <f t="shared" si="23"/>
        <v>0</v>
      </c>
      <c r="G342" s="212"/>
      <c r="H342" s="212"/>
      <c r="I342" s="212"/>
      <c r="J342" s="212"/>
      <c r="K342" s="212"/>
      <c r="L342" s="212"/>
      <c r="M342" s="212"/>
      <c r="N342" s="212"/>
    </row>
    <row r="343" spans="2:14">
      <c r="B343" s="212">
        <v>325</v>
      </c>
      <c r="C343" s="212">
        <f t="shared" si="20"/>
        <v>0</v>
      </c>
      <c r="D343" s="212">
        <f t="shared" si="21"/>
        <v>0</v>
      </c>
      <c r="E343" s="212">
        <f t="shared" si="22"/>
        <v>0</v>
      </c>
      <c r="F343" s="212">
        <f t="shared" si="23"/>
        <v>0</v>
      </c>
      <c r="G343" s="212"/>
      <c r="H343" s="212"/>
      <c r="I343" s="212"/>
      <c r="J343" s="212"/>
      <c r="K343" s="212"/>
      <c r="L343" s="212"/>
      <c r="M343" s="212"/>
      <c r="N343" s="212"/>
    </row>
    <row r="344" spans="2:14">
      <c r="B344" s="212">
        <v>326</v>
      </c>
      <c r="C344" s="212">
        <f t="shared" si="20"/>
        <v>0</v>
      </c>
      <c r="D344" s="212">
        <f t="shared" si="21"/>
        <v>0</v>
      </c>
      <c r="E344" s="212">
        <f t="shared" si="22"/>
        <v>0</v>
      </c>
      <c r="F344" s="212">
        <f t="shared" si="23"/>
        <v>0</v>
      </c>
      <c r="G344" s="212"/>
      <c r="H344" s="212"/>
      <c r="I344" s="212"/>
      <c r="J344" s="212"/>
      <c r="K344" s="212"/>
      <c r="L344" s="212"/>
      <c r="M344" s="212"/>
      <c r="N344" s="212"/>
    </row>
    <row r="345" spans="2:14">
      <c r="B345" s="212">
        <v>327</v>
      </c>
      <c r="C345" s="212">
        <f t="shared" si="20"/>
        <v>0</v>
      </c>
      <c r="D345" s="212">
        <f t="shared" si="21"/>
        <v>0</v>
      </c>
      <c r="E345" s="212">
        <f t="shared" si="22"/>
        <v>0</v>
      </c>
      <c r="F345" s="212">
        <f t="shared" si="23"/>
        <v>0</v>
      </c>
      <c r="G345" s="212"/>
      <c r="H345" s="212"/>
      <c r="I345" s="212"/>
      <c r="J345" s="212"/>
      <c r="K345" s="212"/>
      <c r="L345" s="212"/>
      <c r="M345" s="212"/>
      <c r="N345" s="212"/>
    </row>
    <row r="346" spans="2:14">
      <c r="B346" s="212">
        <v>328</v>
      </c>
      <c r="C346" s="212">
        <f t="shared" si="20"/>
        <v>0</v>
      </c>
      <c r="D346" s="212">
        <f t="shared" si="21"/>
        <v>0</v>
      </c>
      <c r="E346" s="212">
        <f t="shared" si="22"/>
        <v>0</v>
      </c>
      <c r="F346" s="212">
        <f t="shared" si="23"/>
        <v>0</v>
      </c>
      <c r="G346" s="212"/>
      <c r="H346" s="212"/>
      <c r="I346" s="212"/>
      <c r="J346" s="212"/>
      <c r="K346" s="212"/>
      <c r="L346" s="212"/>
      <c r="M346" s="212"/>
      <c r="N346" s="212"/>
    </row>
    <row r="347" spans="2:14">
      <c r="B347" s="212">
        <v>329</v>
      </c>
      <c r="C347" s="212">
        <f t="shared" si="20"/>
        <v>0</v>
      </c>
      <c r="D347" s="212">
        <f t="shared" si="21"/>
        <v>0</v>
      </c>
      <c r="E347" s="212">
        <f t="shared" si="22"/>
        <v>0</v>
      </c>
      <c r="F347" s="212">
        <f t="shared" si="23"/>
        <v>0</v>
      </c>
      <c r="G347" s="212"/>
      <c r="H347" s="212"/>
      <c r="I347" s="212"/>
      <c r="J347" s="212"/>
      <c r="K347" s="212"/>
      <c r="L347" s="212"/>
      <c r="M347" s="212"/>
      <c r="N347" s="212"/>
    </row>
    <row r="348" spans="2:14">
      <c r="B348" s="212">
        <v>330</v>
      </c>
      <c r="C348" s="212">
        <f t="shared" si="20"/>
        <v>0</v>
      </c>
      <c r="D348" s="212">
        <f t="shared" si="21"/>
        <v>0</v>
      </c>
      <c r="E348" s="212">
        <f t="shared" si="22"/>
        <v>0</v>
      </c>
      <c r="F348" s="212">
        <f t="shared" si="23"/>
        <v>0</v>
      </c>
      <c r="G348" s="212"/>
      <c r="H348" s="212"/>
      <c r="I348" s="212"/>
      <c r="J348" s="212"/>
      <c r="K348" s="212"/>
      <c r="L348" s="212"/>
      <c r="M348" s="212"/>
      <c r="N348" s="212"/>
    </row>
    <row r="349" spans="2:14">
      <c r="B349" s="212">
        <v>331</v>
      </c>
      <c r="C349" s="212">
        <f t="shared" si="20"/>
        <v>0</v>
      </c>
      <c r="D349" s="212">
        <f t="shared" si="21"/>
        <v>0</v>
      </c>
      <c r="E349" s="212">
        <f t="shared" si="22"/>
        <v>0</v>
      </c>
      <c r="F349" s="212">
        <f t="shared" si="23"/>
        <v>0</v>
      </c>
      <c r="G349" s="212"/>
      <c r="H349" s="212"/>
      <c r="I349" s="212"/>
      <c r="J349" s="212"/>
      <c r="K349" s="212"/>
      <c r="L349" s="212"/>
      <c r="M349" s="212"/>
      <c r="N349" s="212"/>
    </row>
    <row r="350" spans="2:14">
      <c r="B350" s="212">
        <v>332</v>
      </c>
      <c r="C350" s="212">
        <f t="shared" si="20"/>
        <v>0</v>
      </c>
      <c r="D350" s="212">
        <f t="shared" si="21"/>
        <v>0</v>
      </c>
      <c r="E350" s="212">
        <f t="shared" si="22"/>
        <v>0</v>
      </c>
      <c r="F350" s="212">
        <f t="shared" si="23"/>
        <v>0</v>
      </c>
      <c r="G350" s="212"/>
      <c r="H350" s="212"/>
      <c r="I350" s="212"/>
      <c r="J350" s="212"/>
      <c r="K350" s="212"/>
      <c r="L350" s="212"/>
      <c r="M350" s="212"/>
      <c r="N350" s="212"/>
    </row>
    <row r="351" spans="2:14">
      <c r="B351" s="212">
        <v>333</v>
      </c>
      <c r="C351" s="212">
        <f t="shared" si="20"/>
        <v>0</v>
      </c>
      <c r="D351" s="212">
        <f t="shared" si="21"/>
        <v>0</v>
      </c>
      <c r="E351" s="212">
        <f t="shared" si="22"/>
        <v>0</v>
      </c>
      <c r="F351" s="212">
        <f t="shared" si="23"/>
        <v>0</v>
      </c>
      <c r="G351" s="212"/>
      <c r="H351" s="212"/>
      <c r="I351" s="212"/>
      <c r="J351" s="212"/>
      <c r="K351" s="212"/>
      <c r="L351" s="212"/>
      <c r="M351" s="212"/>
      <c r="N351" s="212"/>
    </row>
    <row r="352" spans="2:14">
      <c r="B352" s="212">
        <v>334</v>
      </c>
      <c r="C352" s="212">
        <f t="shared" si="20"/>
        <v>0</v>
      </c>
      <c r="D352" s="212">
        <f t="shared" si="21"/>
        <v>0</v>
      </c>
      <c r="E352" s="212">
        <f t="shared" si="22"/>
        <v>0</v>
      </c>
      <c r="F352" s="212">
        <f t="shared" si="23"/>
        <v>0</v>
      </c>
      <c r="G352" s="212"/>
      <c r="H352" s="212"/>
      <c r="I352" s="212"/>
      <c r="J352" s="212"/>
      <c r="K352" s="212"/>
      <c r="L352" s="212"/>
      <c r="M352" s="212"/>
      <c r="N352" s="212"/>
    </row>
    <row r="353" spans="2:14">
      <c r="B353" s="212">
        <v>335</v>
      </c>
      <c r="C353" s="212">
        <f t="shared" si="20"/>
        <v>0</v>
      </c>
      <c r="D353" s="212">
        <f t="shared" si="21"/>
        <v>0</v>
      </c>
      <c r="E353" s="212">
        <f t="shared" si="22"/>
        <v>0</v>
      </c>
      <c r="F353" s="212">
        <f t="shared" si="23"/>
        <v>0</v>
      </c>
      <c r="G353" s="212"/>
      <c r="H353" s="212"/>
      <c r="I353" s="212"/>
      <c r="J353" s="212"/>
      <c r="K353" s="212"/>
      <c r="L353" s="212"/>
      <c r="M353" s="212"/>
      <c r="N353" s="212"/>
    </row>
    <row r="354" spans="2:14">
      <c r="B354" s="212">
        <v>336</v>
      </c>
      <c r="C354" s="212">
        <f t="shared" si="20"/>
        <v>0</v>
      </c>
      <c r="D354" s="212">
        <f t="shared" si="21"/>
        <v>0</v>
      </c>
      <c r="E354" s="212">
        <f t="shared" si="22"/>
        <v>0</v>
      </c>
      <c r="F354" s="212">
        <f t="shared" si="23"/>
        <v>0</v>
      </c>
      <c r="G354" s="212"/>
      <c r="H354" s="212"/>
      <c r="I354" s="212"/>
      <c r="J354" s="212"/>
      <c r="K354" s="212"/>
      <c r="L354" s="212"/>
      <c r="M354" s="212"/>
      <c r="N354" s="212"/>
    </row>
    <row r="355" spans="2:14">
      <c r="B355" s="212">
        <v>337</v>
      </c>
      <c r="C355" s="212">
        <f t="shared" si="20"/>
        <v>0</v>
      </c>
      <c r="D355" s="212">
        <f t="shared" si="21"/>
        <v>0</v>
      </c>
      <c r="E355" s="212">
        <f t="shared" si="22"/>
        <v>0</v>
      </c>
      <c r="F355" s="212">
        <f t="shared" si="23"/>
        <v>0</v>
      </c>
      <c r="G355" s="212"/>
      <c r="H355" s="212"/>
      <c r="I355" s="212"/>
      <c r="J355" s="212"/>
      <c r="K355" s="212"/>
      <c r="L355" s="212"/>
      <c r="M355" s="212"/>
      <c r="N355" s="212"/>
    </row>
    <row r="356" spans="2:14">
      <c r="B356" s="212">
        <v>338</v>
      </c>
      <c r="C356" s="212">
        <f t="shared" si="20"/>
        <v>0</v>
      </c>
      <c r="D356" s="212">
        <f t="shared" si="21"/>
        <v>0</v>
      </c>
      <c r="E356" s="212">
        <f t="shared" si="22"/>
        <v>0</v>
      </c>
      <c r="F356" s="212">
        <f t="shared" si="23"/>
        <v>0</v>
      </c>
      <c r="G356" s="212"/>
      <c r="H356" s="212"/>
      <c r="I356" s="212"/>
      <c r="J356" s="212"/>
      <c r="K356" s="212"/>
      <c r="L356" s="212"/>
      <c r="M356" s="212"/>
      <c r="N356" s="212"/>
    </row>
    <row r="357" spans="2:14">
      <c r="B357" s="212">
        <v>339</v>
      </c>
      <c r="C357" s="212">
        <f t="shared" si="20"/>
        <v>0</v>
      </c>
      <c r="D357" s="212">
        <f t="shared" si="21"/>
        <v>0</v>
      </c>
      <c r="E357" s="212">
        <f t="shared" si="22"/>
        <v>0</v>
      </c>
      <c r="F357" s="212">
        <f t="shared" si="23"/>
        <v>0</v>
      </c>
      <c r="G357" s="212"/>
      <c r="H357" s="212"/>
      <c r="I357" s="212"/>
      <c r="J357" s="212"/>
      <c r="K357" s="212"/>
      <c r="L357" s="212"/>
      <c r="M357" s="212"/>
      <c r="N357" s="212"/>
    </row>
    <row r="358" spans="2:14">
      <c r="B358" s="212">
        <v>340</v>
      </c>
      <c r="C358" s="212">
        <f t="shared" si="20"/>
        <v>0</v>
      </c>
      <c r="D358" s="212">
        <f t="shared" si="21"/>
        <v>0</v>
      </c>
      <c r="E358" s="212">
        <f t="shared" si="22"/>
        <v>0</v>
      </c>
      <c r="F358" s="212">
        <f t="shared" si="23"/>
        <v>0</v>
      </c>
      <c r="G358" s="212"/>
      <c r="H358" s="212"/>
      <c r="I358" s="212"/>
      <c r="J358" s="212"/>
      <c r="K358" s="212"/>
      <c r="L358" s="212"/>
      <c r="M358" s="212"/>
      <c r="N358" s="212"/>
    </row>
    <row r="359" spans="2:14">
      <c r="B359" s="212">
        <v>341</v>
      </c>
      <c r="C359" s="212">
        <f t="shared" si="20"/>
        <v>0</v>
      </c>
      <c r="D359" s="212">
        <f t="shared" si="21"/>
        <v>0</v>
      </c>
      <c r="E359" s="212">
        <f t="shared" si="22"/>
        <v>0</v>
      </c>
      <c r="F359" s="212">
        <f t="shared" si="23"/>
        <v>0</v>
      </c>
      <c r="G359" s="212"/>
      <c r="H359" s="212"/>
      <c r="I359" s="212"/>
      <c r="J359" s="212"/>
      <c r="K359" s="212"/>
      <c r="L359" s="212"/>
      <c r="M359" s="212"/>
      <c r="N359" s="212"/>
    </row>
    <row r="360" spans="2:14">
      <c r="B360" s="212">
        <v>342</v>
      </c>
      <c r="C360" s="212">
        <f t="shared" si="20"/>
        <v>0</v>
      </c>
      <c r="D360" s="212">
        <f t="shared" si="21"/>
        <v>0</v>
      </c>
      <c r="E360" s="212">
        <f t="shared" si="22"/>
        <v>0</v>
      </c>
      <c r="F360" s="212">
        <f t="shared" si="23"/>
        <v>0</v>
      </c>
      <c r="G360" s="212"/>
      <c r="H360" s="212"/>
      <c r="I360" s="212"/>
      <c r="J360" s="212"/>
      <c r="K360" s="212"/>
      <c r="L360" s="212"/>
      <c r="M360" s="212"/>
      <c r="N360" s="212"/>
    </row>
    <row r="361" spans="2:14">
      <c r="B361" s="212">
        <v>343</v>
      </c>
      <c r="C361" s="212">
        <f t="shared" si="20"/>
        <v>0</v>
      </c>
      <c r="D361" s="212">
        <f t="shared" si="21"/>
        <v>0</v>
      </c>
      <c r="E361" s="212">
        <f t="shared" si="22"/>
        <v>0</v>
      </c>
      <c r="F361" s="212">
        <f t="shared" si="23"/>
        <v>0</v>
      </c>
      <c r="G361" s="212"/>
      <c r="H361" s="212"/>
      <c r="I361" s="212"/>
      <c r="J361" s="212"/>
      <c r="K361" s="212"/>
      <c r="L361" s="212"/>
      <c r="M361" s="212"/>
      <c r="N361" s="212"/>
    </row>
    <row r="362" spans="2:14">
      <c r="B362" s="212">
        <v>344</v>
      </c>
      <c r="C362" s="212">
        <f t="shared" si="20"/>
        <v>0</v>
      </c>
      <c r="D362" s="212">
        <f t="shared" si="21"/>
        <v>0</v>
      </c>
      <c r="E362" s="212">
        <f t="shared" si="22"/>
        <v>0</v>
      </c>
      <c r="F362" s="212">
        <f t="shared" si="23"/>
        <v>0</v>
      </c>
      <c r="G362" s="212"/>
      <c r="H362" s="212"/>
      <c r="I362" s="212"/>
      <c r="J362" s="212"/>
      <c r="K362" s="212"/>
      <c r="L362" s="212"/>
      <c r="M362" s="212"/>
      <c r="N362" s="212"/>
    </row>
    <row r="363" spans="2:14">
      <c r="B363" s="212">
        <v>345</v>
      </c>
      <c r="C363" s="212">
        <f t="shared" si="20"/>
        <v>0</v>
      </c>
      <c r="D363" s="212">
        <f t="shared" si="21"/>
        <v>0</v>
      </c>
      <c r="E363" s="212">
        <f t="shared" si="22"/>
        <v>0</v>
      </c>
      <c r="F363" s="212">
        <f t="shared" si="23"/>
        <v>0</v>
      </c>
      <c r="G363" s="212"/>
      <c r="H363" s="212"/>
      <c r="I363" s="212"/>
      <c r="J363" s="212"/>
      <c r="K363" s="212"/>
      <c r="L363" s="212"/>
      <c r="M363" s="212"/>
      <c r="N363" s="212"/>
    </row>
    <row r="364" spans="2:14">
      <c r="B364" s="212">
        <v>346</v>
      </c>
      <c r="C364" s="212">
        <f t="shared" si="20"/>
        <v>0</v>
      </c>
      <c r="D364" s="212">
        <f t="shared" si="21"/>
        <v>0</v>
      </c>
      <c r="E364" s="212">
        <f t="shared" si="22"/>
        <v>0</v>
      </c>
      <c r="F364" s="212">
        <f t="shared" si="23"/>
        <v>0</v>
      </c>
      <c r="G364" s="212"/>
      <c r="H364" s="212"/>
      <c r="I364" s="212"/>
      <c r="J364" s="212"/>
      <c r="K364" s="212"/>
      <c r="L364" s="212"/>
      <c r="M364" s="212"/>
      <c r="N364" s="212"/>
    </row>
    <row r="365" spans="2:14">
      <c r="B365" s="212">
        <v>347</v>
      </c>
      <c r="C365" s="212">
        <f t="shared" si="20"/>
        <v>0</v>
      </c>
      <c r="D365" s="212">
        <f t="shared" si="21"/>
        <v>0</v>
      </c>
      <c r="E365" s="212">
        <f t="shared" si="22"/>
        <v>0</v>
      </c>
      <c r="F365" s="212">
        <f t="shared" si="23"/>
        <v>0</v>
      </c>
      <c r="G365" s="212"/>
      <c r="H365" s="212"/>
      <c r="I365" s="212"/>
      <c r="J365" s="212"/>
      <c r="K365" s="212"/>
      <c r="L365" s="212"/>
      <c r="M365" s="212"/>
      <c r="N365" s="212"/>
    </row>
    <row r="366" spans="2:14">
      <c r="B366" s="212">
        <v>348</v>
      </c>
      <c r="C366" s="212">
        <f t="shared" si="20"/>
        <v>0</v>
      </c>
      <c r="D366" s="212">
        <f t="shared" si="21"/>
        <v>0</v>
      </c>
      <c r="E366" s="212">
        <f t="shared" si="22"/>
        <v>0</v>
      </c>
      <c r="F366" s="212">
        <f t="shared" si="23"/>
        <v>0</v>
      </c>
      <c r="G366" s="212"/>
      <c r="H366" s="212"/>
      <c r="I366" s="212"/>
      <c r="J366" s="212"/>
      <c r="K366" s="212"/>
      <c r="L366" s="212"/>
      <c r="M366" s="212"/>
      <c r="N366" s="212"/>
    </row>
    <row r="367" spans="2:14">
      <c r="B367" s="212">
        <v>349</v>
      </c>
      <c r="C367" s="212">
        <f t="shared" si="20"/>
        <v>0</v>
      </c>
      <c r="D367" s="212">
        <f t="shared" si="21"/>
        <v>0</v>
      </c>
      <c r="E367" s="212">
        <f t="shared" si="22"/>
        <v>0</v>
      </c>
      <c r="F367" s="212">
        <f t="shared" si="23"/>
        <v>0</v>
      </c>
      <c r="G367" s="212"/>
      <c r="H367" s="212"/>
      <c r="I367" s="212"/>
      <c r="J367" s="212"/>
      <c r="K367" s="212"/>
      <c r="L367" s="212"/>
      <c r="M367" s="212"/>
      <c r="N367" s="212"/>
    </row>
    <row r="368" spans="2:14">
      <c r="B368" s="212">
        <v>350</v>
      </c>
      <c r="C368" s="212">
        <f t="shared" si="20"/>
        <v>0</v>
      </c>
      <c r="D368" s="212">
        <f t="shared" si="21"/>
        <v>0</v>
      </c>
      <c r="E368" s="212">
        <f t="shared" si="22"/>
        <v>0</v>
      </c>
      <c r="F368" s="212">
        <f t="shared" si="23"/>
        <v>0</v>
      </c>
      <c r="G368" s="212"/>
      <c r="H368" s="212"/>
      <c r="I368" s="212"/>
      <c r="J368" s="212"/>
      <c r="K368" s="212"/>
      <c r="L368" s="212"/>
      <c r="M368" s="212"/>
      <c r="N368" s="212"/>
    </row>
    <row r="369" spans="2:14">
      <c r="B369" s="212">
        <v>351</v>
      </c>
      <c r="C369" s="212">
        <f t="shared" si="20"/>
        <v>0</v>
      </c>
      <c r="D369" s="212">
        <f t="shared" si="21"/>
        <v>0</v>
      </c>
      <c r="E369" s="212">
        <f t="shared" si="22"/>
        <v>0</v>
      </c>
      <c r="F369" s="212">
        <f t="shared" si="23"/>
        <v>0</v>
      </c>
      <c r="G369" s="212"/>
      <c r="H369" s="212"/>
      <c r="I369" s="212"/>
      <c r="J369" s="212"/>
      <c r="K369" s="212"/>
      <c r="L369" s="212"/>
      <c r="M369" s="212"/>
      <c r="N369" s="212"/>
    </row>
    <row r="370" spans="2:14">
      <c r="B370" s="212">
        <v>352</v>
      </c>
      <c r="C370" s="212">
        <f t="shared" si="20"/>
        <v>0</v>
      </c>
      <c r="D370" s="212">
        <f t="shared" si="21"/>
        <v>0</v>
      </c>
      <c r="E370" s="212">
        <f t="shared" si="22"/>
        <v>0</v>
      </c>
      <c r="F370" s="212">
        <f t="shared" si="23"/>
        <v>0</v>
      </c>
      <c r="G370" s="212"/>
      <c r="H370" s="212"/>
      <c r="I370" s="212"/>
      <c r="J370" s="212"/>
      <c r="K370" s="212"/>
      <c r="L370" s="212"/>
      <c r="M370" s="212"/>
      <c r="N370" s="212"/>
    </row>
    <row r="371" spans="2:14">
      <c r="B371" s="212">
        <v>353</v>
      </c>
      <c r="C371" s="212">
        <f t="shared" si="20"/>
        <v>0</v>
      </c>
      <c r="D371" s="212">
        <f t="shared" si="21"/>
        <v>0</v>
      </c>
      <c r="E371" s="212">
        <f t="shared" si="22"/>
        <v>0</v>
      </c>
      <c r="F371" s="212">
        <f t="shared" si="23"/>
        <v>0</v>
      </c>
      <c r="G371" s="212"/>
      <c r="H371" s="212"/>
      <c r="I371" s="212"/>
      <c r="J371" s="212"/>
      <c r="K371" s="212"/>
      <c r="L371" s="212"/>
      <c r="M371" s="212"/>
      <c r="N371" s="212"/>
    </row>
    <row r="372" spans="2:14">
      <c r="B372" s="212">
        <v>354</v>
      </c>
      <c r="C372" s="212">
        <f t="shared" si="20"/>
        <v>0</v>
      </c>
      <c r="D372" s="212">
        <f t="shared" si="21"/>
        <v>0</v>
      </c>
      <c r="E372" s="212">
        <f t="shared" si="22"/>
        <v>0</v>
      </c>
      <c r="F372" s="212">
        <f t="shared" si="23"/>
        <v>0</v>
      </c>
      <c r="G372" s="212"/>
      <c r="H372" s="212"/>
      <c r="I372" s="212"/>
      <c r="J372" s="212"/>
      <c r="K372" s="212"/>
      <c r="L372" s="212"/>
      <c r="M372" s="212"/>
      <c r="N372" s="212"/>
    </row>
    <row r="373" spans="2:14">
      <c r="B373" s="212">
        <v>355</v>
      </c>
      <c r="C373" s="212">
        <f t="shared" si="20"/>
        <v>0</v>
      </c>
      <c r="D373" s="212">
        <f t="shared" si="21"/>
        <v>0</v>
      </c>
      <c r="E373" s="212">
        <f t="shared" si="22"/>
        <v>0</v>
      </c>
      <c r="F373" s="212">
        <f t="shared" si="23"/>
        <v>0</v>
      </c>
      <c r="G373" s="212"/>
      <c r="H373" s="212"/>
      <c r="I373" s="212"/>
      <c r="J373" s="212"/>
      <c r="K373" s="212"/>
      <c r="L373" s="212"/>
      <c r="M373" s="212"/>
      <c r="N373" s="212"/>
    </row>
    <row r="374" spans="2:14">
      <c r="B374" s="212">
        <v>356</v>
      </c>
      <c r="C374" s="212">
        <f t="shared" si="20"/>
        <v>0</v>
      </c>
      <c r="D374" s="212">
        <f t="shared" si="21"/>
        <v>0</v>
      </c>
      <c r="E374" s="212">
        <f t="shared" si="22"/>
        <v>0</v>
      </c>
      <c r="F374" s="212">
        <f t="shared" si="23"/>
        <v>0</v>
      </c>
      <c r="G374" s="212"/>
      <c r="H374" s="212"/>
      <c r="I374" s="212"/>
      <c r="J374" s="212"/>
      <c r="K374" s="212"/>
      <c r="L374" s="212"/>
      <c r="M374" s="212"/>
      <c r="N374" s="212"/>
    </row>
    <row r="375" spans="2:14">
      <c r="B375" s="212">
        <v>357</v>
      </c>
      <c r="C375" s="212">
        <f t="shared" si="20"/>
        <v>0</v>
      </c>
      <c r="D375" s="212">
        <f t="shared" si="21"/>
        <v>0</v>
      </c>
      <c r="E375" s="212">
        <f t="shared" si="22"/>
        <v>0</v>
      </c>
      <c r="F375" s="212">
        <f t="shared" si="23"/>
        <v>0</v>
      </c>
      <c r="G375" s="212"/>
      <c r="H375" s="212"/>
      <c r="I375" s="212"/>
      <c r="J375" s="212"/>
      <c r="K375" s="212"/>
      <c r="L375" s="212"/>
      <c r="M375" s="212"/>
      <c r="N375" s="212"/>
    </row>
    <row r="376" spans="2:14">
      <c r="B376" s="212">
        <v>358</v>
      </c>
      <c r="C376" s="212">
        <f t="shared" si="20"/>
        <v>0</v>
      </c>
      <c r="D376" s="212">
        <f t="shared" si="21"/>
        <v>0</v>
      </c>
      <c r="E376" s="212">
        <f t="shared" si="22"/>
        <v>0</v>
      </c>
      <c r="F376" s="212">
        <f t="shared" si="23"/>
        <v>0</v>
      </c>
      <c r="G376" s="212"/>
      <c r="H376" s="212"/>
      <c r="I376" s="212"/>
      <c r="J376" s="212"/>
      <c r="K376" s="212"/>
      <c r="L376" s="212"/>
      <c r="M376" s="212"/>
      <c r="N376" s="212"/>
    </row>
    <row r="377" spans="2:14">
      <c r="B377" s="212">
        <v>359</v>
      </c>
      <c r="C377" s="212">
        <f t="shared" si="20"/>
        <v>0</v>
      </c>
      <c r="D377" s="212">
        <f t="shared" si="21"/>
        <v>0</v>
      </c>
      <c r="E377" s="212">
        <f t="shared" si="22"/>
        <v>0</v>
      </c>
      <c r="F377" s="212">
        <f t="shared" si="23"/>
        <v>0</v>
      </c>
      <c r="G377" s="212"/>
      <c r="H377" s="212"/>
      <c r="I377" s="212"/>
      <c r="J377" s="212"/>
      <c r="K377" s="212"/>
      <c r="L377" s="212"/>
      <c r="M377" s="212"/>
      <c r="N377" s="212"/>
    </row>
    <row r="378" spans="2:14">
      <c r="B378" s="212">
        <v>360</v>
      </c>
      <c r="C378" s="212">
        <f t="shared" si="20"/>
        <v>0</v>
      </c>
      <c r="D378" s="212">
        <f t="shared" si="21"/>
        <v>0</v>
      </c>
      <c r="E378" s="212">
        <f t="shared" si="22"/>
        <v>0</v>
      </c>
      <c r="F378" s="212">
        <f t="shared" si="23"/>
        <v>0</v>
      </c>
      <c r="G378" s="212"/>
      <c r="H378" s="212"/>
      <c r="I378" s="212"/>
      <c r="J378" s="212"/>
      <c r="K378" s="212"/>
      <c r="L378" s="212"/>
      <c r="M378" s="212"/>
      <c r="N378" s="212"/>
    </row>
    <row r="379" spans="2:14">
      <c r="B379" s="212">
        <v>361</v>
      </c>
      <c r="C379" s="212">
        <f t="shared" si="20"/>
        <v>0</v>
      </c>
      <c r="D379" s="212">
        <f t="shared" si="21"/>
        <v>0</v>
      </c>
      <c r="E379" s="212">
        <f t="shared" si="22"/>
        <v>0</v>
      </c>
      <c r="F379" s="212">
        <f t="shared" si="23"/>
        <v>0</v>
      </c>
      <c r="G379" s="212"/>
      <c r="H379" s="212"/>
      <c r="I379" s="212"/>
      <c r="J379" s="212"/>
      <c r="K379" s="212"/>
      <c r="L379" s="212"/>
      <c r="M379" s="212"/>
      <c r="N379" s="212"/>
    </row>
    <row r="380" spans="2:14">
      <c r="B380" s="212">
        <v>362</v>
      </c>
      <c r="C380" s="212">
        <f t="shared" si="20"/>
        <v>0</v>
      </c>
      <c r="D380" s="212">
        <f t="shared" si="21"/>
        <v>0</v>
      </c>
      <c r="E380" s="212">
        <f t="shared" si="22"/>
        <v>0</v>
      </c>
      <c r="F380" s="212">
        <f t="shared" si="23"/>
        <v>0</v>
      </c>
      <c r="G380" s="212"/>
      <c r="H380" s="212"/>
      <c r="I380" s="212"/>
      <c r="J380" s="212"/>
      <c r="K380" s="212"/>
      <c r="L380" s="212"/>
      <c r="M380" s="212"/>
      <c r="N380" s="212"/>
    </row>
    <row r="381" spans="2:14">
      <c r="B381" s="212">
        <v>363</v>
      </c>
      <c r="C381" s="212">
        <f t="shared" si="20"/>
        <v>0</v>
      </c>
      <c r="D381" s="212">
        <f t="shared" si="21"/>
        <v>0</v>
      </c>
      <c r="E381" s="212">
        <f t="shared" si="22"/>
        <v>0</v>
      </c>
      <c r="F381" s="212">
        <f t="shared" si="23"/>
        <v>0</v>
      </c>
      <c r="G381" s="212"/>
      <c r="H381" s="212"/>
      <c r="I381" s="212"/>
      <c r="J381" s="212"/>
      <c r="K381" s="212"/>
      <c r="L381" s="212"/>
      <c r="M381" s="212"/>
      <c r="N381" s="212"/>
    </row>
    <row r="382" spans="2:14">
      <c r="B382" s="212">
        <v>364</v>
      </c>
      <c r="C382" s="212">
        <f t="shared" si="20"/>
        <v>0</v>
      </c>
      <c r="D382" s="212">
        <f t="shared" si="21"/>
        <v>0</v>
      </c>
      <c r="E382" s="212">
        <f t="shared" si="22"/>
        <v>0</v>
      </c>
      <c r="F382" s="212">
        <f t="shared" si="23"/>
        <v>0</v>
      </c>
      <c r="G382" s="212"/>
      <c r="H382" s="212"/>
      <c r="I382" s="212"/>
      <c r="J382" s="212"/>
      <c r="K382" s="212"/>
      <c r="L382" s="212"/>
      <c r="M382" s="212"/>
      <c r="N382" s="212"/>
    </row>
    <row r="383" spans="2:14">
      <c r="B383" s="212">
        <v>365</v>
      </c>
      <c r="C383" s="212">
        <f t="shared" si="20"/>
        <v>0</v>
      </c>
      <c r="D383" s="212">
        <f t="shared" si="21"/>
        <v>0</v>
      </c>
      <c r="E383" s="212">
        <f t="shared" si="22"/>
        <v>0</v>
      </c>
      <c r="F383" s="212">
        <f t="shared" si="23"/>
        <v>0</v>
      </c>
      <c r="G383" s="212"/>
      <c r="H383" s="212"/>
      <c r="I383" s="212"/>
      <c r="J383" s="212"/>
      <c r="K383" s="212"/>
      <c r="L383" s="212"/>
      <c r="M383" s="212"/>
      <c r="N383" s="212"/>
    </row>
    <row r="384" spans="2:14">
      <c r="B384" s="212">
        <v>366</v>
      </c>
      <c r="C384" s="212">
        <f t="shared" si="20"/>
        <v>0</v>
      </c>
      <c r="D384" s="212">
        <f t="shared" si="21"/>
        <v>0</v>
      </c>
      <c r="E384" s="212">
        <f t="shared" si="22"/>
        <v>0</v>
      </c>
      <c r="F384" s="212">
        <f t="shared" si="23"/>
        <v>0</v>
      </c>
      <c r="G384" s="212"/>
      <c r="H384" s="212"/>
      <c r="I384" s="212"/>
      <c r="J384" s="212"/>
      <c r="K384" s="212"/>
      <c r="L384" s="212"/>
      <c r="M384" s="212"/>
      <c r="N384" s="212"/>
    </row>
    <row r="385" spans="2:14">
      <c r="B385" s="212">
        <v>367</v>
      </c>
      <c r="C385" s="212">
        <f t="shared" si="20"/>
        <v>0</v>
      </c>
      <c r="D385" s="212">
        <f t="shared" si="21"/>
        <v>0</v>
      </c>
      <c r="E385" s="212">
        <f t="shared" si="22"/>
        <v>0</v>
      </c>
      <c r="F385" s="212">
        <f t="shared" si="23"/>
        <v>0</v>
      </c>
      <c r="G385" s="212"/>
      <c r="H385" s="212"/>
      <c r="I385" s="212"/>
      <c r="J385" s="212"/>
      <c r="K385" s="212"/>
      <c r="L385" s="212"/>
      <c r="M385" s="212"/>
      <c r="N385" s="212"/>
    </row>
    <row r="386" spans="2:14">
      <c r="B386" s="212">
        <v>368</v>
      </c>
      <c r="C386" s="212">
        <f t="shared" si="20"/>
        <v>0</v>
      </c>
      <c r="D386" s="212">
        <f t="shared" si="21"/>
        <v>0</v>
      </c>
      <c r="E386" s="212">
        <f t="shared" si="22"/>
        <v>0</v>
      </c>
      <c r="F386" s="212">
        <f t="shared" si="23"/>
        <v>0</v>
      </c>
      <c r="G386" s="212"/>
      <c r="H386" s="212"/>
      <c r="I386" s="212"/>
      <c r="J386" s="212"/>
      <c r="K386" s="212"/>
      <c r="L386" s="212"/>
      <c r="M386" s="212"/>
      <c r="N386" s="212"/>
    </row>
    <row r="387" spans="2:14">
      <c r="B387" s="212">
        <v>369</v>
      </c>
      <c r="C387" s="212">
        <f t="shared" si="20"/>
        <v>0</v>
      </c>
      <c r="D387" s="212">
        <f t="shared" si="21"/>
        <v>0</v>
      </c>
      <c r="E387" s="212">
        <f t="shared" si="22"/>
        <v>0</v>
      </c>
      <c r="F387" s="212">
        <f t="shared" si="23"/>
        <v>0</v>
      </c>
      <c r="G387" s="212"/>
      <c r="H387" s="212"/>
      <c r="I387" s="212"/>
      <c r="J387" s="212"/>
      <c r="K387" s="212"/>
      <c r="L387" s="212"/>
      <c r="M387" s="212"/>
      <c r="N387" s="212"/>
    </row>
    <row r="388" spans="2:14">
      <c r="B388" s="212">
        <v>370</v>
      </c>
      <c r="C388" s="212">
        <f t="shared" si="20"/>
        <v>0</v>
      </c>
      <c r="D388" s="212">
        <f t="shared" si="21"/>
        <v>0</v>
      </c>
      <c r="E388" s="212">
        <f t="shared" si="22"/>
        <v>0</v>
      </c>
      <c r="F388" s="212">
        <f t="shared" si="23"/>
        <v>0</v>
      </c>
      <c r="G388" s="212"/>
      <c r="H388" s="212"/>
      <c r="I388" s="212"/>
      <c r="J388" s="212"/>
      <c r="K388" s="212"/>
      <c r="L388" s="212"/>
      <c r="M388" s="212"/>
      <c r="N388" s="212"/>
    </row>
    <row r="389" spans="2:14">
      <c r="B389" s="212">
        <v>371</v>
      </c>
      <c r="C389" s="212">
        <f t="shared" si="20"/>
        <v>0</v>
      </c>
      <c r="D389" s="212">
        <f t="shared" si="21"/>
        <v>0</v>
      </c>
      <c r="E389" s="212">
        <f t="shared" si="22"/>
        <v>0</v>
      </c>
      <c r="F389" s="212">
        <f t="shared" si="23"/>
        <v>0</v>
      </c>
      <c r="G389" s="212"/>
      <c r="H389" s="212"/>
      <c r="I389" s="212"/>
      <c r="J389" s="212"/>
      <c r="K389" s="212"/>
      <c r="L389" s="212"/>
      <c r="M389" s="212"/>
      <c r="N389" s="212"/>
    </row>
    <row r="390" spans="2:14">
      <c r="B390" s="212">
        <v>372</v>
      </c>
      <c r="C390" s="212">
        <f t="shared" si="20"/>
        <v>0</v>
      </c>
      <c r="D390" s="212">
        <f t="shared" si="21"/>
        <v>0</v>
      </c>
      <c r="E390" s="212">
        <f t="shared" si="22"/>
        <v>0</v>
      </c>
      <c r="F390" s="212">
        <f t="shared" si="23"/>
        <v>0</v>
      </c>
      <c r="G390" s="212"/>
      <c r="H390" s="212"/>
      <c r="I390" s="212"/>
      <c r="J390" s="212"/>
      <c r="K390" s="212"/>
      <c r="L390" s="212"/>
      <c r="M390" s="212"/>
      <c r="N390" s="212"/>
    </row>
    <row r="391" spans="2:14">
      <c r="B391" s="212">
        <v>373</v>
      </c>
      <c r="C391" s="212">
        <f t="shared" si="20"/>
        <v>0</v>
      </c>
      <c r="D391" s="212">
        <f t="shared" si="21"/>
        <v>0</v>
      </c>
      <c r="E391" s="212">
        <f t="shared" si="22"/>
        <v>0</v>
      </c>
      <c r="F391" s="212">
        <f t="shared" si="23"/>
        <v>0</v>
      </c>
      <c r="G391" s="212"/>
      <c r="H391" s="212"/>
      <c r="I391" s="212"/>
      <c r="J391" s="212"/>
      <c r="K391" s="212"/>
      <c r="L391" s="212"/>
      <c r="M391" s="212"/>
      <c r="N391" s="212"/>
    </row>
    <row r="392" spans="2:14">
      <c r="B392" s="212">
        <v>374</v>
      </c>
      <c r="C392" s="212">
        <f t="shared" si="20"/>
        <v>0</v>
      </c>
      <c r="D392" s="212">
        <f t="shared" si="21"/>
        <v>0</v>
      </c>
      <c r="E392" s="212">
        <f t="shared" si="22"/>
        <v>0</v>
      </c>
      <c r="F392" s="212">
        <f t="shared" si="23"/>
        <v>0</v>
      </c>
      <c r="G392" s="212"/>
      <c r="H392" s="212"/>
      <c r="I392" s="212"/>
      <c r="J392" s="212"/>
      <c r="K392" s="212"/>
      <c r="L392" s="212"/>
      <c r="M392" s="212"/>
      <c r="N392" s="212"/>
    </row>
    <row r="393" spans="2:14">
      <c r="B393" s="212">
        <v>375</v>
      </c>
      <c r="C393" s="212">
        <f t="shared" si="20"/>
        <v>0</v>
      </c>
      <c r="D393" s="212">
        <f t="shared" si="21"/>
        <v>0</v>
      </c>
      <c r="E393" s="212">
        <f t="shared" si="22"/>
        <v>0</v>
      </c>
      <c r="F393" s="212">
        <f t="shared" si="23"/>
        <v>0</v>
      </c>
      <c r="G393" s="212"/>
      <c r="H393" s="212"/>
      <c r="I393" s="212"/>
      <c r="J393" s="212"/>
      <c r="K393" s="212"/>
      <c r="L393" s="212"/>
      <c r="M393" s="212"/>
      <c r="N393" s="212"/>
    </row>
    <row r="394" spans="2:14">
      <c r="B394" s="212">
        <v>376</v>
      </c>
      <c r="C394" s="212">
        <f t="shared" si="20"/>
        <v>0</v>
      </c>
      <c r="D394" s="212">
        <f t="shared" si="21"/>
        <v>0</v>
      </c>
      <c r="E394" s="212">
        <f t="shared" si="22"/>
        <v>0</v>
      </c>
      <c r="F394" s="212">
        <f t="shared" si="23"/>
        <v>0</v>
      </c>
      <c r="G394" s="212"/>
      <c r="H394" s="212"/>
      <c r="I394" s="212"/>
      <c r="J394" s="212"/>
      <c r="K394" s="212"/>
      <c r="L394" s="212"/>
      <c r="M394" s="212"/>
      <c r="N394" s="212"/>
    </row>
    <row r="395" spans="2:14">
      <c r="B395" s="212">
        <v>377</v>
      </c>
      <c r="C395" s="212">
        <f t="shared" si="20"/>
        <v>0</v>
      </c>
      <c r="D395" s="212">
        <f t="shared" si="21"/>
        <v>0</v>
      </c>
      <c r="E395" s="212">
        <f t="shared" si="22"/>
        <v>0</v>
      </c>
      <c r="F395" s="212">
        <f t="shared" si="23"/>
        <v>0</v>
      </c>
      <c r="G395" s="212"/>
      <c r="H395" s="212"/>
      <c r="I395" s="212"/>
      <c r="J395" s="212"/>
      <c r="K395" s="212"/>
      <c r="L395" s="212"/>
      <c r="M395" s="212"/>
      <c r="N395" s="212"/>
    </row>
    <row r="396" spans="2:14">
      <c r="B396" s="212">
        <v>378</v>
      </c>
      <c r="C396" s="212">
        <f t="shared" si="20"/>
        <v>0</v>
      </c>
      <c r="D396" s="212">
        <f t="shared" si="21"/>
        <v>0</v>
      </c>
      <c r="E396" s="212">
        <f t="shared" si="22"/>
        <v>0</v>
      </c>
      <c r="F396" s="212">
        <f t="shared" si="23"/>
        <v>0</v>
      </c>
      <c r="G396" s="212"/>
      <c r="H396" s="212"/>
      <c r="I396" s="212"/>
      <c r="J396" s="212"/>
      <c r="K396" s="212"/>
      <c r="L396" s="212"/>
      <c r="M396" s="212"/>
      <c r="N396" s="212"/>
    </row>
    <row r="397" spans="2:14">
      <c r="B397" s="212">
        <v>379</v>
      </c>
      <c r="C397" s="212">
        <f t="shared" si="20"/>
        <v>0</v>
      </c>
      <c r="D397" s="212">
        <f t="shared" si="21"/>
        <v>0</v>
      </c>
      <c r="E397" s="212">
        <f t="shared" si="22"/>
        <v>0</v>
      </c>
      <c r="F397" s="212">
        <f t="shared" si="23"/>
        <v>0</v>
      </c>
      <c r="G397" s="212"/>
      <c r="H397" s="212"/>
      <c r="I397" s="212"/>
      <c r="J397" s="212"/>
      <c r="K397" s="212"/>
      <c r="L397" s="212"/>
      <c r="M397" s="212"/>
      <c r="N397" s="212"/>
    </row>
    <row r="398" spans="2:14">
      <c r="B398" s="212">
        <v>380</v>
      </c>
      <c r="C398" s="212">
        <f t="shared" si="20"/>
        <v>0</v>
      </c>
      <c r="D398" s="212">
        <f t="shared" si="21"/>
        <v>0</v>
      </c>
      <c r="E398" s="212">
        <f t="shared" si="22"/>
        <v>0</v>
      </c>
      <c r="F398" s="212">
        <f t="shared" si="23"/>
        <v>0</v>
      </c>
      <c r="G398" s="212"/>
      <c r="H398" s="212"/>
      <c r="I398" s="212"/>
      <c r="J398" s="212"/>
      <c r="K398" s="212"/>
      <c r="L398" s="212"/>
      <c r="M398" s="212"/>
      <c r="N398" s="212"/>
    </row>
    <row r="399" spans="2:14">
      <c r="B399" s="212">
        <v>381</v>
      </c>
      <c r="C399" s="212">
        <f t="shared" si="20"/>
        <v>0</v>
      </c>
      <c r="D399" s="212">
        <f t="shared" si="21"/>
        <v>0</v>
      </c>
      <c r="E399" s="212">
        <f t="shared" si="22"/>
        <v>0</v>
      </c>
      <c r="F399" s="212">
        <f t="shared" si="23"/>
        <v>0</v>
      </c>
      <c r="G399" s="212"/>
      <c r="H399" s="212"/>
      <c r="I399" s="212"/>
      <c r="J399" s="212"/>
      <c r="K399" s="212"/>
      <c r="L399" s="212"/>
      <c r="M399" s="212"/>
      <c r="N399" s="212"/>
    </row>
    <row r="400" spans="2:14">
      <c r="B400" s="212">
        <v>382</v>
      </c>
      <c r="C400" s="212">
        <f t="shared" si="20"/>
        <v>0</v>
      </c>
      <c r="D400" s="212">
        <f t="shared" si="21"/>
        <v>0</v>
      </c>
      <c r="E400" s="212">
        <f t="shared" si="22"/>
        <v>0</v>
      </c>
      <c r="F400" s="212">
        <f t="shared" si="23"/>
        <v>0</v>
      </c>
      <c r="G400" s="212"/>
      <c r="H400" s="212"/>
      <c r="I400" s="212"/>
      <c r="J400" s="212"/>
      <c r="K400" s="212"/>
      <c r="L400" s="212"/>
      <c r="M400" s="212"/>
      <c r="N400" s="212"/>
    </row>
    <row r="401" spans="2:14">
      <c r="B401" s="212">
        <v>383</v>
      </c>
      <c r="C401" s="212">
        <f t="shared" si="20"/>
        <v>0</v>
      </c>
      <c r="D401" s="212">
        <f t="shared" si="21"/>
        <v>0</v>
      </c>
      <c r="E401" s="212">
        <f t="shared" si="22"/>
        <v>0</v>
      </c>
      <c r="F401" s="212">
        <f t="shared" si="23"/>
        <v>0</v>
      </c>
      <c r="G401" s="212"/>
      <c r="H401" s="212"/>
      <c r="I401" s="212"/>
      <c r="J401" s="212"/>
      <c r="K401" s="212"/>
      <c r="L401" s="212"/>
      <c r="M401" s="212"/>
      <c r="N401" s="212"/>
    </row>
    <row r="402" spans="2:14">
      <c r="B402" s="212">
        <v>384</v>
      </c>
      <c r="C402" s="212">
        <f t="shared" si="20"/>
        <v>0</v>
      </c>
      <c r="D402" s="212">
        <f t="shared" si="21"/>
        <v>0</v>
      </c>
      <c r="E402" s="212">
        <f t="shared" si="22"/>
        <v>0</v>
      </c>
      <c r="F402" s="212">
        <f t="shared" si="23"/>
        <v>0</v>
      </c>
      <c r="G402" s="212"/>
      <c r="H402" s="212"/>
      <c r="I402" s="212"/>
      <c r="J402" s="212"/>
      <c r="K402" s="212"/>
      <c r="L402" s="212"/>
      <c r="M402" s="212"/>
      <c r="N402" s="212"/>
    </row>
    <row r="403" spans="2:14">
      <c r="B403" s="212">
        <v>385</v>
      </c>
      <c r="C403" s="212">
        <f t="shared" ref="C403:C466" si="24" xml:space="preserve"> IF(AND($B403 &gt;= C$17,$B403 &lt;= $D$12),C$15,0)</f>
        <v>0</v>
      </c>
      <c r="D403" s="212">
        <f t="shared" ref="D403:D466" si="25" xml:space="preserve"> IF(AND($B403 &gt;= $D$12,$B403 &lt;= D$17),D$15,0)</f>
        <v>0</v>
      </c>
      <c r="E403" s="212">
        <f t="shared" ref="E403:E466" si="26" xml:space="preserve"> IF(AND($B403 &gt;= E$17,$B403 &lt;= $D$12),-E$15,0)</f>
        <v>0</v>
      </c>
      <c r="F403" s="212">
        <f t="shared" ref="F403:F466" si="27" xml:space="preserve"> IF(AND($B403 &gt;= $D$12,$B403 &lt;= F$17),-F$15,0)</f>
        <v>0</v>
      </c>
      <c r="G403" s="212"/>
      <c r="H403" s="212"/>
      <c r="I403" s="212"/>
      <c r="J403" s="212"/>
      <c r="K403" s="212"/>
      <c r="L403" s="212"/>
      <c r="M403" s="212"/>
      <c r="N403" s="212"/>
    </row>
    <row r="404" spans="2:14">
      <c r="B404" s="212">
        <v>386</v>
      </c>
      <c r="C404" s="212">
        <f t="shared" si="24"/>
        <v>0</v>
      </c>
      <c r="D404" s="212">
        <f t="shared" si="25"/>
        <v>0</v>
      </c>
      <c r="E404" s="212">
        <f t="shared" si="26"/>
        <v>0</v>
      </c>
      <c r="F404" s="212">
        <f t="shared" si="27"/>
        <v>0</v>
      </c>
      <c r="G404" s="212"/>
      <c r="H404" s="212"/>
      <c r="I404" s="212"/>
      <c r="J404" s="212"/>
      <c r="K404" s="212"/>
      <c r="L404" s="212"/>
      <c r="M404" s="212"/>
      <c r="N404" s="212"/>
    </row>
    <row r="405" spans="2:14">
      <c r="B405" s="212">
        <v>387</v>
      </c>
      <c r="C405" s="212">
        <f t="shared" si="24"/>
        <v>0</v>
      </c>
      <c r="D405" s="212">
        <f t="shared" si="25"/>
        <v>0</v>
      </c>
      <c r="E405" s="212">
        <f t="shared" si="26"/>
        <v>0</v>
      </c>
      <c r="F405" s="212">
        <f t="shared" si="27"/>
        <v>0</v>
      </c>
      <c r="G405" s="212"/>
      <c r="H405" s="212"/>
      <c r="I405" s="212"/>
      <c r="J405" s="212"/>
      <c r="K405" s="212"/>
      <c r="L405" s="212"/>
      <c r="M405" s="212"/>
      <c r="N405" s="212"/>
    </row>
    <row r="406" spans="2:14">
      <c r="B406" s="212">
        <v>388</v>
      </c>
      <c r="C406" s="212">
        <f t="shared" si="24"/>
        <v>0</v>
      </c>
      <c r="D406" s="212">
        <f t="shared" si="25"/>
        <v>0</v>
      </c>
      <c r="E406" s="212">
        <f t="shared" si="26"/>
        <v>0</v>
      </c>
      <c r="F406" s="212">
        <f t="shared" si="27"/>
        <v>0</v>
      </c>
      <c r="G406" s="212"/>
      <c r="H406" s="212"/>
      <c r="I406" s="212"/>
      <c r="J406" s="212"/>
      <c r="K406" s="212"/>
      <c r="L406" s="212"/>
      <c r="M406" s="212"/>
      <c r="N406" s="212"/>
    </row>
    <row r="407" spans="2:14">
      <c r="B407" s="212">
        <v>389</v>
      </c>
      <c r="C407" s="212">
        <f t="shared" si="24"/>
        <v>0</v>
      </c>
      <c r="D407" s="212">
        <f t="shared" si="25"/>
        <v>0</v>
      </c>
      <c r="E407" s="212">
        <f t="shared" si="26"/>
        <v>0</v>
      </c>
      <c r="F407" s="212">
        <f t="shared" si="27"/>
        <v>0</v>
      </c>
      <c r="G407" s="212"/>
      <c r="H407" s="212"/>
      <c r="I407" s="212"/>
      <c r="J407" s="212"/>
      <c r="K407" s="212"/>
      <c r="L407" s="212"/>
      <c r="M407" s="212"/>
      <c r="N407" s="212"/>
    </row>
    <row r="408" spans="2:14">
      <c r="B408" s="212">
        <v>390</v>
      </c>
      <c r="C408" s="212">
        <f t="shared" si="24"/>
        <v>0</v>
      </c>
      <c r="D408" s="212">
        <f t="shared" si="25"/>
        <v>0</v>
      </c>
      <c r="E408" s="212">
        <f t="shared" si="26"/>
        <v>0</v>
      </c>
      <c r="F408" s="212">
        <f t="shared" si="27"/>
        <v>0</v>
      </c>
      <c r="G408" s="212"/>
      <c r="H408" s="212"/>
      <c r="I408" s="212"/>
      <c r="J408" s="212"/>
      <c r="K408" s="212"/>
      <c r="L408" s="212"/>
      <c r="M408" s="212"/>
      <c r="N408" s="212"/>
    </row>
    <row r="409" spans="2:14">
      <c r="B409" s="212">
        <v>391</v>
      </c>
      <c r="C409" s="212">
        <f t="shared" si="24"/>
        <v>0</v>
      </c>
      <c r="D409" s="212">
        <f t="shared" si="25"/>
        <v>0</v>
      </c>
      <c r="E409" s="212">
        <f t="shared" si="26"/>
        <v>0</v>
      </c>
      <c r="F409" s="212">
        <f t="shared" si="27"/>
        <v>0</v>
      </c>
      <c r="G409" s="212"/>
      <c r="H409" s="212"/>
      <c r="I409" s="212"/>
      <c r="J409" s="212"/>
      <c r="K409" s="212"/>
      <c r="L409" s="212"/>
      <c r="M409" s="212"/>
      <c r="N409" s="212"/>
    </row>
    <row r="410" spans="2:14">
      <c r="B410" s="212">
        <v>392</v>
      </c>
      <c r="C410" s="212">
        <f t="shared" si="24"/>
        <v>0</v>
      </c>
      <c r="D410" s="212">
        <f t="shared" si="25"/>
        <v>0</v>
      </c>
      <c r="E410" s="212">
        <f t="shared" si="26"/>
        <v>0</v>
      </c>
      <c r="F410" s="212">
        <f t="shared" si="27"/>
        <v>0</v>
      </c>
      <c r="G410" s="212"/>
      <c r="H410" s="212"/>
      <c r="I410" s="212"/>
      <c r="J410" s="212"/>
      <c r="K410" s="212"/>
      <c r="L410" s="212"/>
      <c r="M410" s="212"/>
      <c r="N410" s="212"/>
    </row>
    <row r="411" spans="2:14">
      <c r="B411" s="212">
        <v>393</v>
      </c>
      <c r="C411" s="212">
        <f t="shared" si="24"/>
        <v>0</v>
      </c>
      <c r="D411" s="212">
        <f t="shared" si="25"/>
        <v>0</v>
      </c>
      <c r="E411" s="212">
        <f t="shared" si="26"/>
        <v>0</v>
      </c>
      <c r="F411" s="212">
        <f t="shared" si="27"/>
        <v>0</v>
      </c>
      <c r="G411" s="212"/>
      <c r="H411" s="212"/>
      <c r="I411" s="212"/>
      <c r="J411" s="212"/>
      <c r="K411" s="212"/>
      <c r="L411" s="212"/>
      <c r="M411" s="212"/>
      <c r="N411" s="212"/>
    </row>
    <row r="412" spans="2:14">
      <c r="B412" s="212">
        <v>394</v>
      </c>
      <c r="C412" s="212">
        <f t="shared" si="24"/>
        <v>0</v>
      </c>
      <c r="D412" s="212">
        <f t="shared" si="25"/>
        <v>0</v>
      </c>
      <c r="E412" s="212">
        <f t="shared" si="26"/>
        <v>0</v>
      </c>
      <c r="F412" s="212">
        <f t="shared" si="27"/>
        <v>0</v>
      </c>
      <c r="G412" s="212"/>
      <c r="H412" s="212"/>
      <c r="I412" s="212"/>
      <c r="J412" s="212"/>
      <c r="K412" s="212"/>
      <c r="L412" s="212"/>
      <c r="M412" s="212"/>
      <c r="N412" s="212"/>
    </row>
    <row r="413" spans="2:14">
      <c r="B413" s="212">
        <v>395</v>
      </c>
      <c r="C413" s="212">
        <f t="shared" si="24"/>
        <v>0</v>
      </c>
      <c r="D413" s="212">
        <f t="shared" si="25"/>
        <v>0</v>
      </c>
      <c r="E413" s="212">
        <f t="shared" si="26"/>
        <v>0</v>
      </c>
      <c r="F413" s="212">
        <f t="shared" si="27"/>
        <v>0</v>
      </c>
      <c r="G413" s="212"/>
      <c r="H413" s="212"/>
      <c r="I413" s="212"/>
      <c r="J413" s="212"/>
      <c r="K413" s="212"/>
      <c r="L413" s="212"/>
      <c r="M413" s="212"/>
      <c r="N413" s="212"/>
    </row>
    <row r="414" spans="2:14">
      <c r="B414" s="212">
        <v>396</v>
      </c>
      <c r="C414" s="212">
        <f t="shared" si="24"/>
        <v>0</v>
      </c>
      <c r="D414" s="212">
        <f t="shared" si="25"/>
        <v>0</v>
      </c>
      <c r="E414" s="212">
        <f t="shared" si="26"/>
        <v>0</v>
      </c>
      <c r="F414" s="212">
        <f t="shared" si="27"/>
        <v>0</v>
      </c>
      <c r="G414" s="212"/>
      <c r="H414" s="212"/>
      <c r="I414" s="212"/>
      <c r="J414" s="212"/>
      <c r="K414" s="212"/>
      <c r="L414" s="212"/>
      <c r="M414" s="212"/>
      <c r="N414" s="212"/>
    </row>
    <row r="415" spans="2:14">
      <c r="B415" s="212">
        <v>397</v>
      </c>
      <c r="C415" s="212">
        <f t="shared" si="24"/>
        <v>0</v>
      </c>
      <c r="D415" s="212">
        <f t="shared" si="25"/>
        <v>0</v>
      </c>
      <c r="E415" s="212">
        <f t="shared" si="26"/>
        <v>0</v>
      </c>
      <c r="F415" s="212">
        <f t="shared" si="27"/>
        <v>0</v>
      </c>
      <c r="G415" s="212"/>
      <c r="H415" s="212"/>
      <c r="I415" s="212"/>
      <c r="J415" s="212"/>
      <c r="K415" s="212"/>
      <c r="L415" s="212"/>
      <c r="M415" s="212"/>
      <c r="N415" s="212"/>
    </row>
    <row r="416" spans="2:14">
      <c r="B416" s="212">
        <v>398</v>
      </c>
      <c r="C416" s="212">
        <f t="shared" si="24"/>
        <v>0</v>
      </c>
      <c r="D416" s="212">
        <f t="shared" si="25"/>
        <v>0</v>
      </c>
      <c r="E416" s="212">
        <f t="shared" si="26"/>
        <v>0</v>
      </c>
      <c r="F416" s="212">
        <f t="shared" si="27"/>
        <v>0</v>
      </c>
      <c r="G416" s="212"/>
      <c r="H416" s="212"/>
      <c r="I416" s="212"/>
      <c r="J416" s="212"/>
      <c r="K416" s="212"/>
      <c r="L416" s="212"/>
      <c r="M416" s="212"/>
      <c r="N416" s="212"/>
    </row>
    <row r="417" spans="2:14">
      <c r="B417" s="212">
        <v>399</v>
      </c>
      <c r="C417" s="212">
        <f t="shared" si="24"/>
        <v>0</v>
      </c>
      <c r="D417" s="212">
        <f t="shared" si="25"/>
        <v>0</v>
      </c>
      <c r="E417" s="212">
        <f t="shared" si="26"/>
        <v>0</v>
      </c>
      <c r="F417" s="212">
        <f t="shared" si="27"/>
        <v>0</v>
      </c>
      <c r="G417" s="212"/>
      <c r="H417" s="212"/>
      <c r="I417" s="212"/>
      <c r="J417" s="212"/>
      <c r="K417" s="212"/>
      <c r="L417" s="212"/>
      <c r="M417" s="212"/>
      <c r="N417" s="212"/>
    </row>
    <row r="418" spans="2:14">
      <c r="B418" s="212">
        <v>400</v>
      </c>
      <c r="C418" s="212">
        <f t="shared" si="24"/>
        <v>0</v>
      </c>
      <c r="D418" s="212">
        <f t="shared" si="25"/>
        <v>0</v>
      </c>
      <c r="E418" s="212">
        <f t="shared" si="26"/>
        <v>0</v>
      </c>
      <c r="F418" s="212">
        <f t="shared" si="27"/>
        <v>0</v>
      </c>
      <c r="G418" s="212"/>
      <c r="H418" s="212"/>
      <c r="I418" s="212"/>
      <c r="J418" s="212"/>
      <c r="K418" s="212"/>
      <c r="L418" s="212"/>
      <c r="M418" s="212"/>
      <c r="N418" s="212"/>
    </row>
    <row r="419" spans="2:14">
      <c r="B419" s="212">
        <v>401</v>
      </c>
      <c r="C419" s="212">
        <f t="shared" si="24"/>
        <v>0</v>
      </c>
      <c r="D419" s="212">
        <f t="shared" si="25"/>
        <v>0</v>
      </c>
      <c r="E419" s="212">
        <f t="shared" si="26"/>
        <v>0</v>
      </c>
      <c r="F419" s="212">
        <f t="shared" si="27"/>
        <v>0</v>
      </c>
      <c r="G419" s="212"/>
      <c r="H419" s="212"/>
      <c r="I419" s="212"/>
      <c r="J419" s="212"/>
      <c r="K419" s="212"/>
      <c r="L419" s="212"/>
      <c r="M419" s="212"/>
      <c r="N419" s="212"/>
    </row>
    <row r="420" spans="2:14">
      <c r="B420" s="212">
        <v>402</v>
      </c>
      <c r="C420" s="212">
        <f t="shared" si="24"/>
        <v>0</v>
      </c>
      <c r="D420" s="212">
        <f t="shared" si="25"/>
        <v>0</v>
      </c>
      <c r="E420" s="212">
        <f t="shared" si="26"/>
        <v>0</v>
      </c>
      <c r="F420" s="212">
        <f t="shared" si="27"/>
        <v>0</v>
      </c>
      <c r="G420" s="212"/>
      <c r="H420" s="212"/>
      <c r="I420" s="212"/>
      <c r="J420" s="212"/>
      <c r="K420" s="212"/>
      <c r="L420" s="212"/>
      <c r="M420" s="212"/>
      <c r="N420" s="212"/>
    </row>
    <row r="421" spans="2:14">
      <c r="B421" s="212">
        <v>403</v>
      </c>
      <c r="C421" s="212">
        <f t="shared" si="24"/>
        <v>0</v>
      </c>
      <c r="D421" s="212">
        <f t="shared" si="25"/>
        <v>0</v>
      </c>
      <c r="E421" s="212">
        <f t="shared" si="26"/>
        <v>0</v>
      </c>
      <c r="F421" s="212">
        <f t="shared" si="27"/>
        <v>0</v>
      </c>
      <c r="G421" s="212"/>
      <c r="H421" s="212"/>
      <c r="I421" s="212"/>
      <c r="J421" s="212"/>
      <c r="K421" s="212"/>
      <c r="L421" s="212"/>
      <c r="M421" s="212"/>
      <c r="N421" s="212"/>
    </row>
    <row r="422" spans="2:14">
      <c r="B422" s="212">
        <v>404</v>
      </c>
      <c r="C422" s="212">
        <f t="shared" si="24"/>
        <v>0.26581948762270985</v>
      </c>
      <c r="D422" s="212">
        <f t="shared" si="25"/>
        <v>0</v>
      </c>
      <c r="E422" s="212">
        <f t="shared" si="26"/>
        <v>0</v>
      </c>
      <c r="F422" s="212">
        <f t="shared" si="27"/>
        <v>0</v>
      </c>
      <c r="G422" s="212"/>
      <c r="H422" s="212"/>
      <c r="I422" s="212"/>
      <c r="J422" s="212"/>
      <c r="K422" s="212"/>
      <c r="L422" s="212"/>
      <c r="M422" s="212"/>
      <c r="N422" s="212"/>
    </row>
    <row r="423" spans="2:14">
      <c r="B423" s="212">
        <v>405</v>
      </c>
      <c r="C423" s="212">
        <f t="shared" si="24"/>
        <v>0.26581948762270985</v>
      </c>
      <c r="D423" s="212">
        <f t="shared" si="25"/>
        <v>0</v>
      </c>
      <c r="E423" s="212">
        <f t="shared" si="26"/>
        <v>0</v>
      </c>
      <c r="F423" s="212">
        <f t="shared" si="27"/>
        <v>0</v>
      </c>
      <c r="G423" s="212"/>
      <c r="H423" s="212"/>
      <c r="I423" s="212"/>
      <c r="J423" s="212"/>
      <c r="K423" s="212"/>
      <c r="L423" s="212"/>
      <c r="M423" s="212"/>
      <c r="N423" s="212"/>
    </row>
    <row r="424" spans="2:14">
      <c r="B424" s="212">
        <v>406</v>
      </c>
      <c r="C424" s="212">
        <f t="shared" si="24"/>
        <v>0.26581948762270985</v>
      </c>
      <c r="D424" s="212">
        <f t="shared" si="25"/>
        <v>0</v>
      </c>
      <c r="E424" s="212">
        <f t="shared" si="26"/>
        <v>0</v>
      </c>
      <c r="F424" s="212">
        <f t="shared" si="27"/>
        <v>0</v>
      </c>
      <c r="G424" s="212"/>
      <c r="H424" s="212"/>
      <c r="I424" s="212"/>
      <c r="J424" s="212"/>
      <c r="K424" s="212"/>
      <c r="L424" s="212"/>
      <c r="M424" s="212"/>
      <c r="N424" s="212"/>
    </row>
    <row r="425" spans="2:14">
      <c r="B425" s="212">
        <v>407</v>
      </c>
      <c r="C425" s="212">
        <f t="shared" si="24"/>
        <v>0.26581948762270985</v>
      </c>
      <c r="D425" s="212">
        <f t="shared" si="25"/>
        <v>0</v>
      </c>
      <c r="E425" s="212">
        <f t="shared" si="26"/>
        <v>0</v>
      </c>
      <c r="F425" s="212">
        <f t="shared" si="27"/>
        <v>0</v>
      </c>
      <c r="G425" s="212"/>
      <c r="H425" s="212"/>
      <c r="I425" s="212"/>
      <c r="J425" s="212"/>
      <c r="K425" s="212"/>
      <c r="L425" s="212"/>
      <c r="M425" s="212"/>
      <c r="N425" s="212"/>
    </row>
    <row r="426" spans="2:14">
      <c r="B426" s="212">
        <v>408</v>
      </c>
      <c r="C426" s="212">
        <f t="shared" si="24"/>
        <v>0.26581948762270985</v>
      </c>
      <c r="D426" s="212">
        <f t="shared" si="25"/>
        <v>0</v>
      </c>
      <c r="E426" s="212">
        <f t="shared" si="26"/>
        <v>0</v>
      </c>
      <c r="F426" s="212">
        <f t="shared" si="27"/>
        <v>0</v>
      </c>
      <c r="G426" s="212"/>
      <c r="H426" s="212"/>
      <c r="I426" s="212"/>
      <c r="J426" s="212"/>
      <c r="K426" s="212"/>
      <c r="L426" s="212"/>
      <c r="M426" s="212"/>
      <c r="N426" s="212"/>
    </row>
    <row r="427" spans="2:14">
      <c r="B427" s="212">
        <v>409</v>
      </c>
      <c r="C427" s="212">
        <f t="shared" si="24"/>
        <v>0.26581948762270985</v>
      </c>
      <c r="D427" s="212">
        <f t="shared" si="25"/>
        <v>0</v>
      </c>
      <c r="E427" s="212">
        <f t="shared" si="26"/>
        <v>0</v>
      </c>
      <c r="F427" s="212">
        <f t="shared" si="27"/>
        <v>0</v>
      </c>
      <c r="G427" s="212"/>
      <c r="H427" s="212"/>
      <c r="I427" s="212"/>
      <c r="J427" s="212"/>
      <c r="K427" s="212"/>
      <c r="L427" s="212"/>
      <c r="M427" s="212"/>
      <c r="N427" s="212"/>
    </row>
    <row r="428" spans="2:14">
      <c r="B428" s="212">
        <v>410</v>
      </c>
      <c r="C428" s="212">
        <f t="shared" si="24"/>
        <v>0.26581948762270985</v>
      </c>
      <c r="D428" s="212">
        <f t="shared" si="25"/>
        <v>0</v>
      </c>
      <c r="E428" s="212">
        <f t="shared" si="26"/>
        <v>0</v>
      </c>
      <c r="F428" s="212">
        <f t="shared" si="27"/>
        <v>0</v>
      </c>
      <c r="G428" s="212"/>
      <c r="H428" s="212"/>
      <c r="I428" s="212"/>
      <c r="J428" s="212"/>
      <c r="K428" s="212"/>
      <c r="L428" s="212"/>
      <c r="M428" s="212"/>
      <c r="N428" s="212"/>
    </row>
    <row r="429" spans="2:14">
      <c r="B429" s="212">
        <v>411</v>
      </c>
      <c r="C429" s="212">
        <f t="shared" si="24"/>
        <v>0.26581948762270985</v>
      </c>
      <c r="D429" s="212">
        <f t="shared" si="25"/>
        <v>0</v>
      </c>
      <c r="E429" s="212">
        <f t="shared" si="26"/>
        <v>0</v>
      </c>
      <c r="F429" s="212">
        <f t="shared" si="27"/>
        <v>0</v>
      </c>
      <c r="G429" s="212"/>
      <c r="H429" s="212"/>
      <c r="I429" s="212"/>
      <c r="J429" s="212"/>
      <c r="K429" s="212"/>
      <c r="L429" s="212"/>
      <c r="M429" s="212"/>
      <c r="N429" s="212"/>
    </row>
    <row r="430" spans="2:14">
      <c r="B430" s="212">
        <v>412</v>
      </c>
      <c r="C430" s="212">
        <f t="shared" si="24"/>
        <v>0.26581948762270985</v>
      </c>
      <c r="D430" s="212">
        <f t="shared" si="25"/>
        <v>0</v>
      </c>
      <c r="E430" s="212">
        <f t="shared" si="26"/>
        <v>0</v>
      </c>
      <c r="F430" s="212">
        <f t="shared" si="27"/>
        <v>0</v>
      </c>
      <c r="G430" s="212"/>
      <c r="H430" s="212"/>
      <c r="I430" s="212"/>
      <c r="J430" s="212"/>
      <c r="K430" s="212"/>
      <c r="L430" s="212"/>
      <c r="M430" s="212"/>
      <c r="N430" s="212"/>
    </row>
    <row r="431" spans="2:14">
      <c r="B431" s="212">
        <v>413</v>
      </c>
      <c r="C431" s="212">
        <f t="shared" si="24"/>
        <v>0.26581948762270985</v>
      </c>
      <c r="D431" s="212">
        <f t="shared" si="25"/>
        <v>0</v>
      </c>
      <c r="E431" s="212">
        <f t="shared" si="26"/>
        <v>0</v>
      </c>
      <c r="F431" s="212">
        <f t="shared" si="27"/>
        <v>0</v>
      </c>
      <c r="G431" s="212"/>
      <c r="H431" s="212"/>
      <c r="I431" s="212"/>
      <c r="J431" s="212"/>
      <c r="K431" s="212"/>
      <c r="L431" s="212"/>
      <c r="M431" s="212"/>
      <c r="N431" s="212"/>
    </row>
    <row r="432" spans="2:14">
      <c r="B432" s="212">
        <v>414</v>
      </c>
      <c r="C432" s="212">
        <f t="shared" si="24"/>
        <v>0.26581948762270985</v>
      </c>
      <c r="D432" s="212">
        <f t="shared" si="25"/>
        <v>0</v>
      </c>
      <c r="E432" s="212">
        <f t="shared" si="26"/>
        <v>0</v>
      </c>
      <c r="F432" s="212">
        <f t="shared" si="27"/>
        <v>0</v>
      </c>
      <c r="G432" s="212"/>
      <c r="H432" s="212"/>
      <c r="I432" s="212"/>
      <c r="J432" s="212"/>
      <c r="K432" s="212"/>
      <c r="L432" s="212"/>
      <c r="M432" s="212"/>
      <c r="N432" s="212"/>
    </row>
    <row r="433" spans="2:14">
      <c r="B433" s="212">
        <v>415</v>
      </c>
      <c r="C433" s="212">
        <f t="shared" si="24"/>
        <v>0.26581948762270985</v>
      </c>
      <c r="D433" s="212">
        <f t="shared" si="25"/>
        <v>0</v>
      </c>
      <c r="E433" s="212">
        <f t="shared" si="26"/>
        <v>0</v>
      </c>
      <c r="F433" s="212">
        <f t="shared" si="27"/>
        <v>0</v>
      </c>
      <c r="G433" s="212"/>
      <c r="H433" s="212"/>
      <c r="I433" s="212"/>
      <c r="J433" s="212"/>
      <c r="K433" s="212"/>
      <c r="L433" s="212"/>
      <c r="M433" s="212"/>
      <c r="N433" s="212"/>
    </row>
    <row r="434" spans="2:14">
      <c r="B434" s="212">
        <v>416</v>
      </c>
      <c r="C434" s="212">
        <f t="shared" si="24"/>
        <v>0.26581948762270985</v>
      </c>
      <c r="D434" s="212">
        <f t="shared" si="25"/>
        <v>0</v>
      </c>
      <c r="E434" s="212">
        <f t="shared" si="26"/>
        <v>0</v>
      </c>
      <c r="F434" s="212">
        <f t="shared" si="27"/>
        <v>0</v>
      </c>
      <c r="G434" s="212"/>
      <c r="H434" s="212"/>
      <c r="I434" s="212"/>
      <c r="J434" s="212"/>
      <c r="K434" s="212"/>
      <c r="L434" s="212"/>
      <c r="M434" s="212"/>
      <c r="N434" s="212"/>
    </row>
    <row r="435" spans="2:14">
      <c r="B435" s="212">
        <v>417</v>
      </c>
      <c r="C435" s="212">
        <f t="shared" si="24"/>
        <v>0.26581948762270985</v>
      </c>
      <c r="D435" s="212">
        <f t="shared" si="25"/>
        <v>0</v>
      </c>
      <c r="E435" s="212">
        <f t="shared" si="26"/>
        <v>0</v>
      </c>
      <c r="F435" s="212">
        <f t="shared" si="27"/>
        <v>0</v>
      </c>
      <c r="G435" s="212"/>
      <c r="H435" s="212"/>
      <c r="I435" s="212"/>
      <c r="J435" s="212"/>
      <c r="K435" s="212"/>
      <c r="L435" s="212"/>
      <c r="M435" s="212"/>
      <c r="N435" s="212"/>
    </row>
    <row r="436" spans="2:14">
      <c r="B436" s="212">
        <v>418</v>
      </c>
      <c r="C436" s="212">
        <f t="shared" si="24"/>
        <v>0.26581948762270985</v>
      </c>
      <c r="D436" s="212">
        <f t="shared" si="25"/>
        <v>0</v>
      </c>
      <c r="E436" s="212">
        <f t="shared" si="26"/>
        <v>0</v>
      </c>
      <c r="F436" s="212">
        <f t="shared" si="27"/>
        <v>0</v>
      </c>
      <c r="G436" s="212"/>
      <c r="H436" s="212"/>
      <c r="I436" s="212"/>
      <c r="J436" s="212"/>
      <c r="K436" s="212"/>
      <c r="L436" s="212"/>
      <c r="M436" s="212"/>
      <c r="N436" s="212"/>
    </row>
    <row r="437" spans="2:14">
      <c r="B437" s="212">
        <v>419</v>
      </c>
      <c r="C437" s="212">
        <f t="shared" si="24"/>
        <v>0.26581948762270985</v>
      </c>
      <c r="D437" s="212">
        <f t="shared" si="25"/>
        <v>0</v>
      </c>
      <c r="E437" s="212">
        <f t="shared" si="26"/>
        <v>0</v>
      </c>
      <c r="F437" s="212">
        <f t="shared" si="27"/>
        <v>0</v>
      </c>
      <c r="G437" s="212"/>
      <c r="H437" s="212"/>
      <c r="I437" s="212"/>
      <c r="J437" s="212"/>
      <c r="K437" s="212"/>
      <c r="L437" s="212"/>
      <c r="M437" s="212"/>
      <c r="N437" s="212"/>
    </row>
    <row r="438" spans="2:14">
      <c r="B438" s="212">
        <v>420</v>
      </c>
      <c r="C438" s="212">
        <f t="shared" si="24"/>
        <v>0.26581948762270985</v>
      </c>
      <c r="D438" s="212">
        <f t="shared" si="25"/>
        <v>0</v>
      </c>
      <c r="E438" s="212">
        <f t="shared" si="26"/>
        <v>0</v>
      </c>
      <c r="F438" s="212">
        <f t="shared" si="27"/>
        <v>0</v>
      </c>
      <c r="G438" s="212"/>
      <c r="H438" s="212"/>
      <c r="I438" s="212"/>
      <c r="J438" s="212"/>
      <c r="K438" s="212"/>
      <c r="L438" s="212"/>
      <c r="M438" s="212"/>
      <c r="N438" s="212"/>
    </row>
    <row r="439" spans="2:14">
      <c r="B439" s="212">
        <v>421</v>
      </c>
      <c r="C439" s="212">
        <f t="shared" si="24"/>
        <v>0.26581948762270985</v>
      </c>
      <c r="D439" s="212">
        <f t="shared" si="25"/>
        <v>0</v>
      </c>
      <c r="E439" s="212">
        <f t="shared" si="26"/>
        <v>0</v>
      </c>
      <c r="F439" s="212">
        <f t="shared" si="27"/>
        <v>0</v>
      </c>
      <c r="G439" s="212"/>
      <c r="H439" s="212"/>
      <c r="I439" s="212"/>
      <c r="J439" s="212"/>
      <c r="K439" s="212"/>
      <c r="L439" s="212"/>
      <c r="M439" s="212"/>
      <c r="N439" s="212"/>
    </row>
    <row r="440" spans="2:14">
      <c r="B440" s="212">
        <v>422</v>
      </c>
      <c r="C440" s="212">
        <f t="shared" si="24"/>
        <v>0.26581948762270985</v>
      </c>
      <c r="D440" s="212">
        <f t="shared" si="25"/>
        <v>0</v>
      </c>
      <c r="E440" s="212">
        <f t="shared" si="26"/>
        <v>0</v>
      </c>
      <c r="F440" s="212">
        <f t="shared" si="27"/>
        <v>0</v>
      </c>
      <c r="G440" s="212"/>
      <c r="H440" s="212"/>
      <c r="I440" s="212"/>
      <c r="J440" s="212"/>
      <c r="K440" s="212"/>
      <c r="L440" s="212"/>
      <c r="M440" s="212"/>
      <c r="N440" s="212"/>
    </row>
    <row r="441" spans="2:14">
      <c r="B441" s="212">
        <v>423</v>
      </c>
      <c r="C441" s="212">
        <f t="shared" si="24"/>
        <v>0.26581948762270985</v>
      </c>
      <c r="D441" s="212">
        <f t="shared" si="25"/>
        <v>0</v>
      </c>
      <c r="E441" s="212">
        <f t="shared" si="26"/>
        <v>0</v>
      </c>
      <c r="F441" s="212">
        <f t="shared" si="27"/>
        <v>0</v>
      </c>
      <c r="G441" s="212"/>
      <c r="H441" s="212"/>
      <c r="I441" s="212"/>
      <c r="J441" s="212"/>
      <c r="K441" s="212"/>
      <c r="L441" s="212"/>
      <c r="M441" s="212"/>
      <c r="N441" s="212"/>
    </row>
    <row r="442" spans="2:14">
      <c r="B442" s="212">
        <v>424</v>
      </c>
      <c r="C442" s="212">
        <f t="shared" si="24"/>
        <v>0.26581948762270985</v>
      </c>
      <c r="D442" s="212">
        <f t="shared" si="25"/>
        <v>0</v>
      </c>
      <c r="E442" s="212">
        <f t="shared" si="26"/>
        <v>0</v>
      </c>
      <c r="F442" s="212">
        <f t="shared" si="27"/>
        <v>0</v>
      </c>
      <c r="G442" s="212"/>
      <c r="H442" s="212"/>
      <c r="I442" s="212"/>
      <c r="J442" s="212"/>
      <c r="K442" s="212"/>
      <c r="L442" s="212"/>
      <c r="M442" s="212"/>
      <c r="N442" s="212"/>
    </row>
    <row r="443" spans="2:14">
      <c r="B443" s="212">
        <v>425</v>
      </c>
      <c r="C443" s="212">
        <f t="shared" si="24"/>
        <v>0.26581948762270985</v>
      </c>
      <c r="D443" s="212">
        <f t="shared" si="25"/>
        <v>0</v>
      </c>
      <c r="E443" s="212">
        <f t="shared" si="26"/>
        <v>0</v>
      </c>
      <c r="F443" s="212">
        <f t="shared" si="27"/>
        <v>0</v>
      </c>
      <c r="G443" s="212"/>
      <c r="H443" s="212"/>
      <c r="I443" s="212"/>
      <c r="J443" s="212"/>
      <c r="K443" s="212"/>
      <c r="L443" s="212"/>
      <c r="M443" s="212"/>
      <c r="N443" s="212"/>
    </row>
    <row r="444" spans="2:14">
      <c r="B444" s="212">
        <v>426</v>
      </c>
      <c r="C444" s="212">
        <f t="shared" si="24"/>
        <v>0.26581948762270985</v>
      </c>
      <c r="D444" s="212">
        <f t="shared" si="25"/>
        <v>0</v>
      </c>
      <c r="E444" s="212">
        <f t="shared" si="26"/>
        <v>0</v>
      </c>
      <c r="F444" s="212">
        <f t="shared" si="27"/>
        <v>0</v>
      </c>
      <c r="G444" s="212"/>
      <c r="H444" s="212"/>
      <c r="I444" s="212"/>
      <c r="J444" s="212"/>
      <c r="K444" s="212"/>
      <c r="L444" s="212"/>
      <c r="M444" s="212"/>
      <c r="N444" s="212"/>
    </row>
    <row r="445" spans="2:14">
      <c r="B445" s="212">
        <v>427</v>
      </c>
      <c r="C445" s="212">
        <f t="shared" si="24"/>
        <v>0.26581948762270985</v>
      </c>
      <c r="D445" s="212">
        <f t="shared" si="25"/>
        <v>0</v>
      </c>
      <c r="E445" s="212">
        <f t="shared" si="26"/>
        <v>0</v>
      </c>
      <c r="F445" s="212">
        <f t="shared" si="27"/>
        <v>0</v>
      </c>
      <c r="G445" s="212"/>
      <c r="H445" s="212"/>
      <c r="I445" s="212"/>
      <c r="J445" s="212"/>
      <c r="K445" s="212"/>
      <c r="L445" s="212"/>
      <c r="M445" s="212"/>
      <c r="N445" s="212"/>
    </row>
    <row r="446" spans="2:14">
      <c r="B446" s="212">
        <v>428</v>
      </c>
      <c r="C446" s="212">
        <f t="shared" si="24"/>
        <v>0.26581948762270985</v>
      </c>
      <c r="D446" s="212">
        <f t="shared" si="25"/>
        <v>0</v>
      </c>
      <c r="E446" s="212">
        <f t="shared" si="26"/>
        <v>0</v>
      </c>
      <c r="F446" s="212">
        <f t="shared" si="27"/>
        <v>0</v>
      </c>
      <c r="G446" s="212"/>
      <c r="H446" s="212"/>
      <c r="I446" s="212"/>
      <c r="J446" s="212"/>
      <c r="K446" s="212"/>
      <c r="L446" s="212"/>
      <c r="M446" s="212"/>
      <c r="N446" s="212"/>
    </row>
    <row r="447" spans="2:14">
      <c r="B447" s="212">
        <v>429</v>
      </c>
      <c r="C447" s="212">
        <f t="shared" si="24"/>
        <v>0.26581948762270985</v>
      </c>
      <c r="D447" s="212">
        <f t="shared" si="25"/>
        <v>0</v>
      </c>
      <c r="E447" s="212">
        <f t="shared" si="26"/>
        <v>0</v>
      </c>
      <c r="F447" s="212">
        <f t="shared" si="27"/>
        <v>0</v>
      </c>
      <c r="G447" s="212"/>
      <c r="H447" s="212"/>
      <c r="I447" s="212"/>
      <c r="J447" s="212"/>
      <c r="K447" s="212"/>
      <c r="L447" s="212"/>
      <c r="M447" s="212"/>
      <c r="N447" s="212"/>
    </row>
    <row r="448" spans="2:14">
      <c r="B448" s="212">
        <v>430</v>
      </c>
      <c r="C448" s="212">
        <f t="shared" si="24"/>
        <v>0.26581948762270985</v>
      </c>
      <c r="D448" s="212">
        <f t="shared" si="25"/>
        <v>0</v>
      </c>
      <c r="E448" s="212">
        <f t="shared" si="26"/>
        <v>0</v>
      </c>
      <c r="F448" s="212">
        <f t="shared" si="27"/>
        <v>0</v>
      </c>
      <c r="G448" s="212"/>
      <c r="H448" s="212"/>
      <c r="I448" s="212"/>
      <c r="J448" s="212"/>
      <c r="K448" s="212"/>
      <c r="L448" s="212"/>
      <c r="M448" s="212"/>
      <c r="N448" s="212"/>
    </row>
    <row r="449" spans="2:14">
      <c r="B449" s="212">
        <v>431</v>
      </c>
      <c r="C449" s="212">
        <f t="shared" si="24"/>
        <v>0.26581948762270985</v>
      </c>
      <c r="D449" s="212">
        <f t="shared" si="25"/>
        <v>0</v>
      </c>
      <c r="E449" s="212">
        <f t="shared" si="26"/>
        <v>0</v>
      </c>
      <c r="F449" s="212">
        <f t="shared" si="27"/>
        <v>0</v>
      </c>
      <c r="G449" s="212"/>
      <c r="H449" s="212"/>
      <c r="I449" s="212"/>
      <c r="J449" s="212"/>
      <c r="K449" s="212"/>
      <c r="L449" s="212"/>
      <c r="M449" s="212"/>
      <c r="N449" s="212"/>
    </row>
    <row r="450" spans="2:14">
      <c r="B450" s="212">
        <v>432</v>
      </c>
      <c r="C450" s="212">
        <f t="shared" si="24"/>
        <v>0.26581948762270985</v>
      </c>
      <c r="D450" s="212">
        <f t="shared" si="25"/>
        <v>0</v>
      </c>
      <c r="E450" s="212">
        <f t="shared" si="26"/>
        <v>0</v>
      </c>
      <c r="F450" s="212">
        <f t="shared" si="27"/>
        <v>0</v>
      </c>
      <c r="G450" s="212"/>
      <c r="H450" s="212"/>
      <c r="I450" s="212"/>
      <c r="J450" s="212"/>
      <c r="K450" s="212"/>
      <c r="L450" s="212"/>
      <c r="M450" s="212"/>
      <c r="N450" s="212"/>
    </row>
    <row r="451" spans="2:14">
      <c r="B451" s="212">
        <v>433</v>
      </c>
      <c r="C451" s="212">
        <f t="shared" si="24"/>
        <v>0.26581948762270985</v>
      </c>
      <c r="D451" s="212">
        <f t="shared" si="25"/>
        <v>0</v>
      </c>
      <c r="E451" s="212">
        <f t="shared" si="26"/>
        <v>0</v>
      </c>
      <c r="F451" s="212">
        <f t="shared" si="27"/>
        <v>0</v>
      </c>
      <c r="G451" s="212"/>
      <c r="H451" s="212"/>
      <c r="I451" s="212"/>
      <c r="J451" s="212"/>
      <c r="K451" s="212"/>
      <c r="L451" s="212"/>
      <c r="M451" s="212"/>
      <c r="N451" s="212"/>
    </row>
    <row r="452" spans="2:14">
      <c r="B452" s="212">
        <v>434</v>
      </c>
      <c r="C452" s="212">
        <f t="shared" si="24"/>
        <v>0.26581948762270985</v>
      </c>
      <c r="D452" s="212">
        <f t="shared" si="25"/>
        <v>0</v>
      </c>
      <c r="E452" s="212">
        <f t="shared" si="26"/>
        <v>0</v>
      </c>
      <c r="F452" s="212">
        <f t="shared" si="27"/>
        <v>0</v>
      </c>
      <c r="G452" s="212"/>
      <c r="H452" s="212"/>
      <c r="I452" s="212"/>
      <c r="J452" s="212"/>
      <c r="K452" s="212"/>
      <c r="L452" s="212"/>
      <c r="M452" s="212"/>
      <c r="N452" s="212"/>
    </row>
    <row r="453" spans="2:14">
      <c r="B453" s="212">
        <v>435</v>
      </c>
      <c r="C453" s="212">
        <f t="shared" si="24"/>
        <v>0.26581948762270985</v>
      </c>
      <c r="D453" s="212">
        <f t="shared" si="25"/>
        <v>0</v>
      </c>
      <c r="E453" s="212">
        <f t="shared" si="26"/>
        <v>0</v>
      </c>
      <c r="F453" s="212">
        <f t="shared" si="27"/>
        <v>0</v>
      </c>
      <c r="G453" s="212"/>
      <c r="H453" s="212"/>
      <c r="I453" s="212"/>
      <c r="J453" s="212"/>
      <c r="K453" s="212"/>
      <c r="L453" s="212"/>
      <c r="M453" s="212"/>
      <c r="N453" s="212"/>
    </row>
    <row r="454" spans="2:14">
      <c r="B454" s="212">
        <v>436</v>
      </c>
      <c r="C454" s="212">
        <f t="shared" si="24"/>
        <v>0.26581948762270985</v>
      </c>
      <c r="D454" s="212">
        <f t="shared" si="25"/>
        <v>0</v>
      </c>
      <c r="E454" s="212">
        <f t="shared" si="26"/>
        <v>0</v>
      </c>
      <c r="F454" s="212">
        <f t="shared" si="27"/>
        <v>0</v>
      </c>
      <c r="G454" s="212"/>
      <c r="H454" s="212"/>
      <c r="I454" s="212"/>
      <c r="J454" s="212"/>
      <c r="K454" s="212"/>
      <c r="L454" s="212"/>
      <c r="M454" s="212"/>
      <c r="N454" s="212"/>
    </row>
    <row r="455" spans="2:14">
      <c r="B455" s="212">
        <v>437</v>
      </c>
      <c r="C455" s="212">
        <f t="shared" si="24"/>
        <v>0.26581948762270985</v>
      </c>
      <c r="D455" s="212">
        <f t="shared" si="25"/>
        <v>0</v>
      </c>
      <c r="E455" s="212">
        <f t="shared" si="26"/>
        <v>0</v>
      </c>
      <c r="F455" s="212">
        <f t="shared" si="27"/>
        <v>0</v>
      </c>
      <c r="G455" s="212"/>
      <c r="H455" s="212"/>
      <c r="I455" s="212"/>
      <c r="J455" s="212"/>
      <c r="K455" s="212"/>
      <c r="L455" s="212"/>
      <c r="M455" s="212"/>
      <c r="N455" s="212"/>
    </row>
    <row r="456" spans="2:14">
      <c r="B456" s="212">
        <v>438</v>
      </c>
      <c r="C456" s="212">
        <f t="shared" si="24"/>
        <v>0.26581948762270985</v>
      </c>
      <c r="D456" s="212">
        <f t="shared" si="25"/>
        <v>0</v>
      </c>
      <c r="E456" s="212">
        <f t="shared" si="26"/>
        <v>0</v>
      </c>
      <c r="F456" s="212">
        <f t="shared" si="27"/>
        <v>0</v>
      </c>
      <c r="G456" s="212"/>
      <c r="H456" s="212"/>
      <c r="I456" s="212"/>
      <c r="J456" s="212"/>
      <c r="K456" s="212"/>
      <c r="L456" s="212"/>
      <c r="M456" s="212"/>
      <c r="N456" s="212"/>
    </row>
    <row r="457" spans="2:14">
      <c r="B457" s="212">
        <v>439</v>
      </c>
      <c r="C457" s="212">
        <f t="shared" si="24"/>
        <v>0.26581948762270985</v>
      </c>
      <c r="D457" s="212">
        <f t="shared" si="25"/>
        <v>0</v>
      </c>
      <c r="E457" s="212">
        <f t="shared" si="26"/>
        <v>0</v>
      </c>
      <c r="F457" s="212">
        <f t="shared" si="27"/>
        <v>0</v>
      </c>
      <c r="G457" s="212"/>
      <c r="H457" s="212"/>
      <c r="I457" s="212"/>
      <c r="J457" s="212"/>
      <c r="K457" s="212"/>
      <c r="L457" s="212"/>
      <c r="M457" s="212"/>
      <c r="N457" s="212"/>
    </row>
    <row r="458" spans="2:14">
      <c r="B458" s="212">
        <v>440</v>
      </c>
      <c r="C458" s="212">
        <f t="shared" si="24"/>
        <v>0.26581948762270985</v>
      </c>
      <c r="D458" s="212">
        <f t="shared" si="25"/>
        <v>0</v>
      </c>
      <c r="E458" s="212">
        <f t="shared" si="26"/>
        <v>0</v>
      </c>
      <c r="F458" s="212">
        <f t="shared" si="27"/>
        <v>0</v>
      </c>
      <c r="G458" s="212"/>
      <c r="H458" s="212"/>
      <c r="I458" s="212"/>
      <c r="J458" s="212"/>
      <c r="K458" s="212"/>
      <c r="L458" s="212"/>
      <c r="M458" s="212"/>
      <c r="N458" s="212"/>
    </row>
    <row r="459" spans="2:14">
      <c r="B459" s="212">
        <v>441</v>
      </c>
      <c r="C459" s="212">
        <f t="shared" si="24"/>
        <v>0.26581948762270985</v>
      </c>
      <c r="D459" s="212">
        <f t="shared" si="25"/>
        <v>0</v>
      </c>
      <c r="E459" s="212">
        <f t="shared" si="26"/>
        <v>0</v>
      </c>
      <c r="F459" s="212">
        <f t="shared" si="27"/>
        <v>0</v>
      </c>
      <c r="G459" s="212"/>
      <c r="H459" s="212"/>
      <c r="I459" s="212"/>
      <c r="J459" s="212"/>
      <c r="K459" s="212"/>
      <c r="L459" s="212"/>
      <c r="M459" s="212"/>
      <c r="N459" s="212"/>
    </row>
    <row r="460" spans="2:14">
      <c r="B460" s="212">
        <v>442</v>
      </c>
      <c r="C460" s="212">
        <f t="shared" si="24"/>
        <v>0.26581948762270985</v>
      </c>
      <c r="D460" s="212">
        <f t="shared" si="25"/>
        <v>0</v>
      </c>
      <c r="E460" s="212">
        <f t="shared" si="26"/>
        <v>0</v>
      </c>
      <c r="F460" s="212">
        <f t="shared" si="27"/>
        <v>0</v>
      </c>
      <c r="G460" s="212"/>
      <c r="H460" s="212"/>
      <c r="I460" s="212"/>
      <c r="J460" s="212"/>
      <c r="K460" s="212"/>
      <c r="L460" s="212"/>
      <c r="M460" s="212"/>
      <c r="N460" s="212"/>
    </row>
    <row r="461" spans="2:14">
      <c r="B461" s="212">
        <v>443</v>
      </c>
      <c r="C461" s="212">
        <f t="shared" si="24"/>
        <v>0.26581948762270985</v>
      </c>
      <c r="D461" s="212">
        <f t="shared" si="25"/>
        <v>0</v>
      </c>
      <c r="E461" s="212">
        <f t="shared" si="26"/>
        <v>0</v>
      </c>
      <c r="F461" s="212">
        <f t="shared" si="27"/>
        <v>0</v>
      </c>
      <c r="G461" s="212"/>
      <c r="H461" s="212"/>
      <c r="I461" s="212"/>
      <c r="J461" s="212"/>
      <c r="K461" s="212"/>
      <c r="L461" s="212"/>
      <c r="M461" s="212"/>
      <c r="N461" s="212"/>
    </row>
    <row r="462" spans="2:14">
      <c r="B462" s="212">
        <v>444</v>
      </c>
      <c r="C462" s="212">
        <f t="shared" si="24"/>
        <v>0.26581948762270985</v>
      </c>
      <c r="D462" s="212">
        <f t="shared" si="25"/>
        <v>0</v>
      </c>
      <c r="E462" s="212">
        <f t="shared" si="26"/>
        <v>0</v>
      </c>
      <c r="F462" s="212">
        <f t="shared" si="27"/>
        <v>0</v>
      </c>
      <c r="G462" s="212"/>
      <c r="H462" s="212"/>
      <c r="I462" s="212"/>
      <c r="J462" s="212"/>
      <c r="K462" s="212"/>
      <c r="L462" s="212"/>
      <c r="M462" s="212"/>
      <c r="N462" s="212"/>
    </row>
    <row r="463" spans="2:14">
      <c r="B463" s="212">
        <v>445</v>
      </c>
      <c r="C463" s="212">
        <f t="shared" si="24"/>
        <v>0.26581948762270985</v>
      </c>
      <c r="D463" s="212">
        <f t="shared" si="25"/>
        <v>0</v>
      </c>
      <c r="E463" s="212">
        <f t="shared" si="26"/>
        <v>0</v>
      </c>
      <c r="F463" s="212">
        <f t="shared" si="27"/>
        <v>0</v>
      </c>
      <c r="G463" s="212"/>
      <c r="H463" s="212"/>
      <c r="I463" s="212"/>
      <c r="J463" s="212"/>
      <c r="K463" s="212"/>
      <c r="L463" s="212"/>
      <c r="M463" s="212"/>
      <c r="N463" s="212"/>
    </row>
    <row r="464" spans="2:14">
      <c r="B464" s="212">
        <v>446</v>
      </c>
      <c r="C464" s="212">
        <f t="shared" si="24"/>
        <v>0.26581948762270985</v>
      </c>
      <c r="D464" s="212">
        <f t="shared" si="25"/>
        <v>0</v>
      </c>
      <c r="E464" s="212">
        <f t="shared" si="26"/>
        <v>0</v>
      </c>
      <c r="F464" s="212">
        <f t="shared" si="27"/>
        <v>0</v>
      </c>
      <c r="G464" s="212"/>
      <c r="H464" s="212"/>
      <c r="I464" s="212"/>
      <c r="J464" s="212"/>
      <c r="K464" s="212"/>
      <c r="L464" s="212"/>
      <c r="M464" s="212"/>
      <c r="N464" s="212"/>
    </row>
    <row r="465" spans="2:14">
      <c r="B465" s="212">
        <v>447</v>
      </c>
      <c r="C465" s="212">
        <f t="shared" si="24"/>
        <v>0.26581948762270985</v>
      </c>
      <c r="D465" s="212">
        <f t="shared" si="25"/>
        <v>0</v>
      </c>
      <c r="E465" s="212">
        <f t="shared" si="26"/>
        <v>0</v>
      </c>
      <c r="F465" s="212">
        <f t="shared" si="27"/>
        <v>0</v>
      </c>
      <c r="G465" s="212"/>
      <c r="H465" s="212"/>
      <c r="I465" s="212"/>
      <c r="J465" s="212"/>
      <c r="K465" s="212"/>
      <c r="L465" s="212"/>
      <c r="M465" s="212"/>
      <c r="N465" s="212"/>
    </row>
    <row r="466" spans="2:14">
      <c r="B466" s="212">
        <v>448</v>
      </c>
      <c r="C466" s="212">
        <f t="shared" si="24"/>
        <v>0.26581948762270985</v>
      </c>
      <c r="D466" s="212">
        <f t="shared" si="25"/>
        <v>0</v>
      </c>
      <c r="E466" s="212">
        <f t="shared" si="26"/>
        <v>0</v>
      </c>
      <c r="F466" s="212">
        <f t="shared" si="27"/>
        <v>0</v>
      </c>
      <c r="G466" s="212"/>
      <c r="H466" s="212"/>
      <c r="I466" s="212"/>
      <c r="J466" s="212"/>
      <c r="K466" s="212"/>
      <c r="L466" s="212"/>
      <c r="M466" s="212"/>
      <c r="N466" s="212"/>
    </row>
    <row r="467" spans="2:14">
      <c r="B467" s="212">
        <v>449</v>
      </c>
      <c r="C467" s="212">
        <f t="shared" ref="C467:C530" si="28" xml:space="preserve"> IF(AND($B467 &gt;= C$17,$B467 &lt;= $D$12),C$15,0)</f>
        <v>0.26581948762270985</v>
      </c>
      <c r="D467" s="212">
        <f t="shared" ref="D467:D530" si="29" xml:space="preserve"> IF(AND($B467 &gt;= $D$12,$B467 &lt;= D$17),D$15,0)</f>
        <v>0</v>
      </c>
      <c r="E467" s="212">
        <f t="shared" ref="E467:E530" si="30" xml:space="preserve"> IF(AND($B467 &gt;= E$17,$B467 &lt;= $D$12),-E$15,0)</f>
        <v>0</v>
      </c>
      <c r="F467" s="212">
        <f t="shared" ref="F467:F530" si="31" xml:space="preserve"> IF(AND($B467 &gt;= $D$12,$B467 &lt;= F$17),-F$15,0)</f>
        <v>0</v>
      </c>
      <c r="G467" s="212"/>
      <c r="H467" s="212"/>
      <c r="I467" s="212"/>
      <c r="J467" s="212"/>
      <c r="K467" s="212"/>
      <c r="L467" s="212"/>
      <c r="M467" s="212"/>
      <c r="N467" s="212"/>
    </row>
    <row r="468" spans="2:14">
      <c r="B468" s="212">
        <v>450</v>
      </c>
      <c r="C468" s="212">
        <f t="shared" si="28"/>
        <v>0.26581948762270985</v>
      </c>
      <c r="D468" s="212">
        <f t="shared" si="29"/>
        <v>0</v>
      </c>
      <c r="E468" s="212">
        <f t="shared" si="30"/>
        <v>0</v>
      </c>
      <c r="F468" s="212">
        <f t="shared" si="31"/>
        <v>0</v>
      </c>
      <c r="G468" s="212"/>
      <c r="H468" s="212"/>
      <c r="I468" s="212"/>
      <c r="J468" s="212"/>
      <c r="K468" s="212"/>
      <c r="L468" s="212"/>
      <c r="M468" s="212"/>
      <c r="N468" s="212"/>
    </row>
    <row r="469" spans="2:14">
      <c r="B469" s="212">
        <v>451</v>
      </c>
      <c r="C469" s="212">
        <f t="shared" si="28"/>
        <v>0.26581948762270985</v>
      </c>
      <c r="D469" s="212">
        <f t="shared" si="29"/>
        <v>0</v>
      </c>
      <c r="E469" s="212">
        <f t="shared" si="30"/>
        <v>0</v>
      </c>
      <c r="F469" s="212">
        <f t="shared" si="31"/>
        <v>0</v>
      </c>
      <c r="G469" s="212"/>
      <c r="H469" s="212"/>
      <c r="I469" s="212"/>
      <c r="J469" s="212"/>
      <c r="K469" s="212"/>
      <c r="L469" s="212"/>
      <c r="M469" s="212"/>
      <c r="N469" s="212"/>
    </row>
    <row r="470" spans="2:14">
      <c r="B470" s="212">
        <v>452</v>
      </c>
      <c r="C470" s="212">
        <f t="shared" si="28"/>
        <v>0.26581948762270985</v>
      </c>
      <c r="D470" s="212">
        <f t="shared" si="29"/>
        <v>0</v>
      </c>
      <c r="E470" s="212">
        <f t="shared" si="30"/>
        <v>0</v>
      </c>
      <c r="F470" s="212">
        <f t="shared" si="31"/>
        <v>0</v>
      </c>
      <c r="G470" s="212"/>
      <c r="H470" s="212"/>
      <c r="I470" s="212"/>
      <c r="J470" s="212"/>
      <c r="K470" s="212"/>
      <c r="L470" s="212"/>
      <c r="M470" s="212"/>
      <c r="N470" s="212"/>
    </row>
    <row r="471" spans="2:14">
      <c r="B471" s="212">
        <v>453</v>
      </c>
      <c r="C471" s="212">
        <f t="shared" si="28"/>
        <v>0.26581948762270985</v>
      </c>
      <c r="D471" s="212">
        <f t="shared" si="29"/>
        <v>0</v>
      </c>
      <c r="E471" s="212">
        <f t="shared" si="30"/>
        <v>0</v>
      </c>
      <c r="F471" s="212">
        <f t="shared" si="31"/>
        <v>0</v>
      </c>
      <c r="G471" s="212"/>
      <c r="H471" s="212"/>
      <c r="I471" s="212"/>
      <c r="J471" s="212"/>
      <c r="K471" s="212"/>
      <c r="L471" s="212"/>
      <c r="M471" s="212"/>
      <c r="N471" s="212"/>
    </row>
    <row r="472" spans="2:14">
      <c r="B472" s="212">
        <v>454</v>
      </c>
      <c r="C472" s="212">
        <f t="shared" si="28"/>
        <v>0.26581948762270985</v>
      </c>
      <c r="D472" s="212">
        <f t="shared" si="29"/>
        <v>0</v>
      </c>
      <c r="E472" s="212">
        <f t="shared" si="30"/>
        <v>0</v>
      </c>
      <c r="F472" s="212">
        <f t="shared" si="31"/>
        <v>0</v>
      </c>
      <c r="G472" s="212"/>
      <c r="H472" s="212"/>
      <c r="I472" s="212"/>
      <c r="J472" s="212"/>
      <c r="K472" s="212"/>
      <c r="L472" s="212"/>
      <c r="M472" s="212"/>
      <c r="N472" s="212"/>
    </row>
    <row r="473" spans="2:14">
      <c r="B473" s="212">
        <v>455</v>
      </c>
      <c r="C473" s="212">
        <f t="shared" si="28"/>
        <v>0.26581948762270985</v>
      </c>
      <c r="D473" s="212">
        <f t="shared" si="29"/>
        <v>0</v>
      </c>
      <c r="E473" s="212">
        <f t="shared" si="30"/>
        <v>-0.17271363582531635</v>
      </c>
      <c r="F473" s="212">
        <f t="shared" si="31"/>
        <v>0</v>
      </c>
      <c r="G473" s="212"/>
      <c r="H473" s="212"/>
      <c r="I473" s="212"/>
      <c r="J473" s="212"/>
      <c r="K473" s="212"/>
      <c r="L473" s="212"/>
      <c r="M473" s="212"/>
      <c r="N473" s="212"/>
    </row>
    <row r="474" spans="2:14">
      <c r="B474" s="212">
        <v>456</v>
      </c>
      <c r="C474" s="212">
        <f t="shared" si="28"/>
        <v>0.26581948762270985</v>
      </c>
      <c r="D474" s="212">
        <f t="shared" si="29"/>
        <v>0</v>
      </c>
      <c r="E474" s="212">
        <f t="shared" si="30"/>
        <v>-0.17271363582531635</v>
      </c>
      <c r="F474" s="212">
        <f t="shared" si="31"/>
        <v>0</v>
      </c>
      <c r="G474" s="212"/>
      <c r="H474" s="212"/>
      <c r="I474" s="212"/>
      <c r="J474" s="212"/>
      <c r="K474" s="212"/>
      <c r="L474" s="212"/>
      <c r="M474" s="212"/>
      <c r="N474" s="212"/>
    </row>
    <row r="475" spans="2:14">
      <c r="B475" s="212">
        <v>457</v>
      </c>
      <c r="C475" s="212">
        <f t="shared" si="28"/>
        <v>0.26581948762270985</v>
      </c>
      <c r="D475" s="212">
        <f t="shared" si="29"/>
        <v>0</v>
      </c>
      <c r="E475" s="212">
        <f t="shared" si="30"/>
        <v>-0.17271363582531635</v>
      </c>
      <c r="F475" s="212">
        <f t="shared" si="31"/>
        <v>0</v>
      </c>
      <c r="G475" s="212"/>
      <c r="H475" s="212"/>
      <c r="I475" s="212"/>
      <c r="J475" s="212"/>
      <c r="K475" s="212"/>
      <c r="L475" s="212"/>
      <c r="M475" s="212"/>
      <c r="N475" s="212"/>
    </row>
    <row r="476" spans="2:14">
      <c r="B476" s="212">
        <v>458</v>
      </c>
      <c r="C476" s="212">
        <f t="shared" si="28"/>
        <v>0.26581948762270985</v>
      </c>
      <c r="D476" s="212">
        <f t="shared" si="29"/>
        <v>0</v>
      </c>
      <c r="E476" s="212">
        <f t="shared" si="30"/>
        <v>-0.17271363582531635</v>
      </c>
      <c r="F476" s="212">
        <f t="shared" si="31"/>
        <v>0</v>
      </c>
      <c r="G476" s="212"/>
      <c r="H476" s="212"/>
      <c r="I476" s="212"/>
      <c r="J476" s="212"/>
      <c r="K476" s="212"/>
      <c r="L476" s="212"/>
      <c r="M476" s="212"/>
      <c r="N476" s="212"/>
    </row>
    <row r="477" spans="2:14">
      <c r="B477" s="212">
        <v>459</v>
      </c>
      <c r="C477" s="212">
        <f t="shared" si="28"/>
        <v>0.26581948762270985</v>
      </c>
      <c r="D477" s="212">
        <f t="shared" si="29"/>
        <v>0</v>
      </c>
      <c r="E477" s="212">
        <f t="shared" si="30"/>
        <v>-0.17271363582531635</v>
      </c>
      <c r="F477" s="212">
        <f t="shared" si="31"/>
        <v>0</v>
      </c>
      <c r="G477" s="212"/>
      <c r="H477" s="212"/>
      <c r="I477" s="212"/>
      <c r="J477" s="212"/>
      <c r="K477" s="212"/>
      <c r="L477" s="212"/>
      <c r="M477" s="212"/>
      <c r="N477" s="212"/>
    </row>
    <row r="478" spans="2:14">
      <c r="B478" s="212">
        <v>460</v>
      </c>
      <c r="C478" s="212">
        <f t="shared" si="28"/>
        <v>0.26581948762270985</v>
      </c>
      <c r="D478" s="212">
        <f t="shared" si="29"/>
        <v>0</v>
      </c>
      <c r="E478" s="212">
        <f t="shared" si="30"/>
        <v>-0.17271363582531635</v>
      </c>
      <c r="F478" s="212">
        <f t="shared" si="31"/>
        <v>0</v>
      </c>
      <c r="G478" s="212"/>
      <c r="H478" s="212"/>
      <c r="I478" s="212"/>
      <c r="J478" s="212"/>
      <c r="K478" s="212"/>
      <c r="L478" s="212"/>
      <c r="M478" s="212"/>
      <c r="N478" s="212"/>
    </row>
    <row r="479" spans="2:14">
      <c r="B479" s="212">
        <v>461</v>
      </c>
      <c r="C479" s="212">
        <f t="shared" si="28"/>
        <v>0.26581948762270985</v>
      </c>
      <c r="D479" s="212">
        <f t="shared" si="29"/>
        <v>0</v>
      </c>
      <c r="E479" s="212">
        <f t="shared" si="30"/>
        <v>-0.17271363582531635</v>
      </c>
      <c r="F479" s="212">
        <f t="shared" si="31"/>
        <v>0</v>
      </c>
      <c r="G479" s="212"/>
      <c r="H479" s="212"/>
      <c r="I479" s="212"/>
      <c r="J479" s="212"/>
      <c r="K479" s="212"/>
      <c r="L479" s="212"/>
      <c r="M479" s="212"/>
      <c r="N479" s="212"/>
    </row>
    <row r="480" spans="2:14">
      <c r="B480" s="212">
        <v>462</v>
      </c>
      <c r="C480" s="212">
        <f t="shared" si="28"/>
        <v>0.26581948762270985</v>
      </c>
      <c r="D480" s="212">
        <f t="shared" si="29"/>
        <v>0</v>
      </c>
      <c r="E480" s="212">
        <f t="shared" si="30"/>
        <v>-0.17271363582531635</v>
      </c>
      <c r="F480" s="212">
        <f t="shared" si="31"/>
        <v>0</v>
      </c>
      <c r="G480" s="212"/>
      <c r="H480" s="212"/>
      <c r="I480" s="212"/>
      <c r="J480" s="212"/>
      <c r="K480" s="212"/>
      <c r="L480" s="212"/>
      <c r="M480" s="212"/>
      <c r="N480" s="212"/>
    </row>
    <row r="481" spans="2:14">
      <c r="B481" s="212">
        <v>463</v>
      </c>
      <c r="C481" s="212">
        <f t="shared" si="28"/>
        <v>0.26581948762270985</v>
      </c>
      <c r="D481" s="212">
        <f t="shared" si="29"/>
        <v>0</v>
      </c>
      <c r="E481" s="212">
        <f t="shared" si="30"/>
        <v>-0.17271363582531635</v>
      </c>
      <c r="F481" s="212">
        <f t="shared" si="31"/>
        <v>0</v>
      </c>
      <c r="G481" s="212"/>
      <c r="H481" s="212"/>
      <c r="I481" s="212"/>
      <c r="J481" s="212"/>
      <c r="K481" s="212"/>
      <c r="L481" s="212"/>
      <c r="M481" s="212"/>
      <c r="N481" s="212"/>
    </row>
    <row r="482" spans="2:14">
      <c r="B482" s="212">
        <v>464</v>
      </c>
      <c r="C482" s="212">
        <f t="shared" si="28"/>
        <v>0.26581948762270985</v>
      </c>
      <c r="D482" s="212">
        <f t="shared" si="29"/>
        <v>0</v>
      </c>
      <c r="E482" s="212">
        <f t="shared" si="30"/>
        <v>-0.17271363582531635</v>
      </c>
      <c r="F482" s="212">
        <f t="shared" si="31"/>
        <v>0</v>
      </c>
      <c r="G482" s="212"/>
      <c r="H482" s="212"/>
      <c r="I482" s="212"/>
      <c r="J482" s="212"/>
      <c r="K482" s="212"/>
      <c r="L482" s="212"/>
      <c r="M482" s="212"/>
      <c r="N482" s="212"/>
    </row>
    <row r="483" spans="2:14">
      <c r="B483" s="212">
        <v>465</v>
      </c>
      <c r="C483" s="212">
        <f t="shared" si="28"/>
        <v>0.26581948762270985</v>
      </c>
      <c r="D483" s="212">
        <f t="shared" si="29"/>
        <v>0</v>
      </c>
      <c r="E483" s="212">
        <f t="shared" si="30"/>
        <v>-0.17271363582531635</v>
      </c>
      <c r="F483" s="212">
        <f t="shared" si="31"/>
        <v>0</v>
      </c>
      <c r="G483" s="212"/>
      <c r="H483" s="212"/>
      <c r="I483" s="212"/>
      <c r="J483" s="212"/>
      <c r="K483" s="212"/>
      <c r="L483" s="212"/>
      <c r="M483" s="212"/>
      <c r="N483" s="212"/>
    </row>
    <row r="484" spans="2:14">
      <c r="B484" s="212">
        <v>466</v>
      </c>
      <c r="C484" s="212">
        <f t="shared" si="28"/>
        <v>0.26581948762270985</v>
      </c>
      <c r="D484" s="212">
        <f t="shared" si="29"/>
        <v>0</v>
      </c>
      <c r="E484" s="212">
        <f t="shared" si="30"/>
        <v>-0.17271363582531635</v>
      </c>
      <c r="F484" s="212">
        <f t="shared" si="31"/>
        <v>0</v>
      </c>
      <c r="G484" s="212"/>
      <c r="H484" s="212"/>
      <c r="I484" s="212"/>
      <c r="J484" s="212"/>
      <c r="K484" s="212"/>
      <c r="L484" s="212"/>
      <c r="M484" s="212"/>
      <c r="N484" s="212"/>
    </row>
    <row r="485" spans="2:14">
      <c r="B485" s="212">
        <v>467</v>
      </c>
      <c r="C485" s="212">
        <f t="shared" si="28"/>
        <v>0.26581948762270985</v>
      </c>
      <c r="D485" s="212">
        <f t="shared" si="29"/>
        <v>0</v>
      </c>
      <c r="E485" s="212">
        <f t="shared" si="30"/>
        <v>-0.17271363582531635</v>
      </c>
      <c r="F485" s="212">
        <f t="shared" si="31"/>
        <v>0</v>
      </c>
      <c r="G485" s="212"/>
      <c r="H485" s="212"/>
      <c r="I485" s="212"/>
      <c r="J485" s="212"/>
      <c r="K485" s="212"/>
      <c r="L485" s="212"/>
      <c r="M485" s="212"/>
      <c r="N485" s="212"/>
    </row>
    <row r="486" spans="2:14">
      <c r="B486" s="212">
        <v>468</v>
      </c>
      <c r="C486" s="212">
        <f t="shared" si="28"/>
        <v>0.26581948762270985</v>
      </c>
      <c r="D486" s="212">
        <f t="shared" si="29"/>
        <v>0</v>
      </c>
      <c r="E486" s="212">
        <f t="shared" si="30"/>
        <v>-0.17271363582531635</v>
      </c>
      <c r="F486" s="212">
        <f t="shared" si="31"/>
        <v>0</v>
      </c>
      <c r="G486" s="212"/>
      <c r="H486" s="212"/>
      <c r="I486" s="212"/>
      <c r="J486" s="212"/>
      <c r="K486" s="212"/>
      <c r="L486" s="212"/>
      <c r="M486" s="212"/>
      <c r="N486" s="212"/>
    </row>
    <row r="487" spans="2:14">
      <c r="B487" s="212">
        <v>469</v>
      </c>
      <c r="C487" s="212">
        <f t="shared" si="28"/>
        <v>0.26581948762270985</v>
      </c>
      <c r="D487" s="212">
        <f t="shared" si="29"/>
        <v>0</v>
      </c>
      <c r="E487" s="212">
        <f t="shared" si="30"/>
        <v>-0.17271363582531635</v>
      </c>
      <c r="F487" s="212">
        <f t="shared" si="31"/>
        <v>0</v>
      </c>
      <c r="G487" s="212"/>
      <c r="H487" s="212"/>
      <c r="I487" s="212"/>
      <c r="J487" s="212"/>
      <c r="K487" s="212"/>
      <c r="L487" s="212"/>
      <c r="M487" s="212"/>
      <c r="N487" s="212"/>
    </row>
    <row r="488" spans="2:14">
      <c r="B488" s="212">
        <v>470</v>
      </c>
      <c r="C488" s="212">
        <f t="shared" si="28"/>
        <v>0.26581948762270985</v>
      </c>
      <c r="D488" s="212">
        <f t="shared" si="29"/>
        <v>0</v>
      </c>
      <c r="E488" s="212">
        <f t="shared" si="30"/>
        <v>-0.17271363582531635</v>
      </c>
      <c r="F488" s="212">
        <f t="shared" si="31"/>
        <v>0</v>
      </c>
      <c r="G488" s="212"/>
      <c r="H488" s="212"/>
      <c r="I488" s="212"/>
      <c r="J488" s="212"/>
      <c r="K488" s="212"/>
      <c r="L488" s="212"/>
      <c r="M488" s="212"/>
      <c r="N488" s="212"/>
    </row>
    <row r="489" spans="2:14">
      <c r="B489" s="212">
        <v>471</v>
      </c>
      <c r="C489" s="212">
        <f t="shared" si="28"/>
        <v>0.26581948762270985</v>
      </c>
      <c r="D489" s="212">
        <f t="shared" si="29"/>
        <v>0</v>
      </c>
      <c r="E489" s="212">
        <f t="shared" si="30"/>
        <v>-0.17271363582531635</v>
      </c>
      <c r="F489" s="212">
        <f t="shared" si="31"/>
        <v>0</v>
      </c>
      <c r="G489" s="212"/>
      <c r="H489" s="212"/>
      <c r="I489" s="212"/>
      <c r="J489" s="212"/>
      <c r="K489" s="212"/>
      <c r="L489" s="212"/>
      <c r="M489" s="212"/>
      <c r="N489" s="212"/>
    </row>
    <row r="490" spans="2:14">
      <c r="B490" s="212">
        <v>472</v>
      </c>
      <c r="C490" s="212">
        <f t="shared" si="28"/>
        <v>0.26581948762270985</v>
      </c>
      <c r="D490" s="212">
        <f t="shared" si="29"/>
        <v>0</v>
      </c>
      <c r="E490" s="212">
        <f t="shared" si="30"/>
        <v>-0.17271363582531635</v>
      </c>
      <c r="F490" s="212">
        <f t="shared" si="31"/>
        <v>0</v>
      </c>
      <c r="G490" s="212"/>
      <c r="H490" s="212"/>
      <c r="I490" s="212"/>
      <c r="J490" s="212"/>
      <c r="K490" s="212"/>
      <c r="L490" s="212"/>
      <c r="M490" s="212"/>
      <c r="N490" s="212"/>
    </row>
    <row r="491" spans="2:14">
      <c r="B491" s="212">
        <v>473</v>
      </c>
      <c r="C491" s="212">
        <f t="shared" si="28"/>
        <v>0.26581948762270985</v>
      </c>
      <c r="D491" s="212">
        <f t="shared" si="29"/>
        <v>0</v>
      </c>
      <c r="E491" s="212">
        <f t="shared" si="30"/>
        <v>-0.17271363582531635</v>
      </c>
      <c r="F491" s="212">
        <f t="shared" si="31"/>
        <v>0</v>
      </c>
      <c r="G491" s="212"/>
      <c r="H491" s="212"/>
      <c r="I491" s="212"/>
      <c r="J491" s="212"/>
      <c r="K491" s="212"/>
      <c r="L491" s="212"/>
      <c r="M491" s="212"/>
      <c r="N491" s="212"/>
    </row>
    <row r="492" spans="2:14">
      <c r="B492" s="212">
        <v>474</v>
      </c>
      <c r="C492" s="212">
        <f t="shared" si="28"/>
        <v>0.26581948762270985</v>
      </c>
      <c r="D492" s="212">
        <f t="shared" si="29"/>
        <v>0</v>
      </c>
      <c r="E492" s="212">
        <f t="shared" si="30"/>
        <v>-0.17271363582531635</v>
      </c>
      <c r="F492" s="212">
        <f t="shared" si="31"/>
        <v>0</v>
      </c>
      <c r="G492" s="212"/>
      <c r="H492" s="212"/>
      <c r="I492" s="212"/>
      <c r="J492" s="212"/>
      <c r="K492" s="212"/>
      <c r="L492" s="212"/>
      <c r="M492" s="212"/>
      <c r="N492" s="212"/>
    </row>
    <row r="493" spans="2:14">
      <c r="B493" s="212">
        <v>475</v>
      </c>
      <c r="C493" s="212">
        <f t="shared" si="28"/>
        <v>0.26581948762270985</v>
      </c>
      <c r="D493" s="212">
        <f t="shared" si="29"/>
        <v>0</v>
      </c>
      <c r="E493" s="212">
        <f t="shared" si="30"/>
        <v>-0.17271363582531635</v>
      </c>
      <c r="F493" s="212">
        <f t="shared" si="31"/>
        <v>0</v>
      </c>
      <c r="G493" s="212"/>
      <c r="H493" s="212"/>
      <c r="I493" s="212"/>
      <c r="J493" s="212"/>
      <c r="K493" s="212"/>
      <c r="L493" s="212"/>
      <c r="M493" s="212"/>
      <c r="N493" s="212"/>
    </row>
    <row r="494" spans="2:14">
      <c r="B494" s="212">
        <v>476</v>
      </c>
      <c r="C494" s="212">
        <f t="shared" si="28"/>
        <v>0.26581948762270985</v>
      </c>
      <c r="D494" s="212">
        <f t="shared" si="29"/>
        <v>0</v>
      </c>
      <c r="E494" s="212">
        <f t="shared" si="30"/>
        <v>-0.17271363582531635</v>
      </c>
      <c r="F494" s="212">
        <f t="shared" si="31"/>
        <v>0</v>
      </c>
      <c r="G494" s="212"/>
      <c r="H494" s="212"/>
      <c r="I494" s="212"/>
      <c r="J494" s="212"/>
      <c r="K494" s="212"/>
      <c r="L494" s="212"/>
      <c r="M494" s="212"/>
      <c r="N494" s="212"/>
    </row>
    <row r="495" spans="2:14">
      <c r="B495" s="212">
        <v>477</v>
      </c>
      <c r="C495" s="212">
        <f t="shared" si="28"/>
        <v>0.26581948762270985</v>
      </c>
      <c r="D495" s="212">
        <f t="shared" si="29"/>
        <v>0</v>
      </c>
      <c r="E495" s="212">
        <f t="shared" si="30"/>
        <v>-0.17271363582531635</v>
      </c>
      <c r="F495" s="212">
        <f t="shared" si="31"/>
        <v>0</v>
      </c>
      <c r="G495" s="212"/>
      <c r="H495" s="212"/>
      <c r="I495" s="212"/>
      <c r="J495" s="212"/>
      <c r="K495" s="212"/>
      <c r="L495" s="212"/>
      <c r="M495" s="212"/>
      <c r="N495" s="212"/>
    </row>
    <row r="496" spans="2:14">
      <c r="B496" s="212">
        <v>478</v>
      </c>
      <c r="C496" s="212">
        <f t="shared" si="28"/>
        <v>0.26581948762270985</v>
      </c>
      <c r="D496" s="212">
        <f t="shared" si="29"/>
        <v>0</v>
      </c>
      <c r="E496" s="212">
        <f t="shared" si="30"/>
        <v>-0.17271363582531635</v>
      </c>
      <c r="F496" s="212">
        <f t="shared" si="31"/>
        <v>0</v>
      </c>
      <c r="G496" s="212"/>
      <c r="H496" s="212"/>
      <c r="I496" s="212"/>
      <c r="J496" s="212"/>
      <c r="K496" s="212"/>
      <c r="L496" s="212"/>
      <c r="M496" s="212"/>
      <c r="N496" s="212"/>
    </row>
    <row r="497" spans="2:14">
      <c r="B497" s="212">
        <v>479</v>
      </c>
      <c r="C497" s="212">
        <f t="shared" si="28"/>
        <v>0.26581948762270985</v>
      </c>
      <c r="D497" s="212">
        <f t="shared" si="29"/>
        <v>0</v>
      </c>
      <c r="E497" s="212">
        <f t="shared" si="30"/>
        <v>-0.17271363582531635</v>
      </c>
      <c r="F497" s="212">
        <f t="shared" si="31"/>
        <v>0</v>
      </c>
      <c r="G497" s="212"/>
      <c r="H497" s="212"/>
      <c r="I497" s="212"/>
      <c r="J497" s="212"/>
      <c r="K497" s="212"/>
      <c r="L497" s="212"/>
      <c r="M497" s="212"/>
      <c r="N497" s="212"/>
    </row>
    <row r="498" spans="2:14">
      <c r="B498" s="212">
        <v>480</v>
      </c>
      <c r="C498" s="212">
        <f t="shared" si="28"/>
        <v>0.26581948762270985</v>
      </c>
      <c r="D498" s="212">
        <f t="shared" si="29"/>
        <v>0</v>
      </c>
      <c r="E498" s="212">
        <f t="shared" si="30"/>
        <v>-0.17271363582531635</v>
      </c>
      <c r="F498" s="212">
        <f t="shared" si="31"/>
        <v>0</v>
      </c>
      <c r="G498" s="212"/>
      <c r="H498" s="212"/>
      <c r="I498" s="212"/>
      <c r="J498" s="212"/>
      <c r="K498" s="212"/>
      <c r="L498" s="212"/>
      <c r="M498" s="212"/>
      <c r="N498" s="212"/>
    </row>
    <row r="499" spans="2:14">
      <c r="B499" s="212">
        <v>481</v>
      </c>
      <c r="C499" s="212">
        <f t="shared" si="28"/>
        <v>0.26581948762270985</v>
      </c>
      <c r="D499" s="212">
        <f t="shared" si="29"/>
        <v>0</v>
      </c>
      <c r="E499" s="212">
        <f t="shared" si="30"/>
        <v>-0.17271363582531635</v>
      </c>
      <c r="F499" s="212">
        <f t="shared" si="31"/>
        <v>0</v>
      </c>
      <c r="G499" s="212"/>
      <c r="H499" s="212"/>
      <c r="I499" s="212"/>
      <c r="J499" s="212"/>
      <c r="K499" s="212"/>
      <c r="L499" s="212"/>
      <c r="M499" s="212"/>
      <c r="N499" s="212"/>
    </row>
    <row r="500" spans="2:14">
      <c r="B500" s="212">
        <v>482</v>
      </c>
      <c r="C500" s="212">
        <f t="shared" si="28"/>
        <v>0.26581948762270985</v>
      </c>
      <c r="D500" s="212">
        <f t="shared" si="29"/>
        <v>0</v>
      </c>
      <c r="E500" s="212">
        <f t="shared" si="30"/>
        <v>-0.17271363582531635</v>
      </c>
      <c r="F500" s="212">
        <f t="shared" si="31"/>
        <v>0</v>
      </c>
      <c r="G500" s="212"/>
      <c r="H500" s="212"/>
      <c r="I500" s="212"/>
      <c r="J500" s="212"/>
      <c r="K500" s="212"/>
      <c r="L500" s="212"/>
      <c r="M500" s="212"/>
      <c r="N500" s="212"/>
    </row>
    <row r="501" spans="2:14">
      <c r="B501" s="212">
        <v>483</v>
      </c>
      <c r="C501" s="212">
        <f t="shared" si="28"/>
        <v>0.26581948762270985</v>
      </c>
      <c r="D501" s="212">
        <f t="shared" si="29"/>
        <v>0</v>
      </c>
      <c r="E501" s="212">
        <f t="shared" si="30"/>
        <v>-0.17271363582531635</v>
      </c>
      <c r="F501" s="212">
        <f t="shared" si="31"/>
        <v>0</v>
      </c>
      <c r="G501" s="212"/>
      <c r="H501" s="212"/>
      <c r="I501" s="212"/>
      <c r="J501" s="212"/>
      <c r="K501" s="212"/>
      <c r="L501" s="212"/>
      <c r="M501" s="212"/>
      <c r="N501" s="212"/>
    </row>
    <row r="502" spans="2:14">
      <c r="B502" s="212">
        <v>484</v>
      </c>
      <c r="C502" s="212">
        <f t="shared" si="28"/>
        <v>0.26581948762270985</v>
      </c>
      <c r="D502" s="212">
        <f t="shared" si="29"/>
        <v>0</v>
      </c>
      <c r="E502" s="212">
        <f t="shared" si="30"/>
        <v>-0.17271363582531635</v>
      </c>
      <c r="F502" s="212">
        <f t="shared" si="31"/>
        <v>0</v>
      </c>
      <c r="G502" s="212"/>
      <c r="H502" s="212"/>
      <c r="I502" s="212"/>
      <c r="J502" s="212"/>
      <c r="K502" s="212"/>
      <c r="L502" s="212"/>
      <c r="M502" s="212"/>
      <c r="N502" s="212"/>
    </row>
    <row r="503" spans="2:14">
      <c r="B503" s="212">
        <v>485</v>
      </c>
      <c r="C503" s="212">
        <f t="shared" si="28"/>
        <v>0.26581948762270985</v>
      </c>
      <c r="D503" s="212">
        <f t="shared" si="29"/>
        <v>0</v>
      </c>
      <c r="E503" s="212">
        <f t="shared" si="30"/>
        <v>-0.17271363582531635</v>
      </c>
      <c r="F503" s="212">
        <f t="shared" si="31"/>
        <v>0</v>
      </c>
      <c r="G503" s="212"/>
      <c r="H503" s="212"/>
      <c r="I503" s="212"/>
      <c r="J503" s="212"/>
      <c r="K503" s="212"/>
      <c r="L503" s="212"/>
      <c r="M503" s="212"/>
      <c r="N503" s="212"/>
    </row>
    <row r="504" spans="2:14">
      <c r="B504" s="212">
        <v>486</v>
      </c>
      <c r="C504" s="212">
        <f t="shared" si="28"/>
        <v>0.26581948762270985</v>
      </c>
      <c r="D504" s="212">
        <f t="shared" si="29"/>
        <v>0</v>
      </c>
      <c r="E504" s="212">
        <f t="shared" si="30"/>
        <v>-0.17271363582531635</v>
      </c>
      <c r="F504" s="212">
        <f t="shared" si="31"/>
        <v>0</v>
      </c>
      <c r="G504" s="212"/>
      <c r="H504" s="212"/>
      <c r="I504" s="212"/>
      <c r="J504" s="212"/>
      <c r="K504" s="212"/>
      <c r="L504" s="212"/>
      <c r="M504" s="212"/>
      <c r="N504" s="212"/>
    </row>
    <row r="505" spans="2:14">
      <c r="B505" s="212">
        <v>487</v>
      </c>
      <c r="C505" s="212">
        <f t="shared" si="28"/>
        <v>0.26581948762270985</v>
      </c>
      <c r="D505" s="212">
        <f t="shared" si="29"/>
        <v>0</v>
      </c>
      <c r="E505" s="212">
        <f t="shared" si="30"/>
        <v>-0.17271363582531635</v>
      </c>
      <c r="F505" s="212">
        <f t="shared" si="31"/>
        <v>0</v>
      </c>
      <c r="G505" s="212"/>
      <c r="H505" s="212"/>
      <c r="I505" s="212"/>
      <c r="J505" s="212"/>
      <c r="K505" s="212"/>
      <c r="L505" s="212"/>
      <c r="M505" s="212"/>
      <c r="N505" s="212"/>
    </row>
    <row r="506" spans="2:14">
      <c r="B506" s="212">
        <v>488</v>
      </c>
      <c r="C506" s="212">
        <f t="shared" si="28"/>
        <v>0.26581948762270985</v>
      </c>
      <c r="D506" s="212">
        <f t="shared" si="29"/>
        <v>0</v>
      </c>
      <c r="E506" s="212">
        <f t="shared" si="30"/>
        <v>-0.17271363582531635</v>
      </c>
      <c r="F506" s="212">
        <f t="shared" si="31"/>
        <v>0</v>
      </c>
      <c r="G506" s="212"/>
      <c r="H506" s="212"/>
      <c r="I506" s="212"/>
      <c r="J506" s="212"/>
      <c r="K506" s="212"/>
      <c r="L506" s="212"/>
      <c r="M506" s="212"/>
      <c r="N506" s="212"/>
    </row>
    <row r="507" spans="2:14">
      <c r="B507" s="212">
        <v>489</v>
      </c>
      <c r="C507" s="212">
        <f t="shared" si="28"/>
        <v>0.26581948762270985</v>
      </c>
      <c r="D507" s="212">
        <f t="shared" si="29"/>
        <v>0</v>
      </c>
      <c r="E507" s="212">
        <f t="shared" si="30"/>
        <v>-0.17271363582531635</v>
      </c>
      <c r="F507" s="212">
        <f t="shared" si="31"/>
        <v>0</v>
      </c>
      <c r="G507" s="212"/>
      <c r="H507" s="212"/>
      <c r="I507" s="212"/>
      <c r="J507" s="212"/>
      <c r="K507" s="212"/>
      <c r="L507" s="212"/>
      <c r="M507" s="212"/>
      <c r="N507" s="212"/>
    </row>
    <row r="508" spans="2:14">
      <c r="B508" s="212">
        <v>490</v>
      </c>
      <c r="C508" s="212">
        <f t="shared" si="28"/>
        <v>0.26581948762270985</v>
      </c>
      <c r="D508" s="212">
        <f t="shared" si="29"/>
        <v>0</v>
      </c>
      <c r="E508" s="212">
        <f t="shared" si="30"/>
        <v>-0.17271363582531635</v>
      </c>
      <c r="F508" s="212">
        <f t="shared" si="31"/>
        <v>0</v>
      </c>
      <c r="G508" s="212"/>
      <c r="H508" s="212"/>
      <c r="I508" s="212"/>
      <c r="J508" s="212"/>
      <c r="K508" s="212"/>
      <c r="L508" s="212"/>
      <c r="M508" s="212"/>
      <c r="N508" s="212"/>
    </row>
    <row r="509" spans="2:14">
      <c r="B509" s="212">
        <v>491</v>
      </c>
      <c r="C509" s="212">
        <f t="shared" si="28"/>
        <v>0.26581948762270985</v>
      </c>
      <c r="D509" s="212">
        <f t="shared" si="29"/>
        <v>0</v>
      </c>
      <c r="E509" s="212">
        <f t="shared" si="30"/>
        <v>-0.17271363582531635</v>
      </c>
      <c r="F509" s="212">
        <f t="shared" si="31"/>
        <v>0</v>
      </c>
      <c r="G509" s="212"/>
      <c r="H509" s="212"/>
      <c r="I509" s="212"/>
      <c r="J509" s="212"/>
      <c r="K509" s="212"/>
      <c r="L509" s="212"/>
      <c r="M509" s="212"/>
      <c r="N509" s="212"/>
    </row>
    <row r="510" spans="2:14">
      <c r="B510" s="212">
        <v>492</v>
      </c>
      <c r="C510" s="212">
        <f t="shared" si="28"/>
        <v>0.26581948762270985</v>
      </c>
      <c r="D510" s="212">
        <f t="shared" si="29"/>
        <v>0</v>
      </c>
      <c r="E510" s="212">
        <f t="shared" si="30"/>
        <v>-0.17271363582531635</v>
      </c>
      <c r="F510" s="212">
        <f t="shared" si="31"/>
        <v>0</v>
      </c>
      <c r="G510" s="212"/>
      <c r="H510" s="212"/>
      <c r="I510" s="212"/>
      <c r="J510" s="212"/>
      <c r="K510" s="212"/>
      <c r="L510" s="212"/>
      <c r="M510" s="212"/>
      <c r="N510" s="212"/>
    </row>
    <row r="511" spans="2:14">
      <c r="B511" s="212">
        <v>493</v>
      </c>
      <c r="C511" s="212">
        <f t="shared" si="28"/>
        <v>0.26581948762270985</v>
      </c>
      <c r="D511" s="212">
        <f t="shared" si="29"/>
        <v>0</v>
      </c>
      <c r="E511" s="212">
        <f t="shared" si="30"/>
        <v>-0.17271363582531635</v>
      </c>
      <c r="F511" s="212">
        <f t="shared" si="31"/>
        <v>0</v>
      </c>
      <c r="G511" s="212"/>
      <c r="H511" s="212"/>
      <c r="I511" s="212"/>
      <c r="J511" s="212"/>
      <c r="K511" s="212"/>
      <c r="L511" s="212"/>
      <c r="M511" s="212"/>
      <c r="N511" s="212"/>
    </row>
    <row r="512" spans="2:14">
      <c r="B512" s="212">
        <v>494</v>
      </c>
      <c r="C512" s="212">
        <f t="shared" si="28"/>
        <v>0.26581948762270985</v>
      </c>
      <c r="D512" s="212">
        <f t="shared" si="29"/>
        <v>0</v>
      </c>
      <c r="E512" s="212">
        <f t="shared" si="30"/>
        <v>-0.17271363582531635</v>
      </c>
      <c r="F512" s="212">
        <f t="shared" si="31"/>
        <v>0</v>
      </c>
      <c r="G512" s="212"/>
      <c r="H512" s="212"/>
      <c r="I512" s="212"/>
      <c r="J512" s="212"/>
      <c r="K512" s="212"/>
      <c r="L512" s="212"/>
      <c r="M512" s="212"/>
      <c r="N512" s="212"/>
    </row>
    <row r="513" spans="2:14">
      <c r="B513" s="212">
        <v>495</v>
      </c>
      <c r="C513" s="212">
        <f t="shared" si="28"/>
        <v>0.26581948762270985</v>
      </c>
      <c r="D513" s="212">
        <f t="shared" si="29"/>
        <v>0</v>
      </c>
      <c r="E513" s="212">
        <f t="shared" si="30"/>
        <v>-0.17271363582531635</v>
      </c>
      <c r="F513" s="212">
        <f t="shared" si="31"/>
        <v>0</v>
      </c>
      <c r="G513" s="212"/>
      <c r="H513" s="212"/>
      <c r="I513" s="212"/>
      <c r="J513" s="212"/>
      <c r="K513" s="212"/>
      <c r="L513" s="212"/>
      <c r="M513" s="212"/>
      <c r="N513" s="212"/>
    </row>
    <row r="514" spans="2:14">
      <c r="B514" s="212">
        <v>496</v>
      </c>
      <c r="C514" s="212">
        <f t="shared" si="28"/>
        <v>0.26581948762270985</v>
      </c>
      <c r="D514" s="212">
        <f t="shared" si="29"/>
        <v>0</v>
      </c>
      <c r="E514" s="212">
        <f t="shared" si="30"/>
        <v>-0.17271363582531635</v>
      </c>
      <c r="F514" s="212">
        <f t="shared" si="31"/>
        <v>0</v>
      </c>
      <c r="G514" s="212"/>
      <c r="H514" s="212"/>
      <c r="I514" s="212"/>
      <c r="J514" s="212"/>
      <c r="K514" s="212"/>
      <c r="L514" s="212"/>
      <c r="M514" s="212"/>
      <c r="N514" s="212"/>
    </row>
    <row r="515" spans="2:14">
      <c r="B515" s="212">
        <v>497</v>
      </c>
      <c r="C515" s="212">
        <f t="shared" si="28"/>
        <v>0.26581948762270985</v>
      </c>
      <c r="D515" s="212">
        <f t="shared" si="29"/>
        <v>0</v>
      </c>
      <c r="E515" s="212">
        <f t="shared" si="30"/>
        <v>-0.17271363582531635</v>
      </c>
      <c r="F515" s="212">
        <f t="shared" si="31"/>
        <v>0</v>
      </c>
      <c r="G515" s="212"/>
      <c r="H515" s="212"/>
      <c r="I515" s="212"/>
      <c r="J515" s="212"/>
      <c r="K515" s="212"/>
      <c r="L515" s="212"/>
      <c r="M515" s="212"/>
      <c r="N515" s="212"/>
    </row>
    <row r="516" spans="2:14">
      <c r="B516" s="212">
        <v>498</v>
      </c>
      <c r="C516" s="212">
        <f t="shared" si="28"/>
        <v>0.26581948762270985</v>
      </c>
      <c r="D516" s="212">
        <f t="shared" si="29"/>
        <v>0</v>
      </c>
      <c r="E516" s="212">
        <f t="shared" si="30"/>
        <v>-0.17271363582531635</v>
      </c>
      <c r="F516" s="212">
        <f t="shared" si="31"/>
        <v>0</v>
      </c>
      <c r="G516" s="212"/>
      <c r="H516" s="212"/>
      <c r="I516" s="212"/>
      <c r="J516" s="212"/>
      <c r="K516" s="212"/>
      <c r="L516" s="212"/>
      <c r="M516" s="212"/>
      <c r="N516" s="212"/>
    </row>
    <row r="517" spans="2:14">
      <c r="B517" s="212">
        <v>499</v>
      </c>
      <c r="C517" s="212">
        <f t="shared" si="28"/>
        <v>0.26581948762270985</v>
      </c>
      <c r="D517" s="212">
        <f t="shared" si="29"/>
        <v>0</v>
      </c>
      <c r="E517" s="212">
        <f t="shared" si="30"/>
        <v>-0.17271363582531635</v>
      </c>
      <c r="F517" s="212">
        <f t="shared" si="31"/>
        <v>0</v>
      </c>
      <c r="G517" s="212"/>
      <c r="H517" s="212"/>
      <c r="I517" s="212"/>
      <c r="J517" s="212"/>
      <c r="K517" s="212"/>
      <c r="L517" s="212"/>
      <c r="M517" s="212"/>
      <c r="N517" s="212"/>
    </row>
    <row r="518" spans="2:14">
      <c r="B518" s="212">
        <v>500</v>
      </c>
      <c r="C518" s="212">
        <f t="shared" si="28"/>
        <v>0.26581948762270985</v>
      </c>
      <c r="D518" s="212">
        <f t="shared" si="29"/>
        <v>0</v>
      </c>
      <c r="E518" s="212">
        <f t="shared" si="30"/>
        <v>-0.17271363582531635</v>
      </c>
      <c r="F518" s="212">
        <f t="shared" si="31"/>
        <v>0</v>
      </c>
      <c r="G518" s="212"/>
      <c r="H518" s="212"/>
      <c r="I518" s="212"/>
      <c r="J518" s="212"/>
      <c r="K518" s="212"/>
      <c r="L518" s="212"/>
      <c r="M518" s="212"/>
      <c r="N518" s="212"/>
    </row>
    <row r="519" spans="2:14">
      <c r="B519" s="212">
        <v>501</v>
      </c>
      <c r="C519" s="212">
        <f t="shared" si="28"/>
        <v>0.26581948762270985</v>
      </c>
      <c r="D519" s="212">
        <f t="shared" si="29"/>
        <v>0</v>
      </c>
      <c r="E519" s="212">
        <f t="shared" si="30"/>
        <v>-0.17271363582531635</v>
      </c>
      <c r="F519" s="212">
        <f t="shared" si="31"/>
        <v>0</v>
      </c>
      <c r="G519" s="212"/>
      <c r="H519" s="212"/>
      <c r="I519" s="212"/>
      <c r="J519" s="212"/>
      <c r="K519" s="212"/>
      <c r="L519" s="212"/>
      <c r="M519" s="212"/>
      <c r="N519" s="212"/>
    </row>
    <row r="520" spans="2:14">
      <c r="B520" s="212">
        <v>502</v>
      </c>
      <c r="C520" s="212">
        <f t="shared" si="28"/>
        <v>0.26581948762270985</v>
      </c>
      <c r="D520" s="212">
        <f t="shared" si="29"/>
        <v>0</v>
      </c>
      <c r="E520" s="212">
        <f t="shared" si="30"/>
        <v>-0.17271363582531635</v>
      </c>
      <c r="F520" s="212">
        <f t="shared" si="31"/>
        <v>0</v>
      </c>
      <c r="G520" s="212"/>
      <c r="H520" s="212"/>
      <c r="I520" s="212"/>
      <c r="J520" s="212"/>
      <c r="K520" s="212"/>
      <c r="L520" s="212"/>
      <c r="M520" s="212"/>
      <c r="N520" s="212"/>
    </row>
    <row r="521" spans="2:14">
      <c r="B521" s="212">
        <v>503</v>
      </c>
      <c r="C521" s="212">
        <f t="shared" si="28"/>
        <v>0.26581948762270985</v>
      </c>
      <c r="D521" s="212">
        <f t="shared" si="29"/>
        <v>0</v>
      </c>
      <c r="E521" s="212">
        <f t="shared" si="30"/>
        <v>-0.17271363582531635</v>
      </c>
      <c r="F521" s="212">
        <f t="shared" si="31"/>
        <v>0</v>
      </c>
      <c r="G521" s="212"/>
      <c r="H521" s="212"/>
      <c r="I521" s="212"/>
      <c r="J521" s="212"/>
      <c r="K521" s="212"/>
      <c r="L521" s="212"/>
      <c r="M521" s="212"/>
      <c r="N521" s="212"/>
    </row>
    <row r="522" spans="2:14">
      <c r="B522" s="212">
        <v>504</v>
      </c>
      <c r="C522" s="212">
        <f t="shared" si="28"/>
        <v>0.26581948762270985</v>
      </c>
      <c r="D522" s="212">
        <f t="shared" si="29"/>
        <v>0</v>
      </c>
      <c r="E522" s="212">
        <f t="shared" si="30"/>
        <v>-0.17271363582531635</v>
      </c>
      <c r="F522" s="212">
        <f t="shared" si="31"/>
        <v>0</v>
      </c>
      <c r="G522" s="212"/>
      <c r="H522" s="212"/>
      <c r="I522" s="212"/>
      <c r="J522" s="212"/>
      <c r="K522" s="212"/>
      <c r="L522" s="212"/>
      <c r="M522" s="212"/>
      <c r="N522" s="212"/>
    </row>
    <row r="523" spans="2:14">
      <c r="B523" s="212">
        <v>505</v>
      </c>
      <c r="C523" s="212">
        <f t="shared" si="28"/>
        <v>0.26581948762270985</v>
      </c>
      <c r="D523" s="212">
        <f t="shared" si="29"/>
        <v>0</v>
      </c>
      <c r="E523" s="212">
        <f t="shared" si="30"/>
        <v>-0.17271363582531635</v>
      </c>
      <c r="F523" s="212">
        <f t="shared" si="31"/>
        <v>0</v>
      </c>
      <c r="G523" s="212"/>
      <c r="H523" s="212"/>
      <c r="I523" s="212"/>
      <c r="J523" s="212"/>
      <c r="K523" s="212"/>
      <c r="L523" s="212"/>
      <c r="M523" s="212"/>
      <c r="N523" s="212"/>
    </row>
    <row r="524" spans="2:14">
      <c r="B524" s="212">
        <v>506</v>
      </c>
      <c r="C524" s="212">
        <f t="shared" si="28"/>
        <v>0.26581948762270985</v>
      </c>
      <c r="D524" s="212">
        <f t="shared" si="29"/>
        <v>0</v>
      </c>
      <c r="E524" s="212">
        <f t="shared" si="30"/>
        <v>-0.17271363582531635</v>
      </c>
      <c r="F524" s="212">
        <f t="shared" si="31"/>
        <v>0</v>
      </c>
      <c r="G524" s="212"/>
      <c r="H524" s="212"/>
      <c r="I524" s="212"/>
      <c r="J524" s="212"/>
      <c r="K524" s="212"/>
      <c r="L524" s="212"/>
      <c r="M524" s="212"/>
      <c r="N524" s="212"/>
    </row>
    <row r="525" spans="2:14">
      <c r="B525" s="212">
        <v>507</v>
      </c>
      <c r="C525" s="212">
        <f t="shared" si="28"/>
        <v>0.26581948762270985</v>
      </c>
      <c r="D525" s="212">
        <f t="shared" si="29"/>
        <v>0</v>
      </c>
      <c r="E525" s="212">
        <f t="shared" si="30"/>
        <v>-0.17271363582531635</v>
      </c>
      <c r="F525" s="212">
        <f t="shared" si="31"/>
        <v>0</v>
      </c>
      <c r="G525" s="212"/>
      <c r="H525" s="212"/>
      <c r="I525" s="212"/>
      <c r="J525" s="212"/>
      <c r="K525" s="212"/>
      <c r="L525" s="212"/>
      <c r="M525" s="212"/>
      <c r="N525" s="212"/>
    </row>
    <row r="526" spans="2:14">
      <c r="B526" s="212">
        <v>508</v>
      </c>
      <c r="C526" s="212">
        <f t="shared" si="28"/>
        <v>0.26581948762270985</v>
      </c>
      <c r="D526" s="212">
        <f t="shared" si="29"/>
        <v>0</v>
      </c>
      <c r="E526" s="212">
        <f t="shared" si="30"/>
        <v>-0.17271363582531635</v>
      </c>
      <c r="F526" s="212">
        <f t="shared" si="31"/>
        <v>0</v>
      </c>
      <c r="G526" s="212"/>
      <c r="H526" s="212"/>
      <c r="I526" s="212"/>
      <c r="J526" s="212"/>
      <c r="K526" s="212"/>
      <c r="L526" s="212"/>
      <c r="M526" s="212"/>
      <c r="N526" s="212"/>
    </row>
    <row r="527" spans="2:14">
      <c r="B527" s="212">
        <v>509</v>
      </c>
      <c r="C527" s="212">
        <f t="shared" si="28"/>
        <v>0.26581948762270985</v>
      </c>
      <c r="D527" s="212">
        <f t="shared" si="29"/>
        <v>0</v>
      </c>
      <c r="E527" s="212">
        <f t="shared" si="30"/>
        <v>-0.17271363582531635</v>
      </c>
      <c r="F527" s="212">
        <f t="shared" si="31"/>
        <v>0</v>
      </c>
      <c r="G527" s="212"/>
      <c r="H527" s="212"/>
      <c r="I527" s="212"/>
      <c r="J527" s="212"/>
      <c r="K527" s="212"/>
      <c r="L527" s="212"/>
      <c r="M527" s="212"/>
      <c r="N527" s="212"/>
    </row>
    <row r="528" spans="2:14">
      <c r="B528" s="212">
        <v>510</v>
      </c>
      <c r="C528" s="212">
        <f t="shared" si="28"/>
        <v>0.26581948762270985</v>
      </c>
      <c r="D528" s="212">
        <f t="shared" si="29"/>
        <v>0</v>
      </c>
      <c r="E528" s="212">
        <f t="shared" si="30"/>
        <v>-0.17271363582531635</v>
      </c>
      <c r="F528" s="212">
        <f t="shared" si="31"/>
        <v>0</v>
      </c>
      <c r="G528" s="212"/>
      <c r="H528" s="212"/>
      <c r="I528" s="212"/>
      <c r="J528" s="212"/>
      <c r="K528" s="212"/>
      <c r="L528" s="212"/>
      <c r="M528" s="212"/>
      <c r="N528" s="212"/>
    </row>
    <row r="529" spans="2:14">
      <c r="B529" s="212">
        <v>511</v>
      </c>
      <c r="C529" s="212">
        <f t="shared" si="28"/>
        <v>0.26581948762270985</v>
      </c>
      <c r="D529" s="212">
        <f t="shared" si="29"/>
        <v>0</v>
      </c>
      <c r="E529" s="212">
        <f t="shared" si="30"/>
        <v>-0.17271363582531635</v>
      </c>
      <c r="F529" s="212">
        <f t="shared" si="31"/>
        <v>0</v>
      </c>
      <c r="G529" s="212"/>
      <c r="H529" s="212"/>
      <c r="I529" s="212"/>
      <c r="J529" s="212"/>
      <c r="K529" s="212"/>
      <c r="L529" s="212"/>
      <c r="M529" s="212"/>
      <c r="N529" s="212"/>
    </row>
    <row r="530" spans="2:14">
      <c r="B530" s="212">
        <v>512</v>
      </c>
      <c r="C530" s="212">
        <f t="shared" si="28"/>
        <v>0.26581948762270985</v>
      </c>
      <c r="D530" s="212">
        <f t="shared" si="29"/>
        <v>0</v>
      </c>
      <c r="E530" s="212">
        <f t="shared" si="30"/>
        <v>-0.17271363582531635</v>
      </c>
      <c r="F530" s="212">
        <f t="shared" si="31"/>
        <v>0</v>
      </c>
      <c r="G530" s="212"/>
      <c r="H530" s="212"/>
      <c r="I530" s="212"/>
      <c r="J530" s="212"/>
      <c r="K530" s="212"/>
      <c r="L530" s="212"/>
      <c r="M530" s="212"/>
      <c r="N530" s="212"/>
    </row>
    <row r="531" spans="2:14">
      <c r="B531" s="212">
        <v>513</v>
      </c>
      <c r="C531" s="212">
        <f t="shared" ref="C531:C594" si="32" xml:space="preserve"> IF(AND($B531 &gt;= C$17,$B531 &lt;= $D$12),C$15,0)</f>
        <v>0.26581948762270985</v>
      </c>
      <c r="D531" s="212">
        <f t="shared" ref="D531:D594" si="33" xml:space="preserve"> IF(AND($B531 &gt;= $D$12,$B531 &lt;= D$17),D$15,0)</f>
        <v>0</v>
      </c>
      <c r="E531" s="212">
        <f t="shared" ref="E531:E594" si="34" xml:space="preserve"> IF(AND($B531 &gt;= E$17,$B531 &lt;= $D$12),-E$15,0)</f>
        <v>-0.17271363582531635</v>
      </c>
      <c r="F531" s="212">
        <f t="shared" ref="F531:F594" si="35" xml:space="preserve"> IF(AND($B531 &gt;= $D$12,$B531 &lt;= F$17),-F$15,0)</f>
        <v>0</v>
      </c>
      <c r="G531" s="212"/>
      <c r="H531" s="212"/>
      <c r="I531" s="212"/>
      <c r="J531" s="212"/>
      <c r="K531" s="212"/>
      <c r="L531" s="212"/>
      <c r="M531" s="212"/>
      <c r="N531" s="212"/>
    </row>
    <row r="532" spans="2:14">
      <c r="B532" s="212">
        <v>514</v>
      </c>
      <c r="C532" s="212">
        <f t="shared" si="32"/>
        <v>0.26581948762270985</v>
      </c>
      <c r="D532" s="212">
        <f t="shared" si="33"/>
        <v>0</v>
      </c>
      <c r="E532" s="212">
        <f t="shared" si="34"/>
        <v>-0.17271363582531635</v>
      </c>
      <c r="F532" s="212">
        <f t="shared" si="35"/>
        <v>0</v>
      </c>
      <c r="G532" s="212"/>
      <c r="H532" s="212"/>
      <c r="I532" s="212"/>
      <c r="J532" s="212"/>
      <c r="K532" s="212"/>
      <c r="L532" s="212"/>
      <c r="M532" s="212"/>
      <c r="N532" s="212"/>
    </row>
    <row r="533" spans="2:14">
      <c r="B533" s="212">
        <v>515</v>
      </c>
      <c r="C533" s="212">
        <f t="shared" si="32"/>
        <v>0.26581948762270985</v>
      </c>
      <c r="D533" s="212">
        <f t="shared" si="33"/>
        <v>0</v>
      </c>
      <c r="E533" s="212">
        <f t="shared" si="34"/>
        <v>-0.17271363582531635</v>
      </c>
      <c r="F533" s="212">
        <f t="shared" si="35"/>
        <v>0</v>
      </c>
      <c r="G533" s="212"/>
      <c r="H533" s="212"/>
      <c r="I533" s="212"/>
      <c r="J533" s="212"/>
      <c r="K533" s="212"/>
      <c r="L533" s="212"/>
      <c r="M533" s="212"/>
      <c r="N533" s="212"/>
    </row>
    <row r="534" spans="2:14">
      <c r="B534" s="212">
        <v>516</v>
      </c>
      <c r="C534" s="212">
        <f t="shared" si="32"/>
        <v>0.26581948762270985</v>
      </c>
      <c r="D534" s="212">
        <f t="shared" si="33"/>
        <v>0</v>
      </c>
      <c r="E534" s="212">
        <f t="shared" si="34"/>
        <v>-0.17271363582531635</v>
      </c>
      <c r="F534" s="212">
        <f t="shared" si="35"/>
        <v>0</v>
      </c>
      <c r="G534" s="212"/>
      <c r="H534" s="212"/>
      <c r="I534" s="212"/>
      <c r="J534" s="212"/>
      <c r="K534" s="212"/>
      <c r="L534" s="212"/>
      <c r="M534" s="212"/>
      <c r="N534" s="212"/>
    </row>
    <row r="535" spans="2:14">
      <c r="B535" s="212">
        <v>517</v>
      </c>
      <c r="C535" s="212">
        <f t="shared" si="32"/>
        <v>0.26581948762270985</v>
      </c>
      <c r="D535" s="212">
        <f t="shared" si="33"/>
        <v>0</v>
      </c>
      <c r="E535" s="212">
        <f t="shared" si="34"/>
        <v>-0.17271363582531635</v>
      </c>
      <c r="F535" s="212">
        <f t="shared" si="35"/>
        <v>0</v>
      </c>
      <c r="G535" s="212"/>
      <c r="H535" s="212"/>
      <c r="I535" s="212"/>
      <c r="J535" s="212"/>
      <c r="K535" s="212"/>
      <c r="L535" s="212"/>
      <c r="M535" s="212"/>
      <c r="N535" s="212"/>
    </row>
    <row r="536" spans="2:14">
      <c r="B536" s="212">
        <v>518</v>
      </c>
      <c r="C536" s="212">
        <f t="shared" si="32"/>
        <v>0.26581948762270985</v>
      </c>
      <c r="D536" s="212">
        <f t="shared" si="33"/>
        <v>0</v>
      </c>
      <c r="E536" s="212">
        <f t="shared" si="34"/>
        <v>-0.17271363582531635</v>
      </c>
      <c r="F536" s="212">
        <f t="shared" si="35"/>
        <v>0</v>
      </c>
      <c r="G536" s="212"/>
      <c r="H536" s="212"/>
      <c r="I536" s="212"/>
      <c r="J536" s="212"/>
      <c r="K536" s="212"/>
      <c r="L536" s="212"/>
      <c r="M536" s="212"/>
      <c r="N536" s="212"/>
    </row>
    <row r="537" spans="2:14">
      <c r="B537" s="212">
        <v>519</v>
      </c>
      <c r="C537" s="212">
        <f t="shared" si="32"/>
        <v>0.26581948762270985</v>
      </c>
      <c r="D537" s="212">
        <f t="shared" si="33"/>
        <v>0</v>
      </c>
      <c r="E537" s="212">
        <f t="shared" si="34"/>
        <v>-0.17271363582531635</v>
      </c>
      <c r="F537" s="212">
        <f t="shared" si="35"/>
        <v>0</v>
      </c>
      <c r="G537" s="212"/>
      <c r="H537" s="212"/>
      <c r="I537" s="212"/>
      <c r="J537" s="212"/>
      <c r="K537" s="212"/>
      <c r="L537" s="212"/>
      <c r="M537" s="212"/>
      <c r="N537" s="212"/>
    </row>
    <row r="538" spans="2:14">
      <c r="B538" s="212">
        <v>520</v>
      </c>
      <c r="C538" s="212">
        <f t="shared" si="32"/>
        <v>0.26581948762270985</v>
      </c>
      <c r="D538" s="212">
        <f t="shared" si="33"/>
        <v>0</v>
      </c>
      <c r="E538" s="212">
        <f t="shared" si="34"/>
        <v>-0.17271363582531635</v>
      </c>
      <c r="F538" s="212">
        <f t="shared" si="35"/>
        <v>0</v>
      </c>
      <c r="G538" s="212"/>
      <c r="H538" s="212"/>
      <c r="I538" s="212"/>
      <c r="J538" s="212"/>
      <c r="K538" s="212"/>
      <c r="L538" s="212"/>
      <c r="M538" s="212"/>
      <c r="N538" s="212"/>
    </row>
    <row r="539" spans="2:14">
      <c r="B539" s="212">
        <v>521</v>
      </c>
      <c r="C539" s="212">
        <f t="shared" si="32"/>
        <v>0.26581948762270985</v>
      </c>
      <c r="D539" s="212">
        <f t="shared" si="33"/>
        <v>0</v>
      </c>
      <c r="E539" s="212">
        <f t="shared" si="34"/>
        <v>-0.17271363582531635</v>
      </c>
      <c r="F539" s="212">
        <f t="shared" si="35"/>
        <v>0</v>
      </c>
      <c r="G539" s="212"/>
      <c r="H539" s="212"/>
      <c r="I539" s="212"/>
      <c r="J539" s="212"/>
      <c r="K539" s="212"/>
      <c r="L539" s="212"/>
      <c r="M539" s="212"/>
      <c r="N539" s="212"/>
    </row>
    <row r="540" spans="2:14">
      <c r="B540" s="212">
        <v>522</v>
      </c>
      <c r="C540" s="212">
        <f t="shared" si="32"/>
        <v>0.26581948762270985</v>
      </c>
      <c r="D540" s="212">
        <f t="shared" si="33"/>
        <v>0</v>
      </c>
      <c r="E540" s="212">
        <f t="shared" si="34"/>
        <v>-0.17271363582531635</v>
      </c>
      <c r="F540" s="212">
        <f t="shared" si="35"/>
        <v>0</v>
      </c>
      <c r="G540" s="212"/>
      <c r="H540" s="212"/>
      <c r="I540" s="212"/>
      <c r="J540" s="212"/>
      <c r="K540" s="212"/>
      <c r="L540" s="212"/>
      <c r="M540" s="212"/>
      <c r="N540" s="212"/>
    </row>
    <row r="541" spans="2:14">
      <c r="B541" s="212">
        <v>523</v>
      </c>
      <c r="C541" s="212">
        <f t="shared" si="32"/>
        <v>0.26581948762270985</v>
      </c>
      <c r="D541" s="212">
        <f t="shared" si="33"/>
        <v>0</v>
      </c>
      <c r="E541" s="212">
        <f t="shared" si="34"/>
        <v>-0.17271363582531635</v>
      </c>
      <c r="F541" s="212">
        <f t="shared" si="35"/>
        <v>0</v>
      </c>
      <c r="G541" s="212"/>
      <c r="H541" s="212"/>
      <c r="I541" s="212"/>
      <c r="J541" s="212"/>
      <c r="K541" s="212"/>
      <c r="L541" s="212"/>
      <c r="M541" s="212"/>
      <c r="N541" s="212"/>
    </row>
    <row r="542" spans="2:14">
      <c r="B542" s="212">
        <v>524</v>
      </c>
      <c r="C542" s="212">
        <f t="shared" si="32"/>
        <v>0.26581948762270985</v>
      </c>
      <c r="D542" s="212">
        <f t="shared" si="33"/>
        <v>0</v>
      </c>
      <c r="E542" s="212">
        <f t="shared" si="34"/>
        <v>-0.17271363582531635</v>
      </c>
      <c r="F542" s="212">
        <f t="shared" si="35"/>
        <v>0</v>
      </c>
      <c r="G542" s="212"/>
      <c r="H542" s="212"/>
      <c r="I542" s="212"/>
      <c r="J542" s="212"/>
      <c r="K542" s="212"/>
      <c r="L542" s="212"/>
      <c r="M542" s="212"/>
      <c r="N542" s="212"/>
    </row>
    <row r="543" spans="2:14">
      <c r="B543" s="212">
        <v>525</v>
      </c>
      <c r="C543" s="212">
        <f t="shared" si="32"/>
        <v>0.26581948762270985</v>
      </c>
      <c r="D543" s="212">
        <f t="shared" si="33"/>
        <v>0</v>
      </c>
      <c r="E543" s="212">
        <f t="shared" si="34"/>
        <v>-0.17271363582531635</v>
      </c>
      <c r="F543" s="212">
        <f t="shared" si="35"/>
        <v>0</v>
      </c>
      <c r="G543" s="212"/>
      <c r="H543" s="212"/>
      <c r="I543" s="212"/>
      <c r="J543" s="212"/>
      <c r="K543" s="212"/>
      <c r="L543" s="212"/>
      <c r="M543" s="212"/>
      <c r="N543" s="212"/>
    </row>
    <row r="544" spans="2:14">
      <c r="B544" s="212">
        <v>526</v>
      </c>
      <c r="C544" s="212">
        <f t="shared" si="32"/>
        <v>0.26581948762270985</v>
      </c>
      <c r="D544" s="212">
        <f t="shared" si="33"/>
        <v>0</v>
      </c>
      <c r="E544" s="212">
        <f t="shared" si="34"/>
        <v>-0.17271363582531635</v>
      </c>
      <c r="F544" s="212">
        <f t="shared" si="35"/>
        <v>0</v>
      </c>
      <c r="G544" s="212"/>
      <c r="H544" s="212"/>
      <c r="I544" s="212"/>
      <c r="J544" s="212"/>
      <c r="K544" s="212"/>
      <c r="L544" s="212"/>
      <c r="M544" s="212"/>
      <c r="N544" s="212"/>
    </row>
    <row r="545" spans="2:14">
      <c r="B545" s="212">
        <v>527</v>
      </c>
      <c r="C545" s="212">
        <f t="shared" si="32"/>
        <v>0.26581948762270985</v>
      </c>
      <c r="D545" s="212">
        <f t="shared" si="33"/>
        <v>0</v>
      </c>
      <c r="E545" s="212">
        <f t="shared" si="34"/>
        <v>-0.17271363582531635</v>
      </c>
      <c r="F545" s="212">
        <f t="shared" si="35"/>
        <v>0</v>
      </c>
      <c r="G545" s="212"/>
      <c r="H545" s="212"/>
      <c r="I545" s="212"/>
      <c r="J545" s="212"/>
      <c r="K545" s="212"/>
      <c r="L545" s="212"/>
      <c r="M545" s="212"/>
      <c r="N545" s="212"/>
    </row>
    <row r="546" spans="2:14">
      <c r="B546" s="212">
        <v>528</v>
      </c>
      <c r="C546" s="212">
        <f t="shared" si="32"/>
        <v>0.26581948762270985</v>
      </c>
      <c r="D546" s="212">
        <f t="shared" si="33"/>
        <v>0</v>
      </c>
      <c r="E546" s="212">
        <f t="shared" si="34"/>
        <v>-0.17271363582531635</v>
      </c>
      <c r="F546" s="212">
        <f t="shared" si="35"/>
        <v>0</v>
      </c>
      <c r="G546" s="212"/>
      <c r="H546" s="212"/>
      <c r="I546" s="212"/>
      <c r="J546" s="212"/>
      <c r="K546" s="212"/>
      <c r="L546" s="212"/>
      <c r="M546" s="212"/>
      <c r="N546" s="212"/>
    </row>
    <row r="547" spans="2:14">
      <c r="B547" s="212">
        <v>529</v>
      </c>
      <c r="C547" s="212">
        <f t="shared" si="32"/>
        <v>0.26581948762270985</v>
      </c>
      <c r="D547" s="212">
        <f t="shared" si="33"/>
        <v>0</v>
      </c>
      <c r="E547" s="212">
        <f t="shared" si="34"/>
        <v>-0.17271363582531635</v>
      </c>
      <c r="F547" s="212">
        <f t="shared" si="35"/>
        <v>0</v>
      </c>
      <c r="G547" s="212"/>
      <c r="H547" s="212"/>
      <c r="I547" s="212"/>
      <c r="J547" s="212"/>
      <c r="K547" s="212"/>
      <c r="L547" s="212"/>
      <c r="M547" s="212"/>
      <c r="N547" s="212"/>
    </row>
    <row r="548" spans="2:14">
      <c r="B548" s="212">
        <v>530</v>
      </c>
      <c r="C548" s="212">
        <f t="shared" si="32"/>
        <v>0.26581948762270985</v>
      </c>
      <c r="D548" s="212">
        <f t="shared" si="33"/>
        <v>0</v>
      </c>
      <c r="E548" s="212">
        <f t="shared" si="34"/>
        <v>-0.17271363582531635</v>
      </c>
      <c r="F548" s="212">
        <f t="shared" si="35"/>
        <v>0</v>
      </c>
      <c r="G548" s="212"/>
      <c r="H548" s="212"/>
      <c r="I548" s="212"/>
      <c r="J548" s="212"/>
      <c r="K548" s="212"/>
      <c r="L548" s="212"/>
      <c r="M548" s="212"/>
      <c r="N548" s="212"/>
    </row>
    <row r="549" spans="2:14">
      <c r="B549" s="212">
        <v>531</v>
      </c>
      <c r="C549" s="212">
        <f t="shared" si="32"/>
        <v>0.26581948762270985</v>
      </c>
      <c r="D549" s="212">
        <f t="shared" si="33"/>
        <v>0</v>
      </c>
      <c r="E549" s="212">
        <f t="shared" si="34"/>
        <v>-0.17271363582531635</v>
      </c>
      <c r="F549" s="212">
        <f t="shared" si="35"/>
        <v>0</v>
      </c>
      <c r="G549" s="212"/>
      <c r="H549" s="212"/>
      <c r="I549" s="212"/>
      <c r="J549" s="212"/>
      <c r="K549" s="212"/>
      <c r="L549" s="212"/>
      <c r="M549" s="212"/>
      <c r="N549" s="212"/>
    </row>
    <row r="550" spans="2:14">
      <c r="B550" s="212">
        <v>532</v>
      </c>
      <c r="C550" s="212">
        <f t="shared" si="32"/>
        <v>0.26581948762270985</v>
      </c>
      <c r="D550" s="212">
        <f t="shared" si="33"/>
        <v>0</v>
      </c>
      <c r="E550" s="212">
        <f t="shared" si="34"/>
        <v>-0.17271363582531635</v>
      </c>
      <c r="F550" s="212">
        <f t="shared" si="35"/>
        <v>0</v>
      </c>
      <c r="G550" s="212"/>
      <c r="H550" s="212"/>
      <c r="I550" s="212"/>
      <c r="J550" s="212"/>
      <c r="K550" s="212"/>
      <c r="L550" s="212"/>
      <c r="M550" s="212"/>
      <c r="N550" s="212"/>
    </row>
    <row r="551" spans="2:14">
      <c r="B551" s="212">
        <v>533</v>
      </c>
      <c r="C551" s="212">
        <f t="shared" si="32"/>
        <v>0.26581948762270985</v>
      </c>
      <c r="D551" s="212">
        <f t="shared" si="33"/>
        <v>0</v>
      </c>
      <c r="E551" s="212">
        <f t="shared" si="34"/>
        <v>-0.17271363582531635</v>
      </c>
      <c r="F551" s="212">
        <f t="shared" si="35"/>
        <v>0</v>
      </c>
      <c r="G551" s="212"/>
      <c r="H551" s="212"/>
      <c r="I551" s="212"/>
      <c r="J551" s="212"/>
      <c r="K551" s="212"/>
      <c r="L551" s="212"/>
      <c r="M551" s="212"/>
      <c r="N551" s="212"/>
    </row>
    <row r="552" spans="2:14">
      <c r="B552" s="212">
        <v>534</v>
      </c>
      <c r="C552" s="212">
        <f t="shared" si="32"/>
        <v>0.26581948762270985</v>
      </c>
      <c r="D552" s="212">
        <f t="shared" si="33"/>
        <v>0</v>
      </c>
      <c r="E552" s="212">
        <f t="shared" si="34"/>
        <v>-0.17271363582531635</v>
      </c>
      <c r="F552" s="212">
        <f t="shared" si="35"/>
        <v>0</v>
      </c>
      <c r="G552" s="212"/>
      <c r="H552" s="212"/>
      <c r="I552" s="212"/>
      <c r="J552" s="212"/>
      <c r="K552" s="212"/>
      <c r="L552" s="212"/>
      <c r="M552" s="212"/>
      <c r="N552" s="212"/>
    </row>
    <row r="553" spans="2:14">
      <c r="B553" s="212">
        <v>535</v>
      </c>
      <c r="C553" s="212">
        <f t="shared" si="32"/>
        <v>0.26581948762270985</v>
      </c>
      <c r="D553" s="212">
        <f t="shared" si="33"/>
        <v>0</v>
      </c>
      <c r="E553" s="212">
        <f t="shared" si="34"/>
        <v>-0.17271363582531635</v>
      </c>
      <c r="F553" s="212">
        <f t="shared" si="35"/>
        <v>0</v>
      </c>
      <c r="G553" s="212"/>
      <c r="H553" s="212"/>
      <c r="I553" s="212"/>
      <c r="J553" s="212"/>
      <c r="K553" s="212"/>
      <c r="L553" s="212"/>
      <c r="M553" s="212"/>
      <c r="N553" s="212"/>
    </row>
    <row r="554" spans="2:14">
      <c r="B554" s="212">
        <v>536</v>
      </c>
      <c r="C554" s="212">
        <f t="shared" si="32"/>
        <v>0.26581948762270985</v>
      </c>
      <c r="D554" s="212">
        <f t="shared" si="33"/>
        <v>0</v>
      </c>
      <c r="E554" s="212">
        <f t="shared" si="34"/>
        <v>-0.17271363582531635</v>
      </c>
      <c r="F554" s="212">
        <f t="shared" si="35"/>
        <v>0</v>
      </c>
      <c r="G554" s="212"/>
      <c r="H554" s="212"/>
      <c r="I554" s="212"/>
      <c r="J554" s="212"/>
      <c r="K554" s="212"/>
      <c r="L554" s="212"/>
      <c r="M554" s="212"/>
      <c r="N554" s="212"/>
    </row>
    <row r="555" spans="2:14">
      <c r="B555" s="212">
        <v>537</v>
      </c>
      <c r="C555" s="212">
        <f t="shared" si="32"/>
        <v>0.26581948762270985</v>
      </c>
      <c r="D555" s="212">
        <f t="shared" si="33"/>
        <v>0</v>
      </c>
      <c r="E555" s="212">
        <f t="shared" si="34"/>
        <v>-0.17271363582531635</v>
      </c>
      <c r="F555" s="212">
        <f t="shared" si="35"/>
        <v>0</v>
      </c>
      <c r="G555" s="212"/>
      <c r="H555" s="212"/>
      <c r="I555" s="212"/>
      <c r="J555" s="212"/>
      <c r="K555" s="212"/>
      <c r="L555" s="212"/>
      <c r="M555" s="212"/>
      <c r="N555" s="212"/>
    </row>
    <row r="556" spans="2:14">
      <c r="B556" s="212">
        <v>538</v>
      </c>
      <c r="C556" s="212">
        <f t="shared" si="32"/>
        <v>0.26581948762270985</v>
      </c>
      <c r="D556" s="212">
        <f t="shared" si="33"/>
        <v>0</v>
      </c>
      <c r="E556" s="212">
        <f t="shared" si="34"/>
        <v>-0.17271363582531635</v>
      </c>
      <c r="F556" s="212">
        <f t="shared" si="35"/>
        <v>0</v>
      </c>
      <c r="G556" s="212"/>
      <c r="H556" s="212"/>
      <c r="I556" s="212"/>
      <c r="J556" s="212"/>
      <c r="K556" s="212"/>
      <c r="L556" s="212"/>
      <c r="M556" s="212"/>
      <c r="N556" s="212"/>
    </row>
    <row r="557" spans="2:14">
      <c r="B557" s="212">
        <v>539</v>
      </c>
      <c r="C557" s="212">
        <f t="shared" si="32"/>
        <v>0.26581948762270985</v>
      </c>
      <c r="D557" s="212">
        <f t="shared" si="33"/>
        <v>0</v>
      </c>
      <c r="E557" s="212">
        <f t="shared" si="34"/>
        <v>-0.17271363582531635</v>
      </c>
      <c r="F557" s="212">
        <f t="shared" si="35"/>
        <v>0</v>
      </c>
      <c r="G557" s="212"/>
      <c r="H557" s="212"/>
      <c r="I557" s="212"/>
      <c r="J557" s="212"/>
      <c r="K557" s="212"/>
      <c r="L557" s="212"/>
      <c r="M557" s="212"/>
      <c r="N557" s="212"/>
    </row>
    <row r="558" spans="2:14">
      <c r="B558" s="212">
        <v>540</v>
      </c>
      <c r="C558" s="212">
        <f t="shared" si="32"/>
        <v>0.26581948762270985</v>
      </c>
      <c r="D558" s="212">
        <f t="shared" si="33"/>
        <v>0</v>
      </c>
      <c r="E558" s="212">
        <f t="shared" si="34"/>
        <v>-0.17271363582531635</v>
      </c>
      <c r="F558" s="212">
        <f t="shared" si="35"/>
        <v>0</v>
      </c>
      <c r="G558" s="212"/>
      <c r="H558" s="212"/>
      <c r="I558" s="212"/>
      <c r="J558" s="212"/>
      <c r="K558" s="212"/>
      <c r="L558" s="212"/>
      <c r="M558" s="212"/>
      <c r="N558" s="212"/>
    </row>
    <row r="559" spans="2:14">
      <c r="B559" s="212">
        <v>541</v>
      </c>
      <c r="C559" s="212">
        <f t="shared" si="32"/>
        <v>0.26581948762270985</v>
      </c>
      <c r="D559" s="212">
        <f t="shared" si="33"/>
        <v>0</v>
      </c>
      <c r="E559" s="212">
        <f t="shared" si="34"/>
        <v>-0.17271363582531635</v>
      </c>
      <c r="F559" s="212">
        <f t="shared" si="35"/>
        <v>0</v>
      </c>
      <c r="G559" s="212"/>
      <c r="H559" s="212"/>
      <c r="I559" s="212"/>
      <c r="J559" s="212"/>
      <c r="K559" s="212"/>
      <c r="L559" s="212"/>
      <c r="M559" s="212"/>
      <c r="N559" s="212"/>
    </row>
    <row r="560" spans="2:14">
      <c r="B560" s="212">
        <v>542</v>
      </c>
      <c r="C560" s="212">
        <f t="shared" si="32"/>
        <v>0.26581948762270985</v>
      </c>
      <c r="D560" s="212">
        <f t="shared" si="33"/>
        <v>0</v>
      </c>
      <c r="E560" s="212">
        <f t="shared" si="34"/>
        <v>-0.17271363582531635</v>
      </c>
      <c r="F560" s="212">
        <f t="shared" si="35"/>
        <v>0</v>
      </c>
      <c r="G560" s="212"/>
      <c r="H560" s="212"/>
      <c r="I560" s="212"/>
      <c r="J560" s="212"/>
      <c r="K560" s="212"/>
      <c r="L560" s="212"/>
      <c r="M560" s="212"/>
      <c r="N560" s="212"/>
    </row>
    <row r="561" spans="2:14">
      <c r="B561" s="212">
        <v>543</v>
      </c>
      <c r="C561" s="212">
        <f t="shared" si="32"/>
        <v>0.26581948762270985</v>
      </c>
      <c r="D561" s="212">
        <f t="shared" si="33"/>
        <v>0</v>
      </c>
      <c r="E561" s="212">
        <f t="shared" si="34"/>
        <v>-0.17271363582531635</v>
      </c>
      <c r="F561" s="212">
        <f t="shared" si="35"/>
        <v>0</v>
      </c>
      <c r="G561" s="212"/>
      <c r="H561" s="212"/>
      <c r="I561" s="212"/>
      <c r="J561" s="212"/>
      <c r="K561" s="212"/>
      <c r="L561" s="212"/>
      <c r="M561" s="212"/>
      <c r="N561" s="212"/>
    </row>
    <row r="562" spans="2:14">
      <c r="B562" s="212">
        <v>544</v>
      </c>
      <c r="C562" s="212">
        <f t="shared" si="32"/>
        <v>0.26581948762270985</v>
      </c>
      <c r="D562" s="212">
        <f t="shared" si="33"/>
        <v>0</v>
      </c>
      <c r="E562" s="212">
        <f t="shared" si="34"/>
        <v>-0.17271363582531635</v>
      </c>
      <c r="F562" s="212">
        <f t="shared" si="35"/>
        <v>0</v>
      </c>
      <c r="G562" s="212"/>
      <c r="H562" s="212"/>
      <c r="I562" s="212"/>
      <c r="J562" s="212"/>
      <c r="K562" s="212"/>
      <c r="L562" s="212"/>
      <c r="M562" s="212"/>
      <c r="N562" s="212"/>
    </row>
    <row r="563" spans="2:14">
      <c r="B563" s="212">
        <v>545</v>
      </c>
      <c r="C563" s="212">
        <f t="shared" si="32"/>
        <v>0.26581948762270985</v>
      </c>
      <c r="D563" s="212">
        <f t="shared" si="33"/>
        <v>0</v>
      </c>
      <c r="E563" s="212">
        <f t="shared" si="34"/>
        <v>-0.17271363582531635</v>
      </c>
      <c r="F563" s="212">
        <f t="shared" si="35"/>
        <v>0</v>
      </c>
      <c r="G563" s="212"/>
      <c r="H563" s="212"/>
      <c r="I563" s="212"/>
      <c r="J563" s="212"/>
      <c r="K563" s="212"/>
      <c r="L563" s="212"/>
      <c r="M563" s="212"/>
      <c r="N563" s="212"/>
    </row>
    <row r="564" spans="2:14">
      <c r="B564" s="212">
        <v>546</v>
      </c>
      <c r="C564" s="212">
        <f t="shared" si="32"/>
        <v>0.26581948762270985</v>
      </c>
      <c r="D564" s="212">
        <f t="shared" si="33"/>
        <v>0</v>
      </c>
      <c r="E564" s="212">
        <f t="shared" si="34"/>
        <v>-0.17271363582531635</v>
      </c>
      <c r="F564" s="212">
        <f t="shared" si="35"/>
        <v>0</v>
      </c>
      <c r="G564" s="212"/>
      <c r="H564" s="212"/>
      <c r="I564" s="212"/>
      <c r="J564" s="212"/>
      <c r="K564" s="212"/>
      <c r="L564" s="212"/>
      <c r="M564" s="212"/>
      <c r="N564" s="212"/>
    </row>
    <row r="565" spans="2:14">
      <c r="B565" s="212">
        <v>547</v>
      </c>
      <c r="C565" s="212">
        <f t="shared" si="32"/>
        <v>0.26581948762270985</v>
      </c>
      <c r="D565" s="212">
        <f t="shared" si="33"/>
        <v>0</v>
      </c>
      <c r="E565" s="212">
        <f t="shared" si="34"/>
        <v>-0.17271363582531635</v>
      </c>
      <c r="F565" s="212">
        <f t="shared" si="35"/>
        <v>0</v>
      </c>
      <c r="G565" s="212"/>
      <c r="H565" s="212"/>
      <c r="I565" s="212"/>
      <c r="J565" s="212"/>
      <c r="K565" s="212"/>
      <c r="L565" s="212"/>
      <c r="M565" s="212"/>
      <c r="N565" s="212"/>
    </row>
    <row r="566" spans="2:14">
      <c r="B566" s="212">
        <v>548</v>
      </c>
      <c r="C566" s="212">
        <f t="shared" si="32"/>
        <v>0.26581948762270985</v>
      </c>
      <c r="D566" s="212">
        <f t="shared" si="33"/>
        <v>0</v>
      </c>
      <c r="E566" s="212">
        <f t="shared" si="34"/>
        <v>-0.17271363582531635</v>
      </c>
      <c r="F566" s="212">
        <f t="shared" si="35"/>
        <v>0</v>
      </c>
      <c r="G566" s="212"/>
      <c r="H566" s="212"/>
      <c r="I566" s="212"/>
      <c r="J566" s="212"/>
      <c r="K566" s="212"/>
      <c r="L566" s="212"/>
      <c r="M566" s="212"/>
      <c r="N566" s="212"/>
    </row>
    <row r="567" spans="2:14">
      <c r="B567" s="212">
        <v>549</v>
      </c>
      <c r="C567" s="212">
        <f t="shared" si="32"/>
        <v>0.26581948762270985</v>
      </c>
      <c r="D567" s="212">
        <f t="shared" si="33"/>
        <v>0</v>
      </c>
      <c r="E567" s="212">
        <f t="shared" si="34"/>
        <v>-0.17271363582531635</v>
      </c>
      <c r="F567" s="212">
        <f t="shared" si="35"/>
        <v>0</v>
      </c>
      <c r="G567" s="212"/>
      <c r="H567" s="212"/>
      <c r="I567" s="212"/>
      <c r="J567" s="212"/>
      <c r="K567" s="212"/>
      <c r="L567" s="212"/>
      <c r="M567" s="212"/>
      <c r="N567" s="212"/>
    </row>
    <row r="568" spans="2:14">
      <c r="B568" s="212">
        <v>550</v>
      </c>
      <c r="C568" s="212">
        <f t="shared" si="32"/>
        <v>0.26581948762270985</v>
      </c>
      <c r="D568" s="212">
        <f t="shared" si="33"/>
        <v>0.24580480060405654</v>
      </c>
      <c r="E568" s="212">
        <f t="shared" si="34"/>
        <v>-0.17271363582531635</v>
      </c>
      <c r="F568" s="212">
        <f t="shared" si="35"/>
        <v>-0.91601855876395866</v>
      </c>
      <c r="G568" s="212"/>
      <c r="H568" s="212"/>
      <c r="I568" s="212"/>
      <c r="J568" s="212"/>
      <c r="K568" s="212"/>
      <c r="L568" s="212"/>
      <c r="M568" s="212"/>
      <c r="N568" s="212"/>
    </row>
    <row r="569" spans="2:14">
      <c r="B569" s="212">
        <v>551</v>
      </c>
      <c r="C569" s="212">
        <f t="shared" si="32"/>
        <v>0</v>
      </c>
      <c r="D569" s="212">
        <f t="shared" si="33"/>
        <v>0.24580480060405654</v>
      </c>
      <c r="E569" s="212">
        <f t="shared" si="34"/>
        <v>0</v>
      </c>
      <c r="F569" s="212">
        <f t="shared" si="35"/>
        <v>-0.91601855876395866</v>
      </c>
      <c r="G569" s="212"/>
      <c r="H569" s="212"/>
      <c r="I569" s="212"/>
      <c r="J569" s="212"/>
      <c r="K569" s="212"/>
      <c r="L569" s="212"/>
      <c r="M569" s="212"/>
      <c r="N569" s="212"/>
    </row>
    <row r="570" spans="2:14">
      <c r="B570" s="212">
        <v>552</v>
      </c>
      <c r="C570" s="212">
        <f t="shared" si="32"/>
        <v>0</v>
      </c>
      <c r="D570" s="212">
        <f t="shared" si="33"/>
        <v>0.24580480060405654</v>
      </c>
      <c r="E570" s="212">
        <f t="shared" si="34"/>
        <v>0</v>
      </c>
      <c r="F570" s="212">
        <f t="shared" si="35"/>
        <v>-0.91601855876395866</v>
      </c>
      <c r="G570" s="212"/>
      <c r="H570" s="212"/>
      <c r="I570" s="212"/>
      <c r="J570" s="212"/>
      <c r="K570" s="212"/>
      <c r="L570" s="212"/>
      <c r="M570" s="212"/>
      <c r="N570" s="212"/>
    </row>
    <row r="571" spans="2:14">
      <c r="B571" s="212">
        <v>553</v>
      </c>
      <c r="C571" s="212">
        <f t="shared" si="32"/>
        <v>0</v>
      </c>
      <c r="D571" s="212">
        <f t="shared" si="33"/>
        <v>0.24580480060405654</v>
      </c>
      <c r="E571" s="212">
        <f t="shared" si="34"/>
        <v>0</v>
      </c>
      <c r="F571" s="212">
        <f t="shared" si="35"/>
        <v>-0.91601855876395866</v>
      </c>
      <c r="G571" s="212"/>
      <c r="H571" s="212"/>
      <c r="I571" s="212"/>
      <c r="J571" s="212"/>
      <c r="K571" s="212"/>
      <c r="L571" s="212"/>
      <c r="M571" s="212"/>
      <c r="N571" s="212"/>
    </row>
    <row r="572" spans="2:14">
      <c r="B572" s="212">
        <v>554</v>
      </c>
      <c r="C572" s="212">
        <f t="shared" si="32"/>
        <v>0</v>
      </c>
      <c r="D572" s="212">
        <f t="shared" si="33"/>
        <v>0.24580480060405654</v>
      </c>
      <c r="E572" s="212">
        <f t="shared" si="34"/>
        <v>0</v>
      </c>
      <c r="F572" s="212">
        <f t="shared" si="35"/>
        <v>-0.91601855876395866</v>
      </c>
      <c r="G572" s="212"/>
      <c r="H572" s="212"/>
      <c r="I572" s="212"/>
      <c r="J572" s="212"/>
      <c r="K572" s="212"/>
      <c r="L572" s="212"/>
      <c r="M572" s="212"/>
      <c r="N572" s="212"/>
    </row>
    <row r="573" spans="2:14">
      <c r="B573" s="212">
        <v>555</v>
      </c>
      <c r="C573" s="212">
        <f t="shared" si="32"/>
        <v>0</v>
      </c>
      <c r="D573" s="212">
        <f t="shared" si="33"/>
        <v>0.24580480060405654</v>
      </c>
      <c r="E573" s="212">
        <f t="shared" si="34"/>
        <v>0</v>
      </c>
      <c r="F573" s="212">
        <f t="shared" si="35"/>
        <v>-0.91601855876395866</v>
      </c>
      <c r="G573" s="212"/>
      <c r="H573" s="212"/>
      <c r="I573" s="212"/>
      <c r="J573" s="212"/>
      <c r="K573" s="212"/>
      <c r="L573" s="212"/>
      <c r="M573" s="212"/>
      <c r="N573" s="212"/>
    </row>
    <row r="574" spans="2:14">
      <c r="B574" s="212">
        <v>556</v>
      </c>
      <c r="C574" s="212">
        <f t="shared" si="32"/>
        <v>0</v>
      </c>
      <c r="D574" s="212">
        <f t="shared" si="33"/>
        <v>0.24580480060405654</v>
      </c>
      <c r="E574" s="212">
        <f t="shared" si="34"/>
        <v>0</v>
      </c>
      <c r="F574" s="212">
        <f t="shared" si="35"/>
        <v>-0.91601855876395866</v>
      </c>
      <c r="G574" s="212"/>
      <c r="H574" s="212"/>
      <c r="I574" s="212"/>
      <c r="J574" s="212"/>
      <c r="K574" s="212"/>
      <c r="L574" s="212"/>
      <c r="M574" s="212"/>
      <c r="N574" s="212"/>
    </row>
    <row r="575" spans="2:14">
      <c r="B575" s="212">
        <v>557</v>
      </c>
      <c r="C575" s="212">
        <f t="shared" si="32"/>
        <v>0</v>
      </c>
      <c r="D575" s="212">
        <f t="shared" si="33"/>
        <v>0.24580480060405654</v>
      </c>
      <c r="E575" s="212">
        <f t="shared" si="34"/>
        <v>0</v>
      </c>
      <c r="F575" s="212">
        <f t="shared" si="35"/>
        <v>-0.91601855876395866</v>
      </c>
      <c r="G575" s="212"/>
      <c r="H575" s="212"/>
      <c r="I575" s="212"/>
      <c r="J575" s="212"/>
      <c r="K575" s="212"/>
      <c r="L575" s="212"/>
      <c r="M575" s="212"/>
      <c r="N575" s="212"/>
    </row>
    <row r="576" spans="2:14">
      <c r="B576" s="212">
        <v>558</v>
      </c>
      <c r="C576" s="212">
        <f t="shared" si="32"/>
        <v>0</v>
      </c>
      <c r="D576" s="212">
        <f t="shared" si="33"/>
        <v>0.24580480060405654</v>
      </c>
      <c r="E576" s="212">
        <f t="shared" si="34"/>
        <v>0</v>
      </c>
      <c r="F576" s="212">
        <f t="shared" si="35"/>
        <v>-0.91601855876395866</v>
      </c>
      <c r="G576" s="212"/>
      <c r="H576" s="212"/>
      <c r="I576" s="212"/>
      <c r="J576" s="212"/>
      <c r="K576" s="212"/>
      <c r="L576" s="212"/>
      <c r="M576" s="212"/>
      <c r="N576" s="212"/>
    </row>
    <row r="577" spans="2:14">
      <c r="B577" s="212">
        <v>559</v>
      </c>
      <c r="C577" s="212">
        <f t="shared" si="32"/>
        <v>0</v>
      </c>
      <c r="D577" s="212">
        <f t="shared" si="33"/>
        <v>0.24580480060405654</v>
      </c>
      <c r="E577" s="212">
        <f t="shared" si="34"/>
        <v>0</v>
      </c>
      <c r="F577" s="212">
        <f t="shared" si="35"/>
        <v>-0.91601855876395866</v>
      </c>
      <c r="G577" s="212"/>
      <c r="H577" s="212"/>
      <c r="I577" s="212"/>
      <c r="J577" s="212"/>
      <c r="K577" s="212"/>
      <c r="L577" s="212"/>
      <c r="M577" s="212"/>
      <c r="N577" s="212"/>
    </row>
    <row r="578" spans="2:14">
      <c r="B578" s="212">
        <v>560</v>
      </c>
      <c r="C578" s="212">
        <f t="shared" si="32"/>
        <v>0</v>
      </c>
      <c r="D578" s="212">
        <f t="shared" si="33"/>
        <v>0.24580480060405654</v>
      </c>
      <c r="E578" s="212">
        <f t="shared" si="34"/>
        <v>0</v>
      </c>
      <c r="F578" s="212">
        <f t="shared" si="35"/>
        <v>-0.91601855876395866</v>
      </c>
      <c r="G578" s="212"/>
      <c r="H578" s="212"/>
      <c r="I578" s="212"/>
      <c r="J578" s="212"/>
      <c r="K578" s="212"/>
      <c r="L578" s="212"/>
      <c r="M578" s="212"/>
      <c r="N578" s="212"/>
    </row>
    <row r="579" spans="2:14">
      <c r="B579" s="212">
        <v>561</v>
      </c>
      <c r="C579" s="212">
        <f t="shared" si="32"/>
        <v>0</v>
      </c>
      <c r="D579" s="212">
        <f t="shared" si="33"/>
        <v>0.24580480060405654</v>
      </c>
      <c r="E579" s="212">
        <f t="shared" si="34"/>
        <v>0</v>
      </c>
      <c r="F579" s="212">
        <f t="shared" si="35"/>
        <v>-0.91601855876395866</v>
      </c>
      <c r="G579" s="212"/>
      <c r="H579" s="212"/>
      <c r="I579" s="212"/>
      <c r="J579" s="212"/>
      <c r="K579" s="212"/>
      <c r="L579" s="212"/>
      <c r="M579" s="212"/>
      <c r="N579" s="212"/>
    </row>
    <row r="580" spans="2:14">
      <c r="B580" s="212">
        <v>562</v>
      </c>
      <c r="C580" s="212">
        <f t="shared" si="32"/>
        <v>0</v>
      </c>
      <c r="D580" s="212">
        <f t="shared" si="33"/>
        <v>0.24580480060405654</v>
      </c>
      <c r="E580" s="212">
        <f t="shared" si="34"/>
        <v>0</v>
      </c>
      <c r="F580" s="212">
        <f t="shared" si="35"/>
        <v>-0.91601855876395866</v>
      </c>
      <c r="G580" s="212"/>
      <c r="H580" s="212"/>
      <c r="I580" s="212"/>
      <c r="J580" s="212"/>
      <c r="K580" s="212"/>
      <c r="L580" s="212"/>
      <c r="M580" s="212"/>
      <c r="N580" s="212"/>
    </row>
    <row r="581" spans="2:14">
      <c r="B581" s="212">
        <v>563</v>
      </c>
      <c r="C581" s="212">
        <f t="shared" si="32"/>
        <v>0</v>
      </c>
      <c r="D581" s="212">
        <f t="shared" si="33"/>
        <v>0.24580480060405654</v>
      </c>
      <c r="E581" s="212">
        <f t="shared" si="34"/>
        <v>0</v>
      </c>
      <c r="F581" s="212">
        <f t="shared" si="35"/>
        <v>-0.91601855876395866</v>
      </c>
      <c r="G581" s="212"/>
      <c r="H581" s="212"/>
      <c r="I581" s="212"/>
      <c r="J581" s="212"/>
      <c r="K581" s="212"/>
      <c r="L581" s="212"/>
      <c r="M581" s="212"/>
      <c r="N581" s="212"/>
    </row>
    <row r="582" spans="2:14">
      <c r="B582" s="212">
        <v>564</v>
      </c>
      <c r="C582" s="212">
        <f t="shared" si="32"/>
        <v>0</v>
      </c>
      <c r="D582" s="212">
        <f t="shared" si="33"/>
        <v>0.24580480060405654</v>
      </c>
      <c r="E582" s="212">
        <f t="shared" si="34"/>
        <v>0</v>
      </c>
      <c r="F582" s="212">
        <f t="shared" si="35"/>
        <v>-0.91601855876395866</v>
      </c>
      <c r="G582" s="212"/>
      <c r="H582" s="212"/>
      <c r="I582" s="212"/>
      <c r="J582" s="212"/>
      <c r="K582" s="212"/>
      <c r="L582" s="212"/>
      <c r="M582" s="212"/>
      <c r="N582" s="212"/>
    </row>
    <row r="583" spans="2:14">
      <c r="B583" s="212">
        <v>565</v>
      </c>
      <c r="C583" s="212">
        <f t="shared" si="32"/>
        <v>0</v>
      </c>
      <c r="D583" s="212">
        <f t="shared" si="33"/>
        <v>0.24580480060405654</v>
      </c>
      <c r="E583" s="212">
        <f t="shared" si="34"/>
        <v>0</v>
      </c>
      <c r="F583" s="212">
        <f t="shared" si="35"/>
        <v>-0.91601855876395866</v>
      </c>
      <c r="G583" s="212"/>
      <c r="H583" s="212"/>
      <c r="I583" s="212"/>
      <c r="J583" s="212"/>
      <c r="K583" s="212"/>
      <c r="L583" s="212"/>
      <c r="M583" s="212"/>
      <c r="N583" s="212"/>
    </row>
    <row r="584" spans="2:14">
      <c r="B584" s="212">
        <v>566</v>
      </c>
      <c r="C584" s="212">
        <f t="shared" si="32"/>
        <v>0</v>
      </c>
      <c r="D584" s="212">
        <f t="shared" si="33"/>
        <v>0.24580480060405654</v>
      </c>
      <c r="E584" s="212">
        <f t="shared" si="34"/>
        <v>0</v>
      </c>
      <c r="F584" s="212">
        <f t="shared" si="35"/>
        <v>-0.91601855876395866</v>
      </c>
      <c r="G584" s="212"/>
      <c r="H584" s="212"/>
      <c r="I584" s="212"/>
      <c r="J584" s="212"/>
      <c r="K584" s="212"/>
      <c r="L584" s="212"/>
      <c r="M584" s="212"/>
      <c r="N584" s="212"/>
    </row>
    <row r="585" spans="2:14">
      <c r="B585" s="212">
        <v>567</v>
      </c>
      <c r="C585" s="212">
        <f t="shared" si="32"/>
        <v>0</v>
      </c>
      <c r="D585" s="212">
        <f t="shared" si="33"/>
        <v>0.24580480060405654</v>
      </c>
      <c r="E585" s="212">
        <f t="shared" si="34"/>
        <v>0</v>
      </c>
      <c r="F585" s="212">
        <f t="shared" si="35"/>
        <v>-0.91601855876395866</v>
      </c>
      <c r="G585" s="212"/>
      <c r="H585" s="212"/>
      <c r="I585" s="212"/>
      <c r="J585" s="212"/>
      <c r="K585" s="212"/>
      <c r="L585" s="212"/>
      <c r="M585" s="212"/>
      <c r="N585" s="212"/>
    </row>
    <row r="586" spans="2:14">
      <c r="B586" s="212">
        <v>568</v>
      </c>
      <c r="C586" s="212">
        <f t="shared" si="32"/>
        <v>0</v>
      </c>
      <c r="D586" s="212">
        <f t="shared" si="33"/>
        <v>0.24580480060405654</v>
      </c>
      <c r="E586" s="212">
        <f t="shared" si="34"/>
        <v>0</v>
      </c>
      <c r="F586" s="212">
        <f t="shared" si="35"/>
        <v>-0.91601855876395866</v>
      </c>
      <c r="G586" s="212"/>
      <c r="H586" s="212"/>
      <c r="I586" s="212"/>
      <c r="J586" s="212"/>
      <c r="K586" s="212"/>
      <c r="L586" s="212"/>
      <c r="M586" s="212"/>
      <c r="N586" s="212"/>
    </row>
    <row r="587" spans="2:14">
      <c r="B587" s="212">
        <v>569</v>
      </c>
      <c r="C587" s="212">
        <f t="shared" si="32"/>
        <v>0</v>
      </c>
      <c r="D587" s="212">
        <f t="shared" si="33"/>
        <v>0.24580480060405654</v>
      </c>
      <c r="E587" s="212">
        <f t="shared" si="34"/>
        <v>0</v>
      </c>
      <c r="F587" s="212">
        <f t="shared" si="35"/>
        <v>-0.91601855876395866</v>
      </c>
      <c r="G587" s="212"/>
      <c r="H587" s="212"/>
      <c r="I587" s="212"/>
      <c r="J587" s="212"/>
      <c r="K587" s="212"/>
      <c r="L587" s="212"/>
      <c r="M587" s="212"/>
      <c r="N587" s="212"/>
    </row>
    <row r="588" spans="2:14">
      <c r="B588" s="212">
        <v>570</v>
      </c>
      <c r="C588" s="212">
        <f t="shared" si="32"/>
        <v>0</v>
      </c>
      <c r="D588" s="212">
        <f t="shared" si="33"/>
        <v>0.24580480060405654</v>
      </c>
      <c r="E588" s="212">
        <f t="shared" si="34"/>
        <v>0</v>
      </c>
      <c r="F588" s="212">
        <f t="shared" si="35"/>
        <v>-0.91601855876395866</v>
      </c>
      <c r="G588" s="212"/>
      <c r="H588" s="212"/>
      <c r="I588" s="212"/>
      <c r="J588" s="212"/>
      <c r="K588" s="212"/>
      <c r="L588" s="212"/>
      <c r="M588" s="212"/>
      <c r="N588" s="212"/>
    </row>
    <row r="589" spans="2:14">
      <c r="B589" s="212">
        <v>571</v>
      </c>
      <c r="C589" s="212">
        <f t="shared" si="32"/>
        <v>0</v>
      </c>
      <c r="D589" s="212">
        <f t="shared" si="33"/>
        <v>0.24580480060405654</v>
      </c>
      <c r="E589" s="212">
        <f t="shared" si="34"/>
        <v>0</v>
      </c>
      <c r="F589" s="212">
        <f t="shared" si="35"/>
        <v>-0.91601855876395866</v>
      </c>
      <c r="G589" s="212"/>
      <c r="H589" s="212"/>
      <c r="I589" s="212"/>
      <c r="J589" s="212"/>
      <c r="K589" s="212"/>
      <c r="L589" s="212"/>
      <c r="M589" s="212"/>
      <c r="N589" s="212"/>
    </row>
    <row r="590" spans="2:14">
      <c r="B590" s="212">
        <v>572</v>
      </c>
      <c r="C590" s="212">
        <f t="shared" si="32"/>
        <v>0</v>
      </c>
      <c r="D590" s="212">
        <f t="shared" si="33"/>
        <v>0.24580480060405654</v>
      </c>
      <c r="E590" s="212">
        <f t="shared" si="34"/>
        <v>0</v>
      </c>
      <c r="F590" s="212">
        <f t="shared" si="35"/>
        <v>-0.91601855876395866</v>
      </c>
      <c r="G590" s="212"/>
      <c r="H590" s="212"/>
      <c r="I590" s="212"/>
      <c r="J590" s="212"/>
      <c r="K590" s="212"/>
      <c r="L590" s="212"/>
      <c r="M590" s="212"/>
      <c r="N590" s="212"/>
    </row>
    <row r="591" spans="2:14">
      <c r="B591" s="212">
        <v>573</v>
      </c>
      <c r="C591" s="212">
        <f t="shared" si="32"/>
        <v>0</v>
      </c>
      <c r="D591" s="212">
        <f t="shared" si="33"/>
        <v>0.24580480060405654</v>
      </c>
      <c r="E591" s="212">
        <f t="shared" si="34"/>
        <v>0</v>
      </c>
      <c r="F591" s="212">
        <f t="shared" si="35"/>
        <v>-0.91601855876395866</v>
      </c>
      <c r="G591" s="212"/>
      <c r="H591" s="212"/>
      <c r="I591" s="212"/>
      <c r="J591" s="212"/>
      <c r="K591" s="212"/>
      <c r="L591" s="212"/>
      <c r="M591" s="212"/>
      <c r="N591" s="212"/>
    </row>
    <row r="592" spans="2:14">
      <c r="B592" s="212">
        <v>574</v>
      </c>
      <c r="C592" s="212">
        <f t="shared" si="32"/>
        <v>0</v>
      </c>
      <c r="D592" s="212">
        <f t="shared" si="33"/>
        <v>0.24580480060405654</v>
      </c>
      <c r="E592" s="212">
        <f t="shared" si="34"/>
        <v>0</v>
      </c>
      <c r="F592" s="212">
        <f t="shared" si="35"/>
        <v>-0.91601855876395866</v>
      </c>
      <c r="G592" s="212"/>
      <c r="H592" s="212"/>
      <c r="I592" s="212"/>
      <c r="J592" s="212"/>
      <c r="K592" s="212"/>
      <c r="L592" s="212"/>
      <c r="M592" s="212"/>
      <c r="N592" s="212"/>
    </row>
    <row r="593" spans="2:14">
      <c r="B593" s="212">
        <v>575</v>
      </c>
      <c r="C593" s="212">
        <f t="shared" si="32"/>
        <v>0</v>
      </c>
      <c r="D593" s="212">
        <f t="shared" si="33"/>
        <v>0.24580480060405654</v>
      </c>
      <c r="E593" s="212">
        <f t="shared" si="34"/>
        <v>0</v>
      </c>
      <c r="F593" s="212">
        <f t="shared" si="35"/>
        <v>-0.91601855876395866</v>
      </c>
      <c r="G593" s="212"/>
      <c r="H593" s="212"/>
      <c r="I593" s="212"/>
      <c r="J593" s="212"/>
      <c r="K593" s="212"/>
      <c r="L593" s="212"/>
      <c r="M593" s="212"/>
      <c r="N593" s="212"/>
    </row>
    <row r="594" spans="2:14">
      <c r="B594" s="212">
        <v>576</v>
      </c>
      <c r="C594" s="212">
        <f t="shared" si="32"/>
        <v>0</v>
      </c>
      <c r="D594" s="212">
        <f t="shared" si="33"/>
        <v>0.24580480060405654</v>
      </c>
      <c r="E594" s="212">
        <f t="shared" si="34"/>
        <v>0</v>
      </c>
      <c r="F594" s="212">
        <f t="shared" si="35"/>
        <v>-0.91601855876395866</v>
      </c>
      <c r="G594" s="212"/>
      <c r="H594" s="212"/>
      <c r="I594" s="212"/>
      <c r="J594" s="212"/>
      <c r="K594" s="212"/>
      <c r="L594" s="212"/>
      <c r="M594" s="212"/>
      <c r="N594" s="212"/>
    </row>
    <row r="595" spans="2:14">
      <c r="B595" s="212">
        <v>577</v>
      </c>
      <c r="C595" s="212">
        <f t="shared" ref="C595:C658" si="36" xml:space="preserve"> IF(AND($B595 &gt;= C$17,$B595 &lt;= $D$12),C$15,0)</f>
        <v>0</v>
      </c>
      <c r="D595" s="212">
        <f t="shared" ref="D595:D658" si="37" xml:space="preserve"> IF(AND($B595 &gt;= $D$12,$B595 &lt;= D$17),D$15,0)</f>
        <v>0.24580480060405654</v>
      </c>
      <c r="E595" s="212">
        <f t="shared" ref="E595:E658" si="38" xml:space="preserve"> IF(AND($B595 &gt;= E$17,$B595 &lt;= $D$12),-E$15,0)</f>
        <v>0</v>
      </c>
      <c r="F595" s="212">
        <f t="shared" ref="F595:F658" si="39" xml:space="preserve"> IF(AND($B595 &gt;= $D$12,$B595 &lt;= F$17),-F$15,0)</f>
        <v>-0.91601855876395866</v>
      </c>
      <c r="G595" s="212"/>
      <c r="H595" s="212"/>
      <c r="I595" s="212"/>
      <c r="J595" s="212"/>
      <c r="K595" s="212"/>
      <c r="L595" s="212"/>
      <c r="M595" s="212"/>
      <c r="N595" s="212"/>
    </row>
    <row r="596" spans="2:14">
      <c r="B596" s="212">
        <v>578</v>
      </c>
      <c r="C596" s="212">
        <f t="shared" si="36"/>
        <v>0</v>
      </c>
      <c r="D596" s="212">
        <f t="shared" si="37"/>
        <v>0.24580480060405654</v>
      </c>
      <c r="E596" s="212">
        <f t="shared" si="38"/>
        <v>0</v>
      </c>
      <c r="F596" s="212">
        <f t="shared" si="39"/>
        <v>-0.91601855876395866</v>
      </c>
      <c r="G596" s="212"/>
      <c r="H596" s="212"/>
      <c r="I596" s="212"/>
      <c r="J596" s="212"/>
      <c r="K596" s="212"/>
      <c r="L596" s="212"/>
      <c r="M596" s="212"/>
      <c r="N596" s="212"/>
    </row>
    <row r="597" spans="2:14">
      <c r="B597" s="212">
        <v>579</v>
      </c>
      <c r="C597" s="212">
        <f t="shared" si="36"/>
        <v>0</v>
      </c>
      <c r="D597" s="212">
        <f t="shared" si="37"/>
        <v>0.24580480060405654</v>
      </c>
      <c r="E597" s="212">
        <f t="shared" si="38"/>
        <v>0</v>
      </c>
      <c r="F597" s="212">
        <f t="shared" si="39"/>
        <v>-0.91601855876395866</v>
      </c>
      <c r="G597" s="212"/>
      <c r="H597" s="212"/>
      <c r="I597" s="212"/>
      <c r="J597" s="212"/>
      <c r="K597" s="212"/>
      <c r="L597" s="212"/>
      <c r="M597" s="212"/>
      <c r="N597" s="212"/>
    </row>
    <row r="598" spans="2:14">
      <c r="B598" s="212">
        <v>580</v>
      </c>
      <c r="C598" s="212">
        <f t="shared" si="36"/>
        <v>0</v>
      </c>
      <c r="D598" s="212">
        <f t="shared" si="37"/>
        <v>0.24580480060405654</v>
      </c>
      <c r="E598" s="212">
        <f t="shared" si="38"/>
        <v>0</v>
      </c>
      <c r="F598" s="212">
        <f t="shared" si="39"/>
        <v>-0.91601855876395866</v>
      </c>
      <c r="G598" s="212"/>
      <c r="H598" s="212"/>
      <c r="I598" s="212"/>
      <c r="J598" s="212"/>
      <c r="K598" s="212"/>
      <c r="L598" s="212"/>
      <c r="M598" s="212"/>
      <c r="N598" s="212"/>
    </row>
    <row r="599" spans="2:14">
      <c r="B599" s="212">
        <v>581</v>
      </c>
      <c r="C599" s="212">
        <f t="shared" si="36"/>
        <v>0</v>
      </c>
      <c r="D599" s="212">
        <f t="shared" si="37"/>
        <v>0.24580480060405654</v>
      </c>
      <c r="E599" s="212">
        <f t="shared" si="38"/>
        <v>0</v>
      </c>
      <c r="F599" s="212">
        <f t="shared" si="39"/>
        <v>-0.91601855876395866</v>
      </c>
      <c r="G599" s="212"/>
      <c r="H599" s="212"/>
      <c r="I599" s="212"/>
      <c r="J599" s="212"/>
      <c r="K599" s="212"/>
      <c r="L599" s="212"/>
      <c r="M599" s="212"/>
      <c r="N599" s="212"/>
    </row>
    <row r="600" spans="2:14">
      <c r="B600" s="212">
        <v>582</v>
      </c>
      <c r="C600" s="212">
        <f t="shared" si="36"/>
        <v>0</v>
      </c>
      <c r="D600" s="212">
        <f t="shared" si="37"/>
        <v>0.24580480060405654</v>
      </c>
      <c r="E600" s="212">
        <f t="shared" si="38"/>
        <v>0</v>
      </c>
      <c r="F600" s="212">
        <f t="shared" si="39"/>
        <v>-0.91601855876395866</v>
      </c>
      <c r="G600" s="212"/>
      <c r="H600" s="212"/>
      <c r="I600" s="212"/>
      <c r="J600" s="212"/>
      <c r="K600" s="212"/>
      <c r="L600" s="212"/>
      <c r="M600" s="212"/>
      <c r="N600" s="212"/>
    </row>
    <row r="601" spans="2:14">
      <c r="B601" s="212">
        <v>583</v>
      </c>
      <c r="C601" s="212">
        <f t="shared" si="36"/>
        <v>0</v>
      </c>
      <c r="D601" s="212">
        <f t="shared" si="37"/>
        <v>0.24580480060405654</v>
      </c>
      <c r="E601" s="212">
        <f t="shared" si="38"/>
        <v>0</v>
      </c>
      <c r="F601" s="212">
        <f t="shared" si="39"/>
        <v>-0.91601855876395866</v>
      </c>
      <c r="G601" s="212"/>
      <c r="H601" s="212"/>
      <c r="I601" s="212"/>
      <c r="J601" s="212"/>
      <c r="K601" s="212"/>
      <c r="L601" s="212"/>
      <c r="M601" s="212"/>
      <c r="N601" s="212"/>
    </row>
    <row r="602" spans="2:14">
      <c r="B602" s="212">
        <v>584</v>
      </c>
      <c r="C602" s="212">
        <f t="shared" si="36"/>
        <v>0</v>
      </c>
      <c r="D602" s="212">
        <f t="shared" si="37"/>
        <v>0.24580480060405654</v>
      </c>
      <c r="E602" s="212">
        <f t="shared" si="38"/>
        <v>0</v>
      </c>
      <c r="F602" s="212">
        <f t="shared" si="39"/>
        <v>-0.91601855876395866</v>
      </c>
      <c r="G602" s="212"/>
      <c r="H602" s="212"/>
      <c r="I602" s="212"/>
      <c r="J602" s="212"/>
      <c r="K602" s="212"/>
      <c r="L602" s="212"/>
      <c r="M602" s="212"/>
      <c r="N602" s="212"/>
    </row>
    <row r="603" spans="2:14">
      <c r="B603" s="212">
        <v>585</v>
      </c>
      <c r="C603" s="212">
        <f t="shared" si="36"/>
        <v>0</v>
      </c>
      <c r="D603" s="212">
        <f t="shared" si="37"/>
        <v>0.24580480060405654</v>
      </c>
      <c r="E603" s="212">
        <f t="shared" si="38"/>
        <v>0</v>
      </c>
      <c r="F603" s="212">
        <f t="shared" si="39"/>
        <v>-0.91601855876395866</v>
      </c>
      <c r="G603" s="212"/>
      <c r="H603" s="212"/>
      <c r="I603" s="212"/>
      <c r="J603" s="212"/>
      <c r="K603" s="212"/>
      <c r="L603" s="212"/>
      <c r="M603" s="212"/>
      <c r="N603" s="212"/>
    </row>
    <row r="604" spans="2:14">
      <c r="B604" s="212">
        <v>586</v>
      </c>
      <c r="C604" s="212">
        <f t="shared" si="36"/>
        <v>0</v>
      </c>
      <c r="D604" s="212">
        <f t="shared" si="37"/>
        <v>0.24580480060405654</v>
      </c>
      <c r="E604" s="212">
        <f t="shared" si="38"/>
        <v>0</v>
      </c>
      <c r="F604" s="212">
        <f t="shared" si="39"/>
        <v>-0.91601855876395866</v>
      </c>
      <c r="G604" s="212"/>
      <c r="H604" s="212"/>
      <c r="I604" s="212"/>
      <c r="J604" s="212"/>
      <c r="K604" s="212"/>
      <c r="L604" s="212"/>
      <c r="M604" s="212"/>
      <c r="N604" s="212"/>
    </row>
    <row r="605" spans="2:14">
      <c r="B605" s="212">
        <v>587</v>
      </c>
      <c r="C605" s="212">
        <f t="shared" si="36"/>
        <v>0</v>
      </c>
      <c r="D605" s="212">
        <f t="shared" si="37"/>
        <v>0.24580480060405654</v>
      </c>
      <c r="E605" s="212">
        <f t="shared" si="38"/>
        <v>0</v>
      </c>
      <c r="F605" s="212">
        <f t="shared" si="39"/>
        <v>-0.91601855876395866</v>
      </c>
      <c r="G605" s="212"/>
      <c r="H605" s="212"/>
      <c r="I605" s="212"/>
      <c r="J605" s="212"/>
      <c r="K605" s="212"/>
      <c r="L605" s="212"/>
      <c r="M605" s="212"/>
      <c r="N605" s="212"/>
    </row>
    <row r="606" spans="2:14">
      <c r="B606" s="212">
        <v>588</v>
      </c>
      <c r="C606" s="212">
        <f t="shared" si="36"/>
        <v>0</v>
      </c>
      <c r="D606" s="212">
        <f t="shared" si="37"/>
        <v>0.24580480060405654</v>
      </c>
      <c r="E606" s="212">
        <f t="shared" si="38"/>
        <v>0</v>
      </c>
      <c r="F606" s="212">
        <f t="shared" si="39"/>
        <v>-0.91601855876395866</v>
      </c>
      <c r="G606" s="212"/>
      <c r="H606" s="212"/>
      <c r="I606" s="212"/>
      <c r="J606" s="212"/>
      <c r="K606" s="212"/>
      <c r="L606" s="212"/>
      <c r="M606" s="212"/>
      <c r="N606" s="212"/>
    </row>
    <row r="607" spans="2:14">
      <c r="B607" s="212">
        <v>589</v>
      </c>
      <c r="C607" s="212">
        <f t="shared" si="36"/>
        <v>0</v>
      </c>
      <c r="D607" s="212">
        <f t="shared" si="37"/>
        <v>0.24580480060405654</v>
      </c>
      <c r="E607" s="212">
        <f t="shared" si="38"/>
        <v>0</v>
      </c>
      <c r="F607" s="212">
        <f t="shared" si="39"/>
        <v>-0.91601855876395866</v>
      </c>
      <c r="G607" s="212"/>
      <c r="H607" s="212"/>
      <c r="I607" s="212"/>
      <c r="J607" s="212"/>
      <c r="K607" s="212"/>
      <c r="L607" s="212"/>
      <c r="M607" s="212"/>
      <c r="N607" s="212"/>
    </row>
    <row r="608" spans="2:14">
      <c r="B608" s="212">
        <v>590</v>
      </c>
      <c r="C608" s="212">
        <f t="shared" si="36"/>
        <v>0</v>
      </c>
      <c r="D608" s="212">
        <f t="shared" si="37"/>
        <v>0.24580480060405654</v>
      </c>
      <c r="E608" s="212">
        <f t="shared" si="38"/>
        <v>0</v>
      </c>
      <c r="F608" s="212">
        <f t="shared" si="39"/>
        <v>-0.91601855876395866</v>
      </c>
      <c r="G608" s="212"/>
      <c r="H608" s="212"/>
      <c r="I608" s="212"/>
      <c r="J608" s="212"/>
      <c r="K608" s="212"/>
      <c r="L608" s="212"/>
      <c r="M608" s="212"/>
      <c r="N608" s="212"/>
    </row>
    <row r="609" spans="2:14">
      <c r="B609" s="212">
        <v>591</v>
      </c>
      <c r="C609" s="212">
        <f t="shared" si="36"/>
        <v>0</v>
      </c>
      <c r="D609" s="212">
        <f t="shared" si="37"/>
        <v>0.24580480060405654</v>
      </c>
      <c r="E609" s="212">
        <f t="shared" si="38"/>
        <v>0</v>
      </c>
      <c r="F609" s="212">
        <f t="shared" si="39"/>
        <v>-0.91601855876395866</v>
      </c>
      <c r="G609" s="212"/>
      <c r="H609" s="212"/>
      <c r="I609" s="212"/>
      <c r="J609" s="212"/>
      <c r="K609" s="212"/>
      <c r="L609" s="212"/>
      <c r="M609" s="212"/>
      <c r="N609" s="212"/>
    </row>
    <row r="610" spans="2:14">
      <c r="B610" s="212">
        <v>592</v>
      </c>
      <c r="C610" s="212">
        <f t="shared" si="36"/>
        <v>0</v>
      </c>
      <c r="D610" s="212">
        <f t="shared" si="37"/>
        <v>0.24580480060405654</v>
      </c>
      <c r="E610" s="212">
        <f t="shared" si="38"/>
        <v>0</v>
      </c>
      <c r="F610" s="212">
        <f t="shared" si="39"/>
        <v>-0.91601855876395866</v>
      </c>
      <c r="G610" s="212"/>
      <c r="H610" s="212"/>
      <c r="I610" s="212"/>
      <c r="J610" s="212"/>
      <c r="K610" s="212"/>
      <c r="L610" s="212"/>
      <c r="M610" s="212"/>
      <c r="N610" s="212"/>
    </row>
    <row r="611" spans="2:14">
      <c r="B611" s="212">
        <v>593</v>
      </c>
      <c r="C611" s="212">
        <f t="shared" si="36"/>
        <v>0</v>
      </c>
      <c r="D611" s="212">
        <f t="shared" si="37"/>
        <v>0.24580480060405654</v>
      </c>
      <c r="E611" s="212">
        <f t="shared" si="38"/>
        <v>0</v>
      </c>
      <c r="F611" s="212">
        <f t="shared" si="39"/>
        <v>-0.91601855876395866</v>
      </c>
      <c r="G611" s="212"/>
      <c r="H611" s="212"/>
      <c r="I611" s="212"/>
      <c r="J611" s="212"/>
      <c r="K611" s="212"/>
      <c r="L611" s="212"/>
      <c r="M611" s="212"/>
      <c r="N611" s="212"/>
    </row>
    <row r="612" spans="2:14">
      <c r="B612" s="212">
        <v>594</v>
      </c>
      <c r="C612" s="212">
        <f t="shared" si="36"/>
        <v>0</v>
      </c>
      <c r="D612" s="212">
        <f t="shared" si="37"/>
        <v>0.24580480060405654</v>
      </c>
      <c r="E612" s="212">
        <f t="shared" si="38"/>
        <v>0</v>
      </c>
      <c r="F612" s="212">
        <f t="shared" si="39"/>
        <v>-0.91601855876395866</v>
      </c>
      <c r="G612" s="212"/>
      <c r="H612" s="212"/>
      <c r="I612" s="212"/>
      <c r="J612" s="212"/>
      <c r="K612" s="212"/>
      <c r="L612" s="212"/>
      <c r="M612" s="212"/>
      <c r="N612" s="212"/>
    </row>
    <row r="613" spans="2:14">
      <c r="B613" s="212">
        <v>595</v>
      </c>
      <c r="C613" s="212">
        <f t="shared" si="36"/>
        <v>0</v>
      </c>
      <c r="D613" s="212">
        <f t="shared" si="37"/>
        <v>0.24580480060405654</v>
      </c>
      <c r="E613" s="212">
        <f t="shared" si="38"/>
        <v>0</v>
      </c>
      <c r="F613" s="212">
        <f t="shared" si="39"/>
        <v>-0.91601855876395866</v>
      </c>
      <c r="G613" s="212"/>
      <c r="H613" s="212"/>
      <c r="I613" s="212"/>
      <c r="J613" s="212"/>
      <c r="K613" s="212"/>
      <c r="L613" s="212"/>
      <c r="M613" s="212"/>
      <c r="N613" s="212"/>
    </row>
    <row r="614" spans="2:14">
      <c r="B614" s="212">
        <v>596</v>
      </c>
      <c r="C614" s="212">
        <f t="shared" si="36"/>
        <v>0</v>
      </c>
      <c r="D614" s="212">
        <f t="shared" si="37"/>
        <v>0.24580480060405654</v>
      </c>
      <c r="E614" s="212">
        <f t="shared" si="38"/>
        <v>0</v>
      </c>
      <c r="F614" s="212">
        <f t="shared" si="39"/>
        <v>-0.91601855876395866</v>
      </c>
      <c r="G614" s="212"/>
      <c r="H614" s="212"/>
      <c r="I614" s="212"/>
      <c r="J614" s="212"/>
      <c r="K614" s="212"/>
      <c r="L614" s="212"/>
      <c r="M614" s="212"/>
      <c r="N614" s="212"/>
    </row>
    <row r="615" spans="2:14">
      <c r="B615" s="212">
        <v>597</v>
      </c>
      <c r="C615" s="212">
        <f t="shared" si="36"/>
        <v>0</v>
      </c>
      <c r="D615" s="212">
        <f t="shared" si="37"/>
        <v>0.24580480060405654</v>
      </c>
      <c r="E615" s="212">
        <f t="shared" si="38"/>
        <v>0</v>
      </c>
      <c r="F615" s="212">
        <f t="shared" si="39"/>
        <v>-0.91601855876395866</v>
      </c>
      <c r="G615" s="212"/>
      <c r="H615" s="212"/>
      <c r="I615" s="212"/>
      <c r="J615" s="212"/>
      <c r="K615" s="212"/>
      <c r="L615" s="212"/>
      <c r="M615" s="212"/>
      <c r="N615" s="212"/>
    </row>
    <row r="616" spans="2:14">
      <c r="B616" s="212">
        <v>598</v>
      </c>
      <c r="C616" s="212">
        <f t="shared" si="36"/>
        <v>0</v>
      </c>
      <c r="D616" s="212">
        <f t="shared" si="37"/>
        <v>0.24580480060405654</v>
      </c>
      <c r="E616" s="212">
        <f t="shared" si="38"/>
        <v>0</v>
      </c>
      <c r="F616" s="212">
        <f t="shared" si="39"/>
        <v>-0.91601855876395866</v>
      </c>
      <c r="G616" s="212"/>
      <c r="H616" s="212"/>
      <c r="I616" s="212"/>
      <c r="J616" s="212"/>
      <c r="K616" s="212"/>
      <c r="L616" s="212"/>
      <c r="M616" s="212"/>
      <c r="N616" s="212"/>
    </row>
    <row r="617" spans="2:14">
      <c r="B617" s="212">
        <v>599</v>
      </c>
      <c r="C617" s="212">
        <f t="shared" si="36"/>
        <v>0</v>
      </c>
      <c r="D617" s="212">
        <f t="shared" si="37"/>
        <v>0.24580480060405654</v>
      </c>
      <c r="E617" s="212">
        <f t="shared" si="38"/>
        <v>0</v>
      </c>
      <c r="F617" s="212">
        <f t="shared" si="39"/>
        <v>-0.91601855876395866</v>
      </c>
      <c r="G617" s="212"/>
      <c r="H617" s="212"/>
      <c r="I617" s="212"/>
      <c r="J617" s="212"/>
      <c r="K617" s="212"/>
      <c r="L617" s="212"/>
      <c r="M617" s="212"/>
      <c r="N617" s="212"/>
    </row>
    <row r="618" spans="2:14">
      <c r="B618" s="212">
        <v>600</v>
      </c>
      <c r="C618" s="212">
        <f t="shared" si="36"/>
        <v>0</v>
      </c>
      <c r="D618" s="212">
        <f t="shared" si="37"/>
        <v>0.24580480060405654</v>
      </c>
      <c r="E618" s="212">
        <f t="shared" si="38"/>
        <v>0</v>
      </c>
      <c r="F618" s="212">
        <f t="shared" si="39"/>
        <v>-0.91601855876395866</v>
      </c>
      <c r="G618" s="212"/>
      <c r="H618" s="212"/>
      <c r="I618" s="212"/>
      <c r="J618" s="212"/>
      <c r="K618" s="212"/>
      <c r="L618" s="212"/>
      <c r="M618" s="212"/>
      <c r="N618" s="212"/>
    </row>
    <row r="619" spans="2:14">
      <c r="B619" s="212">
        <v>601</v>
      </c>
      <c r="C619" s="212">
        <f t="shared" si="36"/>
        <v>0</v>
      </c>
      <c r="D619" s="212">
        <f t="shared" si="37"/>
        <v>0.24580480060405654</v>
      </c>
      <c r="E619" s="212">
        <f t="shared" si="38"/>
        <v>0</v>
      </c>
      <c r="F619" s="212">
        <f t="shared" si="39"/>
        <v>-0.91601855876395866</v>
      </c>
      <c r="G619" s="212"/>
      <c r="H619" s="212"/>
      <c r="I619" s="212"/>
      <c r="J619" s="212"/>
      <c r="K619" s="212"/>
      <c r="L619" s="212"/>
      <c r="M619" s="212"/>
      <c r="N619" s="212"/>
    </row>
    <row r="620" spans="2:14">
      <c r="B620" s="212">
        <v>602</v>
      </c>
      <c r="C620" s="212">
        <f t="shared" si="36"/>
        <v>0</v>
      </c>
      <c r="D620" s="212">
        <f t="shared" si="37"/>
        <v>0.24580480060405654</v>
      </c>
      <c r="E620" s="212">
        <f t="shared" si="38"/>
        <v>0</v>
      </c>
      <c r="F620" s="212">
        <f t="shared" si="39"/>
        <v>-0.91601855876395866</v>
      </c>
      <c r="G620" s="212"/>
      <c r="H620" s="212"/>
      <c r="I620" s="212"/>
      <c r="J620" s="212"/>
      <c r="K620" s="212"/>
      <c r="L620" s="212"/>
      <c r="M620" s="212"/>
      <c r="N620" s="212"/>
    </row>
    <row r="621" spans="2:14">
      <c r="B621" s="212">
        <v>603</v>
      </c>
      <c r="C621" s="212">
        <f t="shared" si="36"/>
        <v>0</v>
      </c>
      <c r="D621" s="212">
        <f t="shared" si="37"/>
        <v>0.24580480060405654</v>
      </c>
      <c r="E621" s="212">
        <f t="shared" si="38"/>
        <v>0</v>
      </c>
      <c r="F621" s="212">
        <f t="shared" si="39"/>
        <v>-0.91601855876395866</v>
      </c>
      <c r="G621" s="212"/>
      <c r="H621" s="212"/>
      <c r="I621" s="212"/>
      <c r="J621" s="212"/>
      <c r="K621" s="212"/>
      <c r="L621" s="212"/>
      <c r="M621" s="212"/>
      <c r="N621" s="212"/>
    </row>
    <row r="622" spans="2:14">
      <c r="B622" s="212">
        <v>604</v>
      </c>
      <c r="C622" s="212">
        <f t="shared" si="36"/>
        <v>0</v>
      </c>
      <c r="D622" s="212">
        <f t="shared" si="37"/>
        <v>0.24580480060405654</v>
      </c>
      <c r="E622" s="212">
        <f t="shared" si="38"/>
        <v>0</v>
      </c>
      <c r="F622" s="212">
        <f t="shared" si="39"/>
        <v>-0.91601855876395866</v>
      </c>
      <c r="G622" s="212"/>
      <c r="H622" s="212"/>
      <c r="I622" s="212"/>
      <c r="J622" s="212"/>
      <c r="K622" s="212"/>
      <c r="L622" s="212"/>
      <c r="M622" s="212"/>
      <c r="N622" s="212"/>
    </row>
    <row r="623" spans="2:14">
      <c r="B623" s="212">
        <v>605</v>
      </c>
      <c r="C623" s="212">
        <f t="shared" si="36"/>
        <v>0</v>
      </c>
      <c r="D623" s="212">
        <f t="shared" si="37"/>
        <v>0.24580480060405654</v>
      </c>
      <c r="E623" s="212">
        <f t="shared" si="38"/>
        <v>0</v>
      </c>
      <c r="F623" s="212">
        <f t="shared" si="39"/>
        <v>-0.91601855876395866</v>
      </c>
      <c r="G623" s="212"/>
      <c r="H623" s="212"/>
      <c r="I623" s="212"/>
      <c r="J623" s="212"/>
      <c r="K623" s="212"/>
      <c r="L623" s="212"/>
      <c r="M623" s="212"/>
      <c r="N623" s="212"/>
    </row>
    <row r="624" spans="2:14">
      <c r="B624" s="212">
        <v>606</v>
      </c>
      <c r="C624" s="212">
        <f t="shared" si="36"/>
        <v>0</v>
      </c>
      <c r="D624" s="212">
        <f t="shared" si="37"/>
        <v>0.24580480060405654</v>
      </c>
      <c r="E624" s="212">
        <f t="shared" si="38"/>
        <v>0</v>
      </c>
      <c r="F624" s="212">
        <f t="shared" si="39"/>
        <v>-0.91601855876395866</v>
      </c>
      <c r="G624" s="212"/>
      <c r="H624" s="212"/>
      <c r="I624" s="212"/>
      <c r="J624" s="212"/>
      <c r="K624" s="212"/>
      <c r="L624" s="212"/>
      <c r="M624" s="212"/>
      <c r="N624" s="212"/>
    </row>
    <row r="625" spans="2:14">
      <c r="B625" s="212">
        <v>607</v>
      </c>
      <c r="C625" s="212">
        <f t="shared" si="36"/>
        <v>0</v>
      </c>
      <c r="D625" s="212">
        <f t="shared" si="37"/>
        <v>0.24580480060405654</v>
      </c>
      <c r="E625" s="212">
        <f t="shared" si="38"/>
        <v>0</v>
      </c>
      <c r="F625" s="212">
        <f t="shared" si="39"/>
        <v>-0.91601855876395866</v>
      </c>
      <c r="G625" s="212"/>
      <c r="H625" s="212"/>
      <c r="I625" s="212"/>
      <c r="J625" s="212"/>
      <c r="K625" s="212"/>
      <c r="L625" s="212"/>
      <c r="M625" s="212"/>
      <c r="N625" s="212"/>
    </row>
    <row r="626" spans="2:14">
      <c r="B626" s="212">
        <v>608</v>
      </c>
      <c r="C626" s="212">
        <f t="shared" si="36"/>
        <v>0</v>
      </c>
      <c r="D626" s="212">
        <f t="shared" si="37"/>
        <v>0.24580480060405654</v>
      </c>
      <c r="E626" s="212">
        <f t="shared" si="38"/>
        <v>0</v>
      </c>
      <c r="F626" s="212">
        <f t="shared" si="39"/>
        <v>-0.91601855876395866</v>
      </c>
      <c r="G626" s="212"/>
      <c r="H626" s="212"/>
      <c r="I626" s="212"/>
      <c r="J626" s="212"/>
      <c r="K626" s="212"/>
      <c r="L626" s="212"/>
      <c r="M626" s="212"/>
      <c r="N626" s="212"/>
    </row>
    <row r="627" spans="2:14">
      <c r="B627" s="212">
        <v>609</v>
      </c>
      <c r="C627" s="212">
        <f t="shared" si="36"/>
        <v>0</v>
      </c>
      <c r="D627" s="212">
        <f t="shared" si="37"/>
        <v>0.24580480060405654</v>
      </c>
      <c r="E627" s="212">
        <f t="shared" si="38"/>
        <v>0</v>
      </c>
      <c r="F627" s="212">
        <f t="shared" si="39"/>
        <v>-0.91601855876395866</v>
      </c>
      <c r="G627" s="212"/>
      <c r="H627" s="212"/>
      <c r="I627" s="212"/>
      <c r="J627" s="212"/>
      <c r="K627" s="212"/>
      <c r="L627" s="212"/>
      <c r="M627" s="212"/>
      <c r="N627" s="212"/>
    </row>
    <row r="628" spans="2:14">
      <c r="B628" s="212">
        <v>610</v>
      </c>
      <c r="C628" s="212">
        <f t="shared" si="36"/>
        <v>0</v>
      </c>
      <c r="D628" s="212">
        <f t="shared" si="37"/>
        <v>0.24580480060405654</v>
      </c>
      <c r="E628" s="212">
        <f t="shared" si="38"/>
        <v>0</v>
      </c>
      <c r="F628" s="212">
        <f t="shared" si="39"/>
        <v>-0.91601855876395866</v>
      </c>
      <c r="G628" s="212"/>
      <c r="H628" s="212"/>
      <c r="I628" s="212"/>
      <c r="J628" s="212"/>
      <c r="K628" s="212"/>
      <c r="L628" s="212"/>
      <c r="M628" s="212"/>
      <c r="N628" s="212"/>
    </row>
    <row r="629" spans="2:14">
      <c r="B629" s="212">
        <v>611</v>
      </c>
      <c r="C629" s="212">
        <f t="shared" si="36"/>
        <v>0</v>
      </c>
      <c r="D629" s="212">
        <f t="shared" si="37"/>
        <v>0.24580480060405654</v>
      </c>
      <c r="E629" s="212">
        <f t="shared" si="38"/>
        <v>0</v>
      </c>
      <c r="F629" s="212">
        <f t="shared" si="39"/>
        <v>-0.91601855876395866</v>
      </c>
      <c r="G629" s="212"/>
      <c r="H629" s="212"/>
      <c r="I629" s="212"/>
      <c r="J629" s="212"/>
      <c r="K629" s="212"/>
      <c r="L629" s="212"/>
      <c r="M629" s="212"/>
      <c r="N629" s="212"/>
    </row>
    <row r="630" spans="2:14">
      <c r="B630" s="212">
        <v>612</v>
      </c>
      <c r="C630" s="212">
        <f t="shared" si="36"/>
        <v>0</v>
      </c>
      <c r="D630" s="212">
        <f t="shared" si="37"/>
        <v>0.24580480060405654</v>
      </c>
      <c r="E630" s="212">
        <f t="shared" si="38"/>
        <v>0</v>
      </c>
      <c r="F630" s="212">
        <f t="shared" si="39"/>
        <v>-0.91601855876395866</v>
      </c>
      <c r="G630" s="212"/>
      <c r="H630" s="212"/>
      <c r="I630" s="212"/>
      <c r="J630" s="212"/>
      <c r="K630" s="212"/>
      <c r="L630" s="212"/>
      <c r="M630" s="212"/>
      <c r="N630" s="212"/>
    </row>
    <row r="631" spans="2:14">
      <c r="B631" s="212">
        <v>613</v>
      </c>
      <c r="C631" s="212">
        <f t="shared" si="36"/>
        <v>0</v>
      </c>
      <c r="D631" s="212">
        <f t="shared" si="37"/>
        <v>0.24580480060405654</v>
      </c>
      <c r="E631" s="212">
        <f t="shared" si="38"/>
        <v>0</v>
      </c>
      <c r="F631" s="212">
        <f t="shared" si="39"/>
        <v>-0.91601855876395866</v>
      </c>
      <c r="G631" s="212"/>
      <c r="H631" s="212"/>
      <c r="I631" s="212"/>
      <c r="J631" s="212"/>
      <c r="K631" s="212"/>
      <c r="L631" s="212"/>
      <c r="M631" s="212"/>
      <c r="N631" s="212"/>
    </row>
    <row r="632" spans="2:14">
      <c r="B632" s="212">
        <v>614</v>
      </c>
      <c r="C632" s="212">
        <f t="shared" si="36"/>
        <v>0</v>
      </c>
      <c r="D632" s="212">
        <f t="shared" si="37"/>
        <v>0.24580480060405654</v>
      </c>
      <c r="E632" s="212">
        <f t="shared" si="38"/>
        <v>0</v>
      </c>
      <c r="F632" s="212">
        <f t="shared" si="39"/>
        <v>-0.91601855876395866</v>
      </c>
      <c r="G632" s="212"/>
      <c r="H632" s="212"/>
      <c r="I632" s="212"/>
      <c r="J632" s="212"/>
      <c r="K632" s="212"/>
      <c r="L632" s="212"/>
      <c r="M632" s="212"/>
      <c r="N632" s="212"/>
    </row>
    <row r="633" spans="2:14">
      <c r="B633" s="212">
        <v>615</v>
      </c>
      <c r="C633" s="212">
        <f t="shared" si="36"/>
        <v>0</v>
      </c>
      <c r="D633" s="212">
        <f t="shared" si="37"/>
        <v>0.24580480060405654</v>
      </c>
      <c r="E633" s="212">
        <f t="shared" si="38"/>
        <v>0</v>
      </c>
      <c r="F633" s="212">
        <f t="shared" si="39"/>
        <v>-0.91601855876395866</v>
      </c>
      <c r="G633" s="212"/>
      <c r="H633" s="212"/>
      <c r="I633" s="212"/>
      <c r="J633" s="212"/>
      <c r="K633" s="212"/>
      <c r="L633" s="212"/>
      <c r="M633" s="212"/>
      <c r="N633" s="212"/>
    </row>
    <row r="634" spans="2:14">
      <c r="B634" s="212">
        <v>616</v>
      </c>
      <c r="C634" s="212">
        <f t="shared" si="36"/>
        <v>0</v>
      </c>
      <c r="D634" s="212">
        <f t="shared" si="37"/>
        <v>0.24580480060405654</v>
      </c>
      <c r="E634" s="212">
        <f t="shared" si="38"/>
        <v>0</v>
      </c>
      <c r="F634" s="212">
        <f t="shared" si="39"/>
        <v>-0.91601855876395866</v>
      </c>
      <c r="G634" s="212"/>
      <c r="H634" s="212"/>
      <c r="I634" s="212"/>
      <c r="J634" s="212"/>
      <c r="K634" s="212"/>
      <c r="L634" s="212"/>
      <c r="M634" s="212"/>
      <c r="N634" s="212"/>
    </row>
    <row r="635" spans="2:14">
      <c r="B635" s="212">
        <v>617</v>
      </c>
      <c r="C635" s="212">
        <f t="shared" si="36"/>
        <v>0</v>
      </c>
      <c r="D635" s="212">
        <f t="shared" si="37"/>
        <v>0.24580480060405654</v>
      </c>
      <c r="E635" s="212">
        <f t="shared" si="38"/>
        <v>0</v>
      </c>
      <c r="F635" s="212">
        <f t="shared" si="39"/>
        <v>-0.91601855876395866</v>
      </c>
      <c r="G635" s="212"/>
      <c r="H635" s="212"/>
      <c r="I635" s="212"/>
      <c r="J635" s="212"/>
      <c r="K635" s="212"/>
      <c r="L635" s="212"/>
      <c r="M635" s="212"/>
      <c r="N635" s="212"/>
    </row>
    <row r="636" spans="2:14">
      <c r="B636" s="212">
        <v>618</v>
      </c>
      <c r="C636" s="212">
        <f t="shared" si="36"/>
        <v>0</v>
      </c>
      <c r="D636" s="212">
        <f t="shared" si="37"/>
        <v>0.24580480060405654</v>
      </c>
      <c r="E636" s="212">
        <f t="shared" si="38"/>
        <v>0</v>
      </c>
      <c r="F636" s="212">
        <f t="shared" si="39"/>
        <v>-0.91601855876395866</v>
      </c>
      <c r="G636" s="212"/>
      <c r="H636" s="212"/>
      <c r="I636" s="212"/>
      <c r="J636" s="212"/>
      <c r="K636" s="212"/>
      <c r="L636" s="212"/>
      <c r="M636" s="212"/>
      <c r="N636" s="212"/>
    </row>
    <row r="637" spans="2:14">
      <c r="B637" s="212">
        <v>619</v>
      </c>
      <c r="C637" s="212">
        <f t="shared" si="36"/>
        <v>0</v>
      </c>
      <c r="D637" s="212">
        <f t="shared" si="37"/>
        <v>0.24580480060405654</v>
      </c>
      <c r="E637" s="212">
        <f t="shared" si="38"/>
        <v>0</v>
      </c>
      <c r="F637" s="212">
        <f t="shared" si="39"/>
        <v>-0.91601855876395866</v>
      </c>
      <c r="G637" s="212"/>
      <c r="H637" s="212"/>
      <c r="I637" s="212"/>
      <c r="J637" s="212"/>
      <c r="K637" s="212"/>
      <c r="L637" s="212"/>
      <c r="M637" s="212"/>
      <c r="N637" s="212"/>
    </row>
    <row r="638" spans="2:14">
      <c r="B638" s="212">
        <v>620</v>
      </c>
      <c r="C638" s="212">
        <f t="shared" si="36"/>
        <v>0</v>
      </c>
      <c r="D638" s="212">
        <f t="shared" si="37"/>
        <v>0.24580480060405654</v>
      </c>
      <c r="E638" s="212">
        <f t="shared" si="38"/>
        <v>0</v>
      </c>
      <c r="F638" s="212">
        <f t="shared" si="39"/>
        <v>-0.91601855876395866</v>
      </c>
      <c r="G638" s="212"/>
      <c r="H638" s="212"/>
      <c r="I638" s="212"/>
      <c r="J638" s="212"/>
      <c r="K638" s="212"/>
      <c r="L638" s="212"/>
      <c r="M638" s="212"/>
      <c r="N638" s="212"/>
    </row>
    <row r="639" spans="2:14">
      <c r="B639" s="212">
        <v>621</v>
      </c>
      <c r="C639" s="212">
        <f t="shared" si="36"/>
        <v>0</v>
      </c>
      <c r="D639" s="212">
        <f t="shared" si="37"/>
        <v>0.24580480060405654</v>
      </c>
      <c r="E639" s="212">
        <f t="shared" si="38"/>
        <v>0</v>
      </c>
      <c r="F639" s="212">
        <f t="shared" si="39"/>
        <v>-0.91601855876395866</v>
      </c>
      <c r="G639" s="212"/>
      <c r="H639" s="212"/>
      <c r="I639" s="212"/>
      <c r="J639" s="212"/>
      <c r="K639" s="212"/>
      <c r="L639" s="212"/>
      <c r="M639" s="212"/>
      <c r="N639" s="212"/>
    </row>
    <row r="640" spans="2:14">
      <c r="B640" s="212">
        <v>622</v>
      </c>
      <c r="C640" s="212">
        <f t="shared" si="36"/>
        <v>0</v>
      </c>
      <c r="D640" s="212">
        <f t="shared" si="37"/>
        <v>0.24580480060405654</v>
      </c>
      <c r="E640" s="212">
        <f t="shared" si="38"/>
        <v>0</v>
      </c>
      <c r="F640" s="212">
        <f t="shared" si="39"/>
        <v>-0.91601855876395866</v>
      </c>
      <c r="G640" s="212"/>
      <c r="H640" s="212"/>
      <c r="I640" s="212"/>
      <c r="J640" s="212"/>
      <c r="K640" s="212"/>
      <c r="L640" s="212"/>
      <c r="M640" s="212"/>
      <c r="N640" s="212"/>
    </row>
    <row r="641" spans="2:14">
      <c r="B641" s="212">
        <v>623</v>
      </c>
      <c r="C641" s="212">
        <f t="shared" si="36"/>
        <v>0</v>
      </c>
      <c r="D641" s="212">
        <f t="shared" si="37"/>
        <v>0.24580480060405654</v>
      </c>
      <c r="E641" s="212">
        <f t="shared" si="38"/>
        <v>0</v>
      </c>
      <c r="F641" s="212">
        <f t="shared" si="39"/>
        <v>-0.91601855876395866</v>
      </c>
      <c r="G641" s="212"/>
      <c r="H641" s="212"/>
      <c r="I641" s="212"/>
      <c r="J641" s="212"/>
      <c r="K641" s="212"/>
      <c r="L641" s="212"/>
      <c r="M641" s="212"/>
      <c r="N641" s="212"/>
    </row>
    <row r="642" spans="2:14">
      <c r="B642" s="212">
        <v>624</v>
      </c>
      <c r="C642" s="212">
        <f t="shared" si="36"/>
        <v>0</v>
      </c>
      <c r="D642" s="212">
        <f t="shared" si="37"/>
        <v>0.24580480060405654</v>
      </c>
      <c r="E642" s="212">
        <f t="shared" si="38"/>
        <v>0</v>
      </c>
      <c r="F642" s="212">
        <f t="shared" si="39"/>
        <v>-0.91601855876395866</v>
      </c>
      <c r="G642" s="212"/>
      <c r="H642" s="212"/>
      <c r="I642" s="212"/>
      <c r="J642" s="212"/>
      <c r="K642" s="212"/>
      <c r="L642" s="212"/>
      <c r="M642" s="212"/>
      <c r="N642" s="212"/>
    </row>
    <row r="643" spans="2:14">
      <c r="B643" s="212">
        <v>625</v>
      </c>
      <c r="C643" s="212">
        <f t="shared" si="36"/>
        <v>0</v>
      </c>
      <c r="D643" s="212">
        <f t="shared" si="37"/>
        <v>0.24580480060405654</v>
      </c>
      <c r="E643" s="212">
        <f t="shared" si="38"/>
        <v>0</v>
      </c>
      <c r="F643" s="212">
        <f t="shared" si="39"/>
        <v>-0.91601855876395866</v>
      </c>
      <c r="G643" s="212"/>
      <c r="H643" s="212"/>
      <c r="I643" s="212"/>
      <c r="J643" s="212"/>
      <c r="K643" s="212"/>
      <c r="L643" s="212"/>
      <c r="M643" s="212"/>
      <c r="N643" s="212"/>
    </row>
    <row r="644" spans="2:14">
      <c r="B644" s="212">
        <v>626</v>
      </c>
      <c r="C644" s="212">
        <f t="shared" si="36"/>
        <v>0</v>
      </c>
      <c r="D644" s="212">
        <f t="shared" si="37"/>
        <v>0.24580480060405654</v>
      </c>
      <c r="E644" s="212">
        <f t="shared" si="38"/>
        <v>0</v>
      </c>
      <c r="F644" s="212">
        <f t="shared" si="39"/>
        <v>-0.91601855876395866</v>
      </c>
      <c r="G644" s="212"/>
      <c r="H644" s="212"/>
      <c r="I644" s="212"/>
      <c r="J644" s="212"/>
      <c r="K644" s="212"/>
      <c r="L644" s="212"/>
      <c r="M644" s="212"/>
      <c r="N644" s="212"/>
    </row>
    <row r="645" spans="2:14">
      <c r="B645" s="212">
        <v>627</v>
      </c>
      <c r="C645" s="212">
        <f t="shared" si="36"/>
        <v>0</v>
      </c>
      <c r="D645" s="212">
        <f t="shared" si="37"/>
        <v>0.24580480060405654</v>
      </c>
      <c r="E645" s="212">
        <f t="shared" si="38"/>
        <v>0</v>
      </c>
      <c r="F645" s="212">
        <f t="shared" si="39"/>
        <v>-0.91601855876395866</v>
      </c>
      <c r="G645" s="212"/>
      <c r="H645" s="212"/>
      <c r="I645" s="212"/>
      <c r="J645" s="212"/>
      <c r="K645" s="212"/>
      <c r="L645" s="212"/>
      <c r="M645" s="212"/>
      <c r="N645" s="212"/>
    </row>
    <row r="646" spans="2:14">
      <c r="B646" s="212">
        <v>628</v>
      </c>
      <c r="C646" s="212">
        <f t="shared" si="36"/>
        <v>0</v>
      </c>
      <c r="D646" s="212">
        <f t="shared" si="37"/>
        <v>0.24580480060405654</v>
      </c>
      <c r="E646" s="212">
        <f t="shared" si="38"/>
        <v>0</v>
      </c>
      <c r="F646" s="212">
        <f t="shared" si="39"/>
        <v>-0.91601855876395866</v>
      </c>
      <c r="G646" s="212"/>
      <c r="H646" s="212"/>
      <c r="I646" s="212"/>
      <c r="J646" s="212"/>
      <c r="K646" s="212"/>
      <c r="L646" s="212"/>
      <c r="M646" s="212"/>
      <c r="N646" s="212"/>
    </row>
    <row r="647" spans="2:14">
      <c r="B647" s="212">
        <v>629</v>
      </c>
      <c r="C647" s="212">
        <f t="shared" si="36"/>
        <v>0</v>
      </c>
      <c r="D647" s="212">
        <f t="shared" si="37"/>
        <v>0.24580480060405654</v>
      </c>
      <c r="E647" s="212">
        <f t="shared" si="38"/>
        <v>0</v>
      </c>
      <c r="F647" s="212">
        <f t="shared" si="39"/>
        <v>-0.91601855876395866</v>
      </c>
      <c r="G647" s="212"/>
      <c r="H647" s="212"/>
      <c r="I647" s="212"/>
      <c r="J647" s="212"/>
      <c r="K647" s="212"/>
      <c r="L647" s="212"/>
      <c r="M647" s="212"/>
      <c r="N647" s="212"/>
    </row>
    <row r="648" spans="2:14">
      <c r="B648" s="212">
        <v>630</v>
      </c>
      <c r="C648" s="212">
        <f t="shared" si="36"/>
        <v>0</v>
      </c>
      <c r="D648" s="212">
        <f t="shared" si="37"/>
        <v>0.24580480060405654</v>
      </c>
      <c r="E648" s="212">
        <f t="shared" si="38"/>
        <v>0</v>
      </c>
      <c r="F648" s="212">
        <f t="shared" si="39"/>
        <v>-0.91601855876395866</v>
      </c>
      <c r="G648" s="212"/>
      <c r="H648" s="212"/>
      <c r="I648" s="212"/>
      <c r="J648" s="212"/>
      <c r="K648" s="212"/>
      <c r="L648" s="212"/>
      <c r="M648" s="212"/>
      <c r="N648" s="212"/>
    </row>
    <row r="649" spans="2:14">
      <c r="B649" s="212">
        <v>631</v>
      </c>
      <c r="C649" s="212">
        <f t="shared" si="36"/>
        <v>0</v>
      </c>
      <c r="D649" s="212">
        <f t="shared" si="37"/>
        <v>0.24580480060405654</v>
      </c>
      <c r="E649" s="212">
        <f t="shared" si="38"/>
        <v>0</v>
      </c>
      <c r="F649" s="212">
        <f t="shared" si="39"/>
        <v>-0.91601855876395866</v>
      </c>
      <c r="G649" s="212"/>
      <c r="H649" s="212"/>
      <c r="I649" s="212"/>
      <c r="J649" s="212"/>
      <c r="K649" s="212"/>
      <c r="L649" s="212"/>
      <c r="M649" s="212"/>
      <c r="N649" s="212"/>
    </row>
    <row r="650" spans="2:14">
      <c r="B650" s="212">
        <v>632</v>
      </c>
      <c r="C650" s="212">
        <f t="shared" si="36"/>
        <v>0</v>
      </c>
      <c r="D650" s="212">
        <f t="shared" si="37"/>
        <v>0.24580480060405654</v>
      </c>
      <c r="E650" s="212">
        <f t="shared" si="38"/>
        <v>0</v>
      </c>
      <c r="F650" s="212">
        <f t="shared" si="39"/>
        <v>-0.91601855876395866</v>
      </c>
      <c r="G650" s="212"/>
      <c r="H650" s="212"/>
      <c r="I650" s="212"/>
      <c r="J650" s="212"/>
      <c r="K650" s="212"/>
      <c r="L650" s="212"/>
      <c r="M650" s="212"/>
      <c r="N650" s="212"/>
    </row>
    <row r="651" spans="2:14">
      <c r="B651" s="212">
        <v>633</v>
      </c>
      <c r="C651" s="212">
        <f t="shared" si="36"/>
        <v>0</v>
      </c>
      <c r="D651" s="212">
        <f t="shared" si="37"/>
        <v>0.24580480060405654</v>
      </c>
      <c r="E651" s="212">
        <f t="shared" si="38"/>
        <v>0</v>
      </c>
      <c r="F651" s="212">
        <f t="shared" si="39"/>
        <v>-0.91601855876395866</v>
      </c>
      <c r="G651" s="212"/>
      <c r="H651" s="212"/>
      <c r="I651" s="212"/>
      <c r="J651" s="212"/>
      <c r="K651" s="212"/>
      <c r="L651" s="212"/>
      <c r="M651" s="212"/>
      <c r="N651" s="212"/>
    </row>
    <row r="652" spans="2:14">
      <c r="B652" s="212">
        <v>634</v>
      </c>
      <c r="C652" s="212">
        <f t="shared" si="36"/>
        <v>0</v>
      </c>
      <c r="D652" s="212">
        <f t="shared" si="37"/>
        <v>0.24580480060405654</v>
      </c>
      <c r="E652" s="212">
        <f t="shared" si="38"/>
        <v>0</v>
      </c>
      <c r="F652" s="212">
        <f t="shared" si="39"/>
        <v>-0.91601855876395866</v>
      </c>
      <c r="G652" s="212"/>
      <c r="H652" s="212"/>
      <c r="I652" s="212"/>
      <c r="J652" s="212"/>
      <c r="K652" s="212"/>
      <c r="L652" s="212"/>
      <c r="M652" s="212"/>
      <c r="N652" s="212"/>
    </row>
    <row r="653" spans="2:14">
      <c r="B653" s="212">
        <v>635</v>
      </c>
      <c r="C653" s="212">
        <f t="shared" si="36"/>
        <v>0</v>
      </c>
      <c r="D653" s="212">
        <f t="shared" si="37"/>
        <v>0.24580480060405654</v>
      </c>
      <c r="E653" s="212">
        <f t="shared" si="38"/>
        <v>0</v>
      </c>
      <c r="F653" s="212">
        <f t="shared" si="39"/>
        <v>-0.91601855876395866</v>
      </c>
      <c r="G653" s="212"/>
      <c r="H653" s="212"/>
      <c r="I653" s="212"/>
      <c r="J653" s="212"/>
      <c r="K653" s="212"/>
      <c r="L653" s="212"/>
      <c r="M653" s="212"/>
      <c r="N653" s="212"/>
    </row>
    <row r="654" spans="2:14">
      <c r="B654" s="212">
        <v>636</v>
      </c>
      <c r="C654" s="212">
        <f t="shared" si="36"/>
        <v>0</v>
      </c>
      <c r="D654" s="212">
        <f t="shared" si="37"/>
        <v>0.24580480060405654</v>
      </c>
      <c r="E654" s="212">
        <f t="shared" si="38"/>
        <v>0</v>
      </c>
      <c r="F654" s="212">
        <f t="shared" si="39"/>
        <v>-0.91601855876395866</v>
      </c>
      <c r="G654" s="212"/>
      <c r="H654" s="212"/>
      <c r="I654" s="212"/>
      <c r="J654" s="212"/>
      <c r="K654" s="212"/>
      <c r="L654" s="212"/>
      <c r="M654" s="212"/>
      <c r="N654" s="212"/>
    </row>
    <row r="655" spans="2:14">
      <c r="B655" s="212">
        <v>637</v>
      </c>
      <c r="C655" s="212">
        <f t="shared" si="36"/>
        <v>0</v>
      </c>
      <c r="D655" s="212">
        <f t="shared" si="37"/>
        <v>0.24580480060405654</v>
      </c>
      <c r="E655" s="212">
        <f t="shared" si="38"/>
        <v>0</v>
      </c>
      <c r="F655" s="212">
        <f t="shared" si="39"/>
        <v>-0.91601855876395866</v>
      </c>
      <c r="G655" s="212"/>
      <c r="H655" s="212"/>
      <c r="I655" s="212"/>
      <c r="J655" s="212"/>
      <c r="K655" s="212"/>
      <c r="L655" s="212"/>
      <c r="M655" s="212"/>
      <c r="N655" s="212"/>
    </row>
    <row r="656" spans="2:14">
      <c r="B656" s="212">
        <v>638</v>
      </c>
      <c r="C656" s="212">
        <f t="shared" si="36"/>
        <v>0</v>
      </c>
      <c r="D656" s="212">
        <f t="shared" si="37"/>
        <v>0.24580480060405654</v>
      </c>
      <c r="E656" s="212">
        <f t="shared" si="38"/>
        <v>0</v>
      </c>
      <c r="F656" s="212">
        <f t="shared" si="39"/>
        <v>-0.91601855876395866</v>
      </c>
      <c r="G656" s="212"/>
      <c r="H656" s="212"/>
      <c r="I656" s="212"/>
      <c r="J656" s="212"/>
      <c r="K656" s="212"/>
      <c r="L656" s="212"/>
      <c r="M656" s="212"/>
      <c r="N656" s="212"/>
    </row>
    <row r="657" spans="2:14">
      <c r="B657" s="212">
        <v>639</v>
      </c>
      <c r="C657" s="212">
        <f t="shared" si="36"/>
        <v>0</v>
      </c>
      <c r="D657" s="212">
        <f t="shared" si="37"/>
        <v>0.24580480060405654</v>
      </c>
      <c r="E657" s="212">
        <f t="shared" si="38"/>
        <v>0</v>
      </c>
      <c r="F657" s="212">
        <f t="shared" si="39"/>
        <v>-0.91601855876395866</v>
      </c>
      <c r="G657" s="212"/>
      <c r="H657" s="212"/>
      <c r="I657" s="212"/>
      <c r="J657" s="212"/>
      <c r="K657" s="212"/>
      <c r="L657" s="212"/>
      <c r="M657" s="212"/>
      <c r="N657" s="212"/>
    </row>
    <row r="658" spans="2:14">
      <c r="B658" s="212">
        <v>640</v>
      </c>
      <c r="C658" s="212">
        <f t="shared" si="36"/>
        <v>0</v>
      </c>
      <c r="D658" s="212">
        <f t="shared" si="37"/>
        <v>0.24580480060405654</v>
      </c>
      <c r="E658" s="212">
        <f t="shared" si="38"/>
        <v>0</v>
      </c>
      <c r="F658" s="212">
        <f t="shared" si="39"/>
        <v>-0.91601855876395866</v>
      </c>
      <c r="G658" s="212"/>
      <c r="H658" s="212"/>
      <c r="I658" s="212"/>
      <c r="J658" s="212"/>
      <c r="K658" s="212"/>
      <c r="L658" s="212"/>
      <c r="M658" s="212"/>
      <c r="N658" s="212"/>
    </row>
    <row r="659" spans="2:14">
      <c r="B659" s="212">
        <v>641</v>
      </c>
      <c r="C659" s="212">
        <f t="shared" ref="C659:C722" si="40" xml:space="preserve"> IF(AND($B659 &gt;= C$17,$B659 &lt;= $D$12),C$15,0)</f>
        <v>0</v>
      </c>
      <c r="D659" s="212">
        <f t="shared" ref="D659:D722" si="41" xml:space="preserve"> IF(AND($B659 &gt;= $D$12,$B659 &lt;= D$17),D$15,0)</f>
        <v>0.24580480060405654</v>
      </c>
      <c r="E659" s="212">
        <f t="shared" ref="E659:E722" si="42" xml:space="preserve"> IF(AND($B659 &gt;= E$17,$B659 &lt;= $D$12),-E$15,0)</f>
        <v>0</v>
      </c>
      <c r="F659" s="212">
        <f t="shared" ref="F659:F722" si="43" xml:space="preserve"> IF(AND($B659 &gt;= $D$12,$B659 &lt;= F$17),-F$15,0)</f>
        <v>-0.91601855876395866</v>
      </c>
      <c r="G659" s="212"/>
      <c r="H659" s="212"/>
      <c r="I659" s="212"/>
      <c r="J659" s="212"/>
      <c r="K659" s="212"/>
      <c r="L659" s="212"/>
      <c r="M659" s="212"/>
      <c r="N659" s="212"/>
    </row>
    <row r="660" spans="2:14">
      <c r="B660" s="212">
        <v>642</v>
      </c>
      <c r="C660" s="212">
        <f t="shared" si="40"/>
        <v>0</v>
      </c>
      <c r="D660" s="212">
        <f t="shared" si="41"/>
        <v>0.24580480060405654</v>
      </c>
      <c r="E660" s="212">
        <f t="shared" si="42"/>
        <v>0</v>
      </c>
      <c r="F660" s="212">
        <f t="shared" si="43"/>
        <v>-0.91601855876395866</v>
      </c>
      <c r="G660" s="212"/>
      <c r="H660" s="212"/>
      <c r="I660" s="212"/>
      <c r="J660" s="212"/>
      <c r="K660" s="212"/>
      <c r="L660" s="212"/>
      <c r="M660" s="212"/>
      <c r="N660" s="212"/>
    </row>
    <row r="661" spans="2:14">
      <c r="B661" s="212">
        <v>643</v>
      </c>
      <c r="C661" s="212">
        <f t="shared" si="40"/>
        <v>0</v>
      </c>
      <c r="D661" s="212">
        <f t="shared" si="41"/>
        <v>0.24580480060405654</v>
      </c>
      <c r="E661" s="212">
        <f t="shared" si="42"/>
        <v>0</v>
      </c>
      <c r="F661" s="212">
        <f t="shared" si="43"/>
        <v>-0.91601855876395866</v>
      </c>
      <c r="G661" s="212"/>
      <c r="H661" s="212"/>
      <c r="I661" s="212"/>
      <c r="J661" s="212"/>
      <c r="K661" s="212"/>
      <c r="L661" s="212"/>
      <c r="M661" s="212"/>
      <c r="N661" s="212"/>
    </row>
    <row r="662" spans="2:14">
      <c r="B662" s="212">
        <v>644</v>
      </c>
      <c r="C662" s="212">
        <f t="shared" si="40"/>
        <v>0</v>
      </c>
      <c r="D662" s="212">
        <f t="shared" si="41"/>
        <v>0.24580480060405654</v>
      </c>
      <c r="E662" s="212">
        <f t="shared" si="42"/>
        <v>0</v>
      </c>
      <c r="F662" s="212">
        <f t="shared" si="43"/>
        <v>-0.91601855876395866</v>
      </c>
      <c r="G662" s="212"/>
      <c r="H662" s="212"/>
      <c r="I662" s="212"/>
      <c r="J662" s="212"/>
      <c r="K662" s="212"/>
      <c r="L662" s="212"/>
      <c r="M662" s="212"/>
      <c r="N662" s="212"/>
    </row>
    <row r="663" spans="2:14">
      <c r="B663" s="212">
        <v>645</v>
      </c>
      <c r="C663" s="212">
        <f t="shared" si="40"/>
        <v>0</v>
      </c>
      <c r="D663" s="212">
        <f t="shared" si="41"/>
        <v>0.24580480060405654</v>
      </c>
      <c r="E663" s="212">
        <f t="shared" si="42"/>
        <v>0</v>
      </c>
      <c r="F663" s="212">
        <f t="shared" si="43"/>
        <v>-0.91601855876395866</v>
      </c>
      <c r="G663" s="212"/>
      <c r="H663" s="212"/>
      <c r="I663" s="212"/>
      <c r="J663" s="212"/>
      <c r="K663" s="212"/>
      <c r="L663" s="212"/>
      <c r="M663" s="212"/>
      <c r="N663" s="212"/>
    </row>
    <row r="664" spans="2:14">
      <c r="B664" s="212">
        <v>646</v>
      </c>
      <c r="C664" s="212">
        <f t="shared" si="40"/>
        <v>0</v>
      </c>
      <c r="D664" s="212">
        <f t="shared" si="41"/>
        <v>0.24580480060405654</v>
      </c>
      <c r="E664" s="212">
        <f t="shared" si="42"/>
        <v>0</v>
      </c>
      <c r="F664" s="212">
        <f t="shared" si="43"/>
        <v>-0.91601855876395866</v>
      </c>
      <c r="G664" s="212"/>
      <c r="H664" s="212"/>
      <c r="I664" s="212"/>
      <c r="J664" s="212"/>
      <c r="K664" s="212"/>
      <c r="L664" s="212"/>
      <c r="M664" s="212"/>
      <c r="N664" s="212"/>
    </row>
    <row r="665" spans="2:14">
      <c r="B665" s="212">
        <v>647</v>
      </c>
      <c r="C665" s="212">
        <f t="shared" si="40"/>
        <v>0</v>
      </c>
      <c r="D665" s="212">
        <f t="shared" si="41"/>
        <v>0.24580480060405654</v>
      </c>
      <c r="E665" s="212">
        <f t="shared" si="42"/>
        <v>0</v>
      </c>
      <c r="F665" s="212">
        <f t="shared" si="43"/>
        <v>-0.91601855876395866</v>
      </c>
      <c r="G665" s="212"/>
      <c r="H665" s="212"/>
      <c r="I665" s="212"/>
      <c r="J665" s="212"/>
      <c r="K665" s="212"/>
      <c r="L665" s="212"/>
      <c r="M665" s="212"/>
      <c r="N665" s="212"/>
    </row>
    <row r="666" spans="2:14">
      <c r="B666" s="212">
        <v>648</v>
      </c>
      <c r="C666" s="212">
        <f t="shared" si="40"/>
        <v>0</v>
      </c>
      <c r="D666" s="212">
        <f t="shared" si="41"/>
        <v>0.24580480060405654</v>
      </c>
      <c r="E666" s="212">
        <f t="shared" si="42"/>
        <v>0</v>
      </c>
      <c r="F666" s="212">
        <f t="shared" si="43"/>
        <v>-0.91601855876395866</v>
      </c>
      <c r="G666" s="212"/>
      <c r="H666" s="212"/>
      <c r="I666" s="212"/>
      <c r="J666" s="212"/>
      <c r="K666" s="212"/>
      <c r="L666" s="212"/>
      <c r="M666" s="212"/>
      <c r="N666" s="212"/>
    </row>
    <row r="667" spans="2:14">
      <c r="B667" s="212">
        <v>649</v>
      </c>
      <c r="C667" s="212">
        <f t="shared" si="40"/>
        <v>0</v>
      </c>
      <c r="D667" s="212">
        <f t="shared" si="41"/>
        <v>0.24580480060405654</v>
      </c>
      <c r="E667" s="212">
        <f t="shared" si="42"/>
        <v>0</v>
      </c>
      <c r="F667" s="212">
        <f t="shared" si="43"/>
        <v>-0.91601855876395866</v>
      </c>
      <c r="G667" s="212"/>
      <c r="H667" s="212"/>
      <c r="I667" s="212"/>
      <c r="J667" s="212"/>
      <c r="K667" s="212"/>
      <c r="L667" s="212"/>
      <c r="M667" s="212"/>
      <c r="N667" s="212"/>
    </row>
    <row r="668" spans="2:14">
      <c r="B668" s="212">
        <v>650</v>
      </c>
      <c r="C668" s="212">
        <f t="shared" si="40"/>
        <v>0</v>
      </c>
      <c r="D668" s="212">
        <f t="shared" si="41"/>
        <v>0.24580480060405654</v>
      </c>
      <c r="E668" s="212">
        <f t="shared" si="42"/>
        <v>0</v>
      </c>
      <c r="F668" s="212">
        <f t="shared" si="43"/>
        <v>-0.91601855876395866</v>
      </c>
      <c r="G668" s="212"/>
      <c r="H668" s="212"/>
      <c r="I668" s="212"/>
      <c r="J668" s="212"/>
      <c r="K668" s="212"/>
      <c r="L668" s="212"/>
      <c r="M668" s="212"/>
      <c r="N668" s="212"/>
    </row>
    <row r="669" spans="2:14">
      <c r="B669" s="212">
        <v>651</v>
      </c>
      <c r="C669" s="212">
        <f t="shared" si="40"/>
        <v>0</v>
      </c>
      <c r="D669" s="212">
        <f t="shared" si="41"/>
        <v>0.24580480060405654</v>
      </c>
      <c r="E669" s="212">
        <f t="shared" si="42"/>
        <v>0</v>
      </c>
      <c r="F669" s="212">
        <f t="shared" si="43"/>
        <v>-0.91601855876395866</v>
      </c>
      <c r="G669" s="212"/>
      <c r="H669" s="212"/>
      <c r="I669" s="212"/>
      <c r="J669" s="212"/>
      <c r="K669" s="212"/>
      <c r="L669" s="212"/>
      <c r="M669" s="212"/>
      <c r="N669" s="212"/>
    </row>
    <row r="670" spans="2:14">
      <c r="B670" s="212">
        <v>652</v>
      </c>
      <c r="C670" s="212">
        <f t="shared" si="40"/>
        <v>0</v>
      </c>
      <c r="D670" s="212">
        <f t="shared" si="41"/>
        <v>0.24580480060405654</v>
      </c>
      <c r="E670" s="212">
        <f t="shared" si="42"/>
        <v>0</v>
      </c>
      <c r="F670" s="212">
        <f t="shared" si="43"/>
        <v>-0.91601855876395866</v>
      </c>
      <c r="G670" s="212"/>
      <c r="H670" s="212"/>
      <c r="I670" s="212"/>
      <c r="J670" s="212"/>
      <c r="K670" s="212"/>
      <c r="L670" s="212"/>
      <c r="M670" s="212"/>
      <c r="N670" s="212"/>
    </row>
    <row r="671" spans="2:14">
      <c r="B671" s="212">
        <v>653</v>
      </c>
      <c r="C671" s="212">
        <f t="shared" si="40"/>
        <v>0</v>
      </c>
      <c r="D671" s="212">
        <f t="shared" si="41"/>
        <v>0.24580480060405654</v>
      </c>
      <c r="E671" s="212">
        <f t="shared" si="42"/>
        <v>0</v>
      </c>
      <c r="F671" s="212">
        <f t="shared" si="43"/>
        <v>-0.91601855876395866</v>
      </c>
      <c r="G671" s="212"/>
      <c r="H671" s="212"/>
      <c r="I671" s="212"/>
      <c r="J671" s="212"/>
      <c r="K671" s="212"/>
      <c r="L671" s="212"/>
      <c r="M671" s="212"/>
      <c r="N671" s="212"/>
    </row>
    <row r="672" spans="2:14">
      <c r="B672" s="212">
        <v>654</v>
      </c>
      <c r="C672" s="212">
        <f t="shared" si="40"/>
        <v>0</v>
      </c>
      <c r="D672" s="212">
        <f t="shared" si="41"/>
        <v>0.24580480060405654</v>
      </c>
      <c r="E672" s="212">
        <f t="shared" si="42"/>
        <v>0</v>
      </c>
      <c r="F672" s="212">
        <f t="shared" si="43"/>
        <v>-0.91601855876395866</v>
      </c>
      <c r="G672" s="212"/>
      <c r="H672" s="212"/>
      <c r="I672" s="212"/>
      <c r="J672" s="212"/>
      <c r="K672" s="212"/>
      <c r="L672" s="212"/>
      <c r="M672" s="212"/>
      <c r="N672" s="212"/>
    </row>
    <row r="673" spans="2:14">
      <c r="B673" s="212">
        <v>655</v>
      </c>
      <c r="C673" s="212">
        <f t="shared" si="40"/>
        <v>0</v>
      </c>
      <c r="D673" s="212">
        <f t="shared" si="41"/>
        <v>0.24580480060405654</v>
      </c>
      <c r="E673" s="212">
        <f t="shared" si="42"/>
        <v>0</v>
      </c>
      <c r="F673" s="212">
        <f t="shared" si="43"/>
        <v>-0.91601855876395866</v>
      </c>
      <c r="G673" s="212"/>
      <c r="H673" s="212"/>
      <c r="I673" s="212"/>
      <c r="J673" s="212"/>
      <c r="K673" s="212"/>
      <c r="L673" s="212"/>
      <c r="M673" s="212"/>
      <c r="N673" s="212"/>
    </row>
    <row r="674" spans="2:14">
      <c r="B674" s="212">
        <v>656</v>
      </c>
      <c r="C674" s="212">
        <f t="shared" si="40"/>
        <v>0</v>
      </c>
      <c r="D674" s="212">
        <f t="shared" si="41"/>
        <v>0.24580480060405654</v>
      </c>
      <c r="E674" s="212">
        <f t="shared" si="42"/>
        <v>0</v>
      </c>
      <c r="F674" s="212">
        <f t="shared" si="43"/>
        <v>-0.91601855876395866</v>
      </c>
      <c r="G674" s="212"/>
      <c r="H674" s="212"/>
      <c r="I674" s="212"/>
      <c r="J674" s="212"/>
      <c r="K674" s="212"/>
      <c r="L674" s="212"/>
      <c r="M674" s="212"/>
      <c r="N674" s="212"/>
    </row>
    <row r="675" spans="2:14">
      <c r="B675" s="212">
        <v>657</v>
      </c>
      <c r="C675" s="212">
        <f t="shared" si="40"/>
        <v>0</v>
      </c>
      <c r="D675" s="212">
        <f t="shared" si="41"/>
        <v>0.24580480060405654</v>
      </c>
      <c r="E675" s="212">
        <f t="shared" si="42"/>
        <v>0</v>
      </c>
      <c r="F675" s="212">
        <f t="shared" si="43"/>
        <v>-0.91601855876395866</v>
      </c>
      <c r="G675" s="212"/>
      <c r="H675" s="212"/>
      <c r="I675" s="212"/>
      <c r="J675" s="212"/>
      <c r="K675" s="212"/>
      <c r="L675" s="212"/>
      <c r="M675" s="212"/>
      <c r="N675" s="212"/>
    </row>
    <row r="676" spans="2:14">
      <c r="B676" s="212">
        <v>658</v>
      </c>
      <c r="C676" s="212">
        <f t="shared" si="40"/>
        <v>0</v>
      </c>
      <c r="D676" s="212">
        <f t="shared" si="41"/>
        <v>0.24580480060405654</v>
      </c>
      <c r="E676" s="212">
        <f t="shared" si="42"/>
        <v>0</v>
      </c>
      <c r="F676" s="212">
        <f t="shared" si="43"/>
        <v>-0.91601855876395866</v>
      </c>
      <c r="G676" s="212"/>
      <c r="H676" s="212"/>
      <c r="I676" s="212"/>
      <c r="J676" s="212"/>
      <c r="K676" s="212"/>
      <c r="L676" s="212"/>
      <c r="M676" s="212"/>
      <c r="N676" s="212"/>
    </row>
    <row r="677" spans="2:14">
      <c r="B677" s="212">
        <v>659</v>
      </c>
      <c r="C677" s="212">
        <f t="shared" si="40"/>
        <v>0</v>
      </c>
      <c r="D677" s="212">
        <f t="shared" si="41"/>
        <v>0.24580480060405654</v>
      </c>
      <c r="E677" s="212">
        <f t="shared" si="42"/>
        <v>0</v>
      </c>
      <c r="F677" s="212">
        <f t="shared" si="43"/>
        <v>-0.91601855876395866</v>
      </c>
      <c r="G677" s="212"/>
      <c r="H677" s="212"/>
      <c r="I677" s="212"/>
      <c r="J677" s="212"/>
      <c r="K677" s="212"/>
      <c r="L677" s="212"/>
      <c r="M677" s="212"/>
      <c r="N677" s="212"/>
    </row>
    <row r="678" spans="2:14">
      <c r="B678" s="212">
        <v>660</v>
      </c>
      <c r="C678" s="212">
        <f t="shared" si="40"/>
        <v>0</v>
      </c>
      <c r="D678" s="212">
        <f t="shared" si="41"/>
        <v>0.24580480060405654</v>
      </c>
      <c r="E678" s="212">
        <f t="shared" si="42"/>
        <v>0</v>
      </c>
      <c r="F678" s="212">
        <f t="shared" si="43"/>
        <v>-0.91601855876395866</v>
      </c>
      <c r="G678" s="212"/>
      <c r="H678" s="212"/>
      <c r="I678" s="212"/>
      <c r="J678" s="212"/>
      <c r="K678" s="212"/>
      <c r="L678" s="212"/>
      <c r="M678" s="212"/>
      <c r="N678" s="212"/>
    </row>
    <row r="679" spans="2:14">
      <c r="B679" s="212">
        <v>661</v>
      </c>
      <c r="C679" s="212">
        <f t="shared" si="40"/>
        <v>0</v>
      </c>
      <c r="D679" s="212">
        <f t="shared" si="41"/>
        <v>0.24580480060405654</v>
      </c>
      <c r="E679" s="212">
        <f t="shared" si="42"/>
        <v>0</v>
      </c>
      <c r="F679" s="212">
        <f t="shared" si="43"/>
        <v>-0.91601855876395866</v>
      </c>
      <c r="G679" s="212"/>
      <c r="H679" s="212"/>
      <c r="I679" s="212"/>
      <c r="J679" s="212"/>
      <c r="K679" s="212"/>
      <c r="L679" s="212"/>
      <c r="M679" s="212"/>
      <c r="N679" s="212"/>
    </row>
    <row r="680" spans="2:14">
      <c r="B680" s="212">
        <v>662</v>
      </c>
      <c r="C680" s="212">
        <f t="shared" si="40"/>
        <v>0</v>
      </c>
      <c r="D680" s="212">
        <f t="shared" si="41"/>
        <v>0.24580480060405654</v>
      </c>
      <c r="E680" s="212">
        <f t="shared" si="42"/>
        <v>0</v>
      </c>
      <c r="F680" s="212">
        <f t="shared" si="43"/>
        <v>-0.91601855876395866</v>
      </c>
      <c r="G680" s="212"/>
      <c r="H680" s="212"/>
      <c r="I680" s="212"/>
      <c r="J680" s="212"/>
      <c r="K680" s="212"/>
      <c r="L680" s="212"/>
      <c r="M680" s="212"/>
      <c r="N680" s="212"/>
    </row>
    <row r="681" spans="2:14">
      <c r="B681" s="212">
        <v>663</v>
      </c>
      <c r="C681" s="212">
        <f t="shared" si="40"/>
        <v>0</v>
      </c>
      <c r="D681" s="212">
        <f t="shared" si="41"/>
        <v>0.24580480060405654</v>
      </c>
      <c r="E681" s="212">
        <f t="shared" si="42"/>
        <v>0</v>
      </c>
      <c r="F681" s="212">
        <f t="shared" si="43"/>
        <v>-0.91601855876395866</v>
      </c>
      <c r="G681" s="212"/>
      <c r="H681" s="212"/>
      <c r="I681" s="212"/>
      <c r="J681" s="212"/>
      <c r="K681" s="212"/>
      <c r="L681" s="212"/>
      <c r="M681" s="212"/>
      <c r="N681" s="212"/>
    </row>
    <row r="682" spans="2:14">
      <c r="B682" s="212">
        <v>664</v>
      </c>
      <c r="C682" s="212">
        <f t="shared" si="40"/>
        <v>0</v>
      </c>
      <c r="D682" s="212">
        <f t="shared" si="41"/>
        <v>0.24580480060405654</v>
      </c>
      <c r="E682" s="212">
        <f t="shared" si="42"/>
        <v>0</v>
      </c>
      <c r="F682" s="212">
        <f t="shared" si="43"/>
        <v>-0.91601855876395866</v>
      </c>
      <c r="G682" s="212"/>
      <c r="H682" s="212"/>
      <c r="I682" s="212"/>
      <c r="J682" s="212"/>
      <c r="K682" s="212"/>
      <c r="L682" s="212"/>
      <c r="M682" s="212"/>
      <c r="N682" s="212"/>
    </row>
    <row r="683" spans="2:14">
      <c r="B683" s="212">
        <v>665</v>
      </c>
      <c r="C683" s="212">
        <f t="shared" si="40"/>
        <v>0</v>
      </c>
      <c r="D683" s="212">
        <f t="shared" si="41"/>
        <v>0.24580480060405654</v>
      </c>
      <c r="E683" s="212">
        <f t="shared" si="42"/>
        <v>0</v>
      </c>
      <c r="F683" s="212">
        <f t="shared" si="43"/>
        <v>-0.91601855876395866</v>
      </c>
      <c r="G683" s="212"/>
      <c r="H683" s="212"/>
      <c r="I683" s="212"/>
      <c r="J683" s="212"/>
      <c r="K683" s="212"/>
      <c r="L683" s="212"/>
      <c r="M683" s="212"/>
      <c r="N683" s="212"/>
    </row>
    <row r="684" spans="2:14">
      <c r="B684" s="212">
        <v>666</v>
      </c>
      <c r="C684" s="212">
        <f t="shared" si="40"/>
        <v>0</v>
      </c>
      <c r="D684" s="212">
        <f t="shared" si="41"/>
        <v>0.24580480060405654</v>
      </c>
      <c r="E684" s="212">
        <f t="shared" si="42"/>
        <v>0</v>
      </c>
      <c r="F684" s="212">
        <f t="shared" si="43"/>
        <v>-0.91601855876395866</v>
      </c>
      <c r="G684" s="212"/>
      <c r="H684" s="212"/>
      <c r="I684" s="212"/>
      <c r="J684" s="212"/>
      <c r="K684" s="212"/>
      <c r="L684" s="212"/>
      <c r="M684" s="212"/>
      <c r="N684" s="212"/>
    </row>
    <row r="685" spans="2:14">
      <c r="B685" s="212">
        <v>667</v>
      </c>
      <c r="C685" s="212">
        <f t="shared" si="40"/>
        <v>0</v>
      </c>
      <c r="D685" s="212">
        <f t="shared" si="41"/>
        <v>0.24580480060405654</v>
      </c>
      <c r="E685" s="212">
        <f t="shared" si="42"/>
        <v>0</v>
      </c>
      <c r="F685" s="212">
        <f t="shared" si="43"/>
        <v>-0.91601855876395866</v>
      </c>
      <c r="G685" s="212"/>
      <c r="H685" s="212"/>
      <c r="I685" s="212"/>
      <c r="J685" s="212"/>
      <c r="K685" s="212"/>
      <c r="L685" s="212"/>
      <c r="M685" s="212"/>
      <c r="N685" s="212"/>
    </row>
    <row r="686" spans="2:14">
      <c r="B686" s="212">
        <v>668</v>
      </c>
      <c r="C686" s="212">
        <f t="shared" si="40"/>
        <v>0</v>
      </c>
      <c r="D686" s="212">
        <f t="shared" si="41"/>
        <v>0.24580480060405654</v>
      </c>
      <c r="E686" s="212">
        <f t="shared" si="42"/>
        <v>0</v>
      </c>
      <c r="F686" s="212">
        <f t="shared" si="43"/>
        <v>-0.91601855876395866</v>
      </c>
      <c r="G686" s="212"/>
      <c r="H686" s="212"/>
      <c r="I686" s="212"/>
      <c r="J686" s="212"/>
      <c r="K686" s="212"/>
      <c r="L686" s="212"/>
      <c r="M686" s="212"/>
      <c r="N686" s="212"/>
    </row>
    <row r="687" spans="2:14">
      <c r="B687" s="212">
        <v>669</v>
      </c>
      <c r="C687" s="212">
        <f t="shared" si="40"/>
        <v>0</v>
      </c>
      <c r="D687" s="212">
        <f t="shared" si="41"/>
        <v>0.24580480060405654</v>
      </c>
      <c r="E687" s="212">
        <f t="shared" si="42"/>
        <v>0</v>
      </c>
      <c r="F687" s="212">
        <f t="shared" si="43"/>
        <v>-0.91601855876395866</v>
      </c>
      <c r="G687" s="212"/>
      <c r="H687" s="212"/>
      <c r="I687" s="212"/>
      <c r="J687" s="212"/>
      <c r="K687" s="212"/>
      <c r="L687" s="212"/>
      <c r="M687" s="212"/>
      <c r="N687" s="212"/>
    </row>
    <row r="688" spans="2:14">
      <c r="B688" s="212">
        <v>670</v>
      </c>
      <c r="C688" s="212">
        <f t="shared" si="40"/>
        <v>0</v>
      </c>
      <c r="D688" s="212">
        <f t="shared" si="41"/>
        <v>0.24580480060405654</v>
      </c>
      <c r="E688" s="212">
        <f t="shared" si="42"/>
        <v>0</v>
      </c>
      <c r="F688" s="212">
        <f t="shared" si="43"/>
        <v>-0.91601855876395866</v>
      </c>
      <c r="G688" s="212"/>
      <c r="H688" s="212"/>
      <c r="I688" s="212"/>
      <c r="J688" s="212"/>
      <c r="K688" s="212"/>
      <c r="L688" s="212"/>
      <c r="M688" s="212"/>
      <c r="N688" s="212"/>
    </row>
    <row r="689" spans="2:14">
      <c r="B689" s="212">
        <v>671</v>
      </c>
      <c r="C689" s="212">
        <f t="shared" si="40"/>
        <v>0</v>
      </c>
      <c r="D689" s="212">
        <f t="shared" si="41"/>
        <v>0.24580480060405654</v>
      </c>
      <c r="E689" s="212">
        <f t="shared" si="42"/>
        <v>0</v>
      </c>
      <c r="F689" s="212">
        <f t="shared" si="43"/>
        <v>-0.91601855876395866</v>
      </c>
      <c r="G689" s="212"/>
      <c r="H689" s="212"/>
      <c r="I689" s="212"/>
      <c r="J689" s="212"/>
      <c r="K689" s="212"/>
      <c r="L689" s="212"/>
      <c r="M689" s="212"/>
      <c r="N689" s="212"/>
    </row>
    <row r="690" spans="2:14">
      <c r="B690" s="212">
        <v>672</v>
      </c>
      <c r="C690" s="212">
        <f t="shared" si="40"/>
        <v>0</v>
      </c>
      <c r="D690" s="212">
        <f t="shared" si="41"/>
        <v>0.24580480060405654</v>
      </c>
      <c r="E690" s="212">
        <f t="shared" si="42"/>
        <v>0</v>
      </c>
      <c r="F690" s="212">
        <f t="shared" si="43"/>
        <v>-0.91601855876395866</v>
      </c>
      <c r="G690" s="212"/>
      <c r="H690" s="212"/>
      <c r="I690" s="212"/>
      <c r="J690" s="212"/>
      <c r="K690" s="212"/>
      <c r="L690" s="212"/>
      <c r="M690" s="212"/>
      <c r="N690" s="212"/>
    </row>
    <row r="691" spans="2:14">
      <c r="B691" s="212">
        <v>673</v>
      </c>
      <c r="C691" s="212">
        <f t="shared" si="40"/>
        <v>0</v>
      </c>
      <c r="D691" s="212">
        <f t="shared" si="41"/>
        <v>0.24580480060405654</v>
      </c>
      <c r="E691" s="212">
        <f t="shared" si="42"/>
        <v>0</v>
      </c>
      <c r="F691" s="212">
        <f t="shared" si="43"/>
        <v>-0.91601855876395866</v>
      </c>
      <c r="G691" s="212"/>
      <c r="H691" s="212"/>
      <c r="I691" s="212"/>
      <c r="J691" s="212"/>
      <c r="K691" s="212"/>
      <c r="L691" s="212"/>
      <c r="M691" s="212"/>
      <c r="N691" s="212"/>
    </row>
    <row r="692" spans="2:14">
      <c r="B692" s="212">
        <v>674</v>
      </c>
      <c r="C692" s="212">
        <f t="shared" si="40"/>
        <v>0</v>
      </c>
      <c r="D692" s="212">
        <f t="shared" si="41"/>
        <v>0.24580480060405654</v>
      </c>
      <c r="E692" s="212">
        <f t="shared" si="42"/>
        <v>0</v>
      </c>
      <c r="F692" s="212">
        <f t="shared" si="43"/>
        <v>-0.91601855876395866</v>
      </c>
      <c r="G692" s="212"/>
      <c r="H692" s="212"/>
      <c r="I692" s="212"/>
      <c r="J692" s="212"/>
      <c r="K692" s="212"/>
      <c r="L692" s="212"/>
      <c r="M692" s="212"/>
      <c r="N692" s="212"/>
    </row>
    <row r="693" spans="2:14">
      <c r="B693" s="212">
        <v>675</v>
      </c>
      <c r="C693" s="212">
        <f t="shared" si="40"/>
        <v>0</v>
      </c>
      <c r="D693" s="212">
        <f t="shared" si="41"/>
        <v>0.24580480060405654</v>
      </c>
      <c r="E693" s="212">
        <f t="shared" si="42"/>
        <v>0</v>
      </c>
      <c r="F693" s="212">
        <f t="shared" si="43"/>
        <v>-0.91601855876395866</v>
      </c>
      <c r="G693" s="212"/>
      <c r="H693" s="212"/>
      <c r="I693" s="212"/>
      <c r="J693" s="212"/>
      <c r="K693" s="212"/>
      <c r="L693" s="212"/>
      <c r="M693" s="212"/>
      <c r="N693" s="212"/>
    </row>
    <row r="694" spans="2:14">
      <c r="B694" s="212">
        <v>676</v>
      </c>
      <c r="C694" s="212">
        <f t="shared" si="40"/>
        <v>0</v>
      </c>
      <c r="D694" s="212">
        <f t="shared" si="41"/>
        <v>0.24580480060405654</v>
      </c>
      <c r="E694" s="212">
        <f t="shared" si="42"/>
        <v>0</v>
      </c>
      <c r="F694" s="212">
        <f t="shared" si="43"/>
        <v>-0.91601855876395866</v>
      </c>
      <c r="G694" s="212"/>
      <c r="H694" s="212"/>
      <c r="I694" s="212"/>
      <c r="J694" s="212"/>
      <c r="K694" s="212"/>
      <c r="L694" s="212"/>
      <c r="M694" s="212"/>
      <c r="N694" s="212"/>
    </row>
    <row r="695" spans="2:14">
      <c r="B695" s="212">
        <v>677</v>
      </c>
      <c r="C695" s="212">
        <f t="shared" si="40"/>
        <v>0</v>
      </c>
      <c r="D695" s="212">
        <f t="shared" si="41"/>
        <v>0.24580480060405654</v>
      </c>
      <c r="E695" s="212">
        <f t="shared" si="42"/>
        <v>0</v>
      </c>
      <c r="F695" s="212">
        <f t="shared" si="43"/>
        <v>-0.91601855876395866</v>
      </c>
      <c r="G695" s="212"/>
      <c r="H695" s="212"/>
      <c r="I695" s="212"/>
      <c r="J695" s="212"/>
      <c r="K695" s="212"/>
      <c r="L695" s="212"/>
      <c r="M695" s="212"/>
      <c r="N695" s="212"/>
    </row>
    <row r="696" spans="2:14">
      <c r="B696" s="212">
        <v>678</v>
      </c>
      <c r="C696" s="212">
        <f t="shared" si="40"/>
        <v>0</v>
      </c>
      <c r="D696" s="212">
        <f t="shared" si="41"/>
        <v>0.24580480060405654</v>
      </c>
      <c r="E696" s="212">
        <f t="shared" si="42"/>
        <v>0</v>
      </c>
      <c r="F696" s="212">
        <f t="shared" si="43"/>
        <v>-0.91601855876395866</v>
      </c>
      <c r="G696" s="212"/>
      <c r="H696" s="212"/>
      <c r="I696" s="212"/>
      <c r="J696" s="212"/>
      <c r="K696" s="212"/>
      <c r="L696" s="212"/>
      <c r="M696" s="212"/>
      <c r="N696" s="212"/>
    </row>
    <row r="697" spans="2:14">
      <c r="B697" s="212">
        <v>679</v>
      </c>
      <c r="C697" s="212">
        <f t="shared" si="40"/>
        <v>0</v>
      </c>
      <c r="D697" s="212">
        <f t="shared" si="41"/>
        <v>0.24580480060405654</v>
      </c>
      <c r="E697" s="212">
        <f t="shared" si="42"/>
        <v>0</v>
      </c>
      <c r="F697" s="212">
        <f t="shared" si="43"/>
        <v>-0.91601855876395866</v>
      </c>
      <c r="G697" s="212"/>
      <c r="H697" s="212"/>
      <c r="I697" s="212"/>
      <c r="J697" s="212"/>
      <c r="K697" s="212"/>
      <c r="L697" s="212"/>
      <c r="M697" s="212"/>
      <c r="N697" s="212"/>
    </row>
    <row r="698" spans="2:14">
      <c r="B698" s="212">
        <v>680</v>
      </c>
      <c r="C698" s="212">
        <f t="shared" si="40"/>
        <v>0</v>
      </c>
      <c r="D698" s="212">
        <f t="shared" si="41"/>
        <v>0.24580480060405654</v>
      </c>
      <c r="E698" s="212">
        <f t="shared" si="42"/>
        <v>0</v>
      </c>
      <c r="F698" s="212">
        <f t="shared" si="43"/>
        <v>-0.91601855876395866</v>
      </c>
      <c r="G698" s="212"/>
      <c r="H698" s="212"/>
      <c r="I698" s="212"/>
      <c r="J698" s="212"/>
      <c r="K698" s="212"/>
      <c r="L698" s="212"/>
      <c r="M698" s="212"/>
      <c r="N698" s="212"/>
    </row>
    <row r="699" spans="2:14">
      <c r="B699" s="212">
        <v>681</v>
      </c>
      <c r="C699" s="212">
        <f t="shared" si="40"/>
        <v>0</v>
      </c>
      <c r="D699" s="212">
        <f t="shared" si="41"/>
        <v>0.24580480060405654</v>
      </c>
      <c r="E699" s="212">
        <f t="shared" si="42"/>
        <v>0</v>
      </c>
      <c r="F699" s="212">
        <f t="shared" si="43"/>
        <v>-0.91601855876395866</v>
      </c>
      <c r="G699" s="212"/>
      <c r="H699" s="212"/>
      <c r="I699" s="212"/>
      <c r="J699" s="212"/>
      <c r="K699" s="212"/>
      <c r="L699" s="212"/>
      <c r="M699" s="212"/>
      <c r="N699" s="212"/>
    </row>
    <row r="700" spans="2:14">
      <c r="B700" s="212">
        <v>682</v>
      </c>
      <c r="C700" s="212">
        <f t="shared" si="40"/>
        <v>0</v>
      </c>
      <c r="D700" s="212">
        <f t="shared" si="41"/>
        <v>0.24580480060405654</v>
      </c>
      <c r="E700" s="212">
        <f t="shared" si="42"/>
        <v>0</v>
      </c>
      <c r="F700" s="212">
        <f t="shared" si="43"/>
        <v>-0.91601855876395866</v>
      </c>
      <c r="G700" s="212"/>
      <c r="H700" s="212"/>
      <c r="I700" s="212"/>
      <c r="J700" s="212"/>
      <c r="K700" s="212"/>
      <c r="L700" s="212"/>
      <c r="M700" s="212"/>
      <c r="N700" s="212"/>
    </row>
    <row r="701" spans="2:14">
      <c r="B701" s="212">
        <v>683</v>
      </c>
      <c r="C701" s="212">
        <f t="shared" si="40"/>
        <v>0</v>
      </c>
      <c r="D701" s="212">
        <f t="shared" si="41"/>
        <v>0.24580480060405654</v>
      </c>
      <c r="E701" s="212">
        <f t="shared" si="42"/>
        <v>0</v>
      </c>
      <c r="F701" s="212">
        <f t="shared" si="43"/>
        <v>-0.91601855876395866</v>
      </c>
      <c r="G701" s="212"/>
      <c r="H701" s="212"/>
      <c r="I701" s="212"/>
      <c r="J701" s="212"/>
      <c r="K701" s="212"/>
      <c r="L701" s="212"/>
      <c r="M701" s="212"/>
      <c r="N701" s="212"/>
    </row>
    <row r="702" spans="2:14">
      <c r="B702" s="212">
        <v>684</v>
      </c>
      <c r="C702" s="212">
        <f t="shared" si="40"/>
        <v>0</v>
      </c>
      <c r="D702" s="212">
        <f t="shared" si="41"/>
        <v>0.24580480060405654</v>
      </c>
      <c r="E702" s="212">
        <f t="shared" si="42"/>
        <v>0</v>
      </c>
      <c r="F702" s="212">
        <f t="shared" si="43"/>
        <v>-0.91601855876395866</v>
      </c>
      <c r="G702" s="212"/>
      <c r="H702" s="212"/>
      <c r="I702" s="212"/>
      <c r="J702" s="212"/>
      <c r="K702" s="212"/>
      <c r="L702" s="212"/>
      <c r="M702" s="212"/>
      <c r="N702" s="212"/>
    </row>
    <row r="703" spans="2:14">
      <c r="B703" s="212">
        <v>685</v>
      </c>
      <c r="C703" s="212">
        <f t="shared" si="40"/>
        <v>0</v>
      </c>
      <c r="D703" s="212">
        <f t="shared" si="41"/>
        <v>0.24580480060405654</v>
      </c>
      <c r="E703" s="212">
        <f t="shared" si="42"/>
        <v>0</v>
      </c>
      <c r="F703" s="212">
        <f t="shared" si="43"/>
        <v>-0.91601855876395866</v>
      </c>
      <c r="G703" s="212"/>
      <c r="H703" s="212"/>
      <c r="I703" s="212"/>
      <c r="J703" s="212"/>
      <c r="K703" s="212"/>
      <c r="L703" s="212"/>
      <c r="M703" s="212"/>
      <c r="N703" s="212"/>
    </row>
    <row r="704" spans="2:14">
      <c r="B704" s="212">
        <v>686</v>
      </c>
      <c r="C704" s="212">
        <f t="shared" si="40"/>
        <v>0</v>
      </c>
      <c r="D704" s="212">
        <f t="shared" si="41"/>
        <v>0</v>
      </c>
      <c r="E704" s="212">
        <f t="shared" si="42"/>
        <v>0</v>
      </c>
      <c r="F704" s="212">
        <f t="shared" si="43"/>
        <v>-0.91601855876395866</v>
      </c>
      <c r="G704" s="212"/>
      <c r="H704" s="212"/>
      <c r="I704" s="212"/>
      <c r="J704" s="212"/>
      <c r="K704" s="212"/>
      <c r="L704" s="212"/>
      <c r="M704" s="212"/>
      <c r="N704" s="212"/>
    </row>
    <row r="705" spans="2:14">
      <c r="B705" s="212">
        <v>687</v>
      </c>
      <c r="C705" s="212">
        <f t="shared" si="40"/>
        <v>0</v>
      </c>
      <c r="D705" s="212">
        <f t="shared" si="41"/>
        <v>0</v>
      </c>
      <c r="E705" s="212">
        <f t="shared" si="42"/>
        <v>0</v>
      </c>
      <c r="F705" s="212">
        <f t="shared" si="43"/>
        <v>-0.91601855876395866</v>
      </c>
      <c r="G705" s="212"/>
      <c r="H705" s="212"/>
      <c r="I705" s="212"/>
      <c r="J705" s="212"/>
      <c r="K705" s="212"/>
      <c r="L705" s="212"/>
      <c r="M705" s="212"/>
      <c r="N705" s="212"/>
    </row>
    <row r="706" spans="2:14">
      <c r="B706" s="212">
        <v>688</v>
      </c>
      <c r="C706" s="212">
        <f t="shared" si="40"/>
        <v>0</v>
      </c>
      <c r="D706" s="212">
        <f t="shared" si="41"/>
        <v>0</v>
      </c>
      <c r="E706" s="212">
        <f t="shared" si="42"/>
        <v>0</v>
      </c>
      <c r="F706" s="212">
        <f t="shared" si="43"/>
        <v>-0.91601855876395866</v>
      </c>
      <c r="G706" s="212"/>
      <c r="H706" s="212"/>
      <c r="I706" s="212"/>
      <c r="J706" s="212"/>
      <c r="K706" s="212"/>
      <c r="L706" s="212"/>
      <c r="M706" s="212"/>
      <c r="N706" s="212"/>
    </row>
    <row r="707" spans="2:14">
      <c r="B707" s="212">
        <v>689</v>
      </c>
      <c r="C707" s="212">
        <f t="shared" si="40"/>
        <v>0</v>
      </c>
      <c r="D707" s="212">
        <f t="shared" si="41"/>
        <v>0</v>
      </c>
      <c r="E707" s="212">
        <f t="shared" si="42"/>
        <v>0</v>
      </c>
      <c r="F707" s="212">
        <f t="shared" si="43"/>
        <v>-0.91601855876395866</v>
      </c>
      <c r="G707" s="212"/>
      <c r="H707" s="212"/>
      <c r="I707" s="212"/>
      <c r="J707" s="212"/>
      <c r="K707" s="212"/>
      <c r="L707" s="212"/>
      <c r="M707" s="212"/>
      <c r="N707" s="212"/>
    </row>
    <row r="708" spans="2:14">
      <c r="B708" s="212">
        <v>690</v>
      </c>
      <c r="C708" s="212">
        <f t="shared" si="40"/>
        <v>0</v>
      </c>
      <c r="D708" s="212">
        <f t="shared" si="41"/>
        <v>0</v>
      </c>
      <c r="E708" s="212">
        <f t="shared" si="42"/>
        <v>0</v>
      </c>
      <c r="F708" s="212">
        <f t="shared" si="43"/>
        <v>-0.91601855876395866</v>
      </c>
      <c r="G708" s="212"/>
      <c r="H708" s="212"/>
      <c r="I708" s="212"/>
      <c r="J708" s="212"/>
      <c r="K708" s="212"/>
      <c r="L708" s="212"/>
      <c r="M708" s="212"/>
      <c r="N708" s="212"/>
    </row>
    <row r="709" spans="2:14">
      <c r="B709" s="212">
        <v>691</v>
      </c>
      <c r="C709" s="212">
        <f t="shared" si="40"/>
        <v>0</v>
      </c>
      <c r="D709" s="212">
        <f t="shared" si="41"/>
        <v>0</v>
      </c>
      <c r="E709" s="212">
        <f t="shared" si="42"/>
        <v>0</v>
      </c>
      <c r="F709" s="212">
        <f t="shared" si="43"/>
        <v>-0.91601855876395866</v>
      </c>
      <c r="G709" s="212"/>
      <c r="H709" s="212"/>
      <c r="I709" s="212"/>
      <c r="J709" s="212"/>
      <c r="K709" s="212"/>
      <c r="L709" s="212"/>
      <c r="M709" s="212"/>
      <c r="N709" s="212"/>
    </row>
    <row r="710" spans="2:14">
      <c r="B710" s="212">
        <v>692</v>
      </c>
      <c r="C710" s="212">
        <f t="shared" si="40"/>
        <v>0</v>
      </c>
      <c r="D710" s="212">
        <f t="shared" si="41"/>
        <v>0</v>
      </c>
      <c r="E710" s="212">
        <f t="shared" si="42"/>
        <v>0</v>
      </c>
      <c r="F710" s="212">
        <f t="shared" si="43"/>
        <v>-0.91601855876395866</v>
      </c>
      <c r="G710" s="212"/>
      <c r="H710" s="212"/>
      <c r="I710" s="212"/>
      <c r="J710" s="212"/>
      <c r="K710" s="212"/>
      <c r="L710" s="212"/>
      <c r="M710" s="212"/>
      <c r="N710" s="212"/>
    </row>
    <row r="711" spans="2:14">
      <c r="B711" s="212">
        <v>693</v>
      </c>
      <c r="C711" s="212">
        <f t="shared" si="40"/>
        <v>0</v>
      </c>
      <c r="D711" s="212">
        <f t="shared" si="41"/>
        <v>0</v>
      </c>
      <c r="E711" s="212">
        <f t="shared" si="42"/>
        <v>0</v>
      </c>
      <c r="F711" s="212">
        <f t="shared" si="43"/>
        <v>-0.91601855876395866</v>
      </c>
      <c r="G711" s="212"/>
      <c r="H711" s="212"/>
      <c r="I711" s="212"/>
      <c r="J711" s="212"/>
      <c r="K711" s="212"/>
      <c r="L711" s="212"/>
      <c r="M711" s="212"/>
      <c r="N711" s="212"/>
    </row>
    <row r="712" spans="2:14">
      <c r="B712" s="212">
        <v>694</v>
      </c>
      <c r="C712" s="212">
        <f t="shared" si="40"/>
        <v>0</v>
      </c>
      <c r="D712" s="212">
        <f t="shared" si="41"/>
        <v>0</v>
      </c>
      <c r="E712" s="212">
        <f t="shared" si="42"/>
        <v>0</v>
      </c>
      <c r="F712" s="212">
        <f t="shared" si="43"/>
        <v>-0.91601855876395866</v>
      </c>
      <c r="G712" s="212"/>
      <c r="H712" s="212"/>
      <c r="I712" s="212"/>
      <c r="J712" s="212"/>
      <c r="K712" s="212"/>
      <c r="L712" s="212"/>
      <c r="M712" s="212"/>
      <c r="N712" s="212"/>
    </row>
    <row r="713" spans="2:14">
      <c r="B713" s="212">
        <v>695</v>
      </c>
      <c r="C713" s="212">
        <f t="shared" si="40"/>
        <v>0</v>
      </c>
      <c r="D713" s="212">
        <f t="shared" si="41"/>
        <v>0</v>
      </c>
      <c r="E713" s="212">
        <f t="shared" si="42"/>
        <v>0</v>
      </c>
      <c r="F713" s="212">
        <f t="shared" si="43"/>
        <v>-0.91601855876395866</v>
      </c>
      <c r="G713" s="212"/>
      <c r="H713" s="212"/>
      <c r="I713" s="212"/>
      <c r="J713" s="212"/>
      <c r="K713" s="212"/>
      <c r="L713" s="212"/>
      <c r="M713" s="212"/>
      <c r="N713" s="212"/>
    </row>
    <row r="714" spans="2:14">
      <c r="B714" s="212">
        <v>696</v>
      </c>
      <c r="C714" s="212">
        <f t="shared" si="40"/>
        <v>0</v>
      </c>
      <c r="D714" s="212">
        <f t="shared" si="41"/>
        <v>0</v>
      </c>
      <c r="E714" s="212">
        <f t="shared" si="42"/>
        <v>0</v>
      </c>
      <c r="F714" s="212">
        <f t="shared" si="43"/>
        <v>-0.91601855876395866</v>
      </c>
      <c r="G714" s="212"/>
      <c r="H714" s="212"/>
      <c r="I714" s="212"/>
      <c r="J714" s="212"/>
      <c r="K714" s="212"/>
      <c r="L714" s="212"/>
      <c r="M714" s="212"/>
      <c r="N714" s="212"/>
    </row>
    <row r="715" spans="2:14">
      <c r="B715" s="212">
        <v>697</v>
      </c>
      <c r="C715" s="212">
        <f t="shared" si="40"/>
        <v>0</v>
      </c>
      <c r="D715" s="212">
        <f t="shared" si="41"/>
        <v>0</v>
      </c>
      <c r="E715" s="212">
        <f t="shared" si="42"/>
        <v>0</v>
      </c>
      <c r="F715" s="212">
        <f t="shared" si="43"/>
        <v>-0.91601855876395866</v>
      </c>
      <c r="G715" s="212"/>
      <c r="H715" s="212"/>
      <c r="I715" s="212"/>
      <c r="J715" s="212"/>
      <c r="K715" s="212"/>
      <c r="L715" s="212"/>
      <c r="M715" s="212"/>
      <c r="N715" s="212"/>
    </row>
    <row r="716" spans="2:14">
      <c r="B716" s="212">
        <v>698</v>
      </c>
      <c r="C716" s="212">
        <f t="shared" si="40"/>
        <v>0</v>
      </c>
      <c r="D716" s="212">
        <f t="shared" si="41"/>
        <v>0</v>
      </c>
      <c r="E716" s="212">
        <f t="shared" si="42"/>
        <v>0</v>
      </c>
      <c r="F716" s="212">
        <f t="shared" si="43"/>
        <v>-0.91601855876395866</v>
      </c>
      <c r="G716" s="212"/>
      <c r="H716" s="212"/>
      <c r="I716" s="212"/>
      <c r="J716" s="212"/>
      <c r="K716" s="212"/>
      <c r="L716" s="212"/>
      <c r="M716" s="212"/>
      <c r="N716" s="212"/>
    </row>
    <row r="717" spans="2:14">
      <c r="B717" s="212">
        <v>699</v>
      </c>
      <c r="C717" s="212">
        <f t="shared" si="40"/>
        <v>0</v>
      </c>
      <c r="D717" s="212">
        <f t="shared" si="41"/>
        <v>0</v>
      </c>
      <c r="E717" s="212">
        <f t="shared" si="42"/>
        <v>0</v>
      </c>
      <c r="F717" s="212">
        <f t="shared" si="43"/>
        <v>-0.91601855876395866</v>
      </c>
      <c r="G717" s="212"/>
      <c r="H717" s="212"/>
      <c r="I717" s="212"/>
      <c r="J717" s="212"/>
      <c r="K717" s="212"/>
      <c r="L717" s="212"/>
      <c r="M717" s="212"/>
      <c r="N717" s="212"/>
    </row>
    <row r="718" spans="2:14">
      <c r="B718" s="212">
        <v>700</v>
      </c>
      <c r="C718" s="212">
        <f t="shared" si="40"/>
        <v>0</v>
      </c>
      <c r="D718" s="212">
        <f t="shared" si="41"/>
        <v>0</v>
      </c>
      <c r="E718" s="212">
        <f t="shared" si="42"/>
        <v>0</v>
      </c>
      <c r="F718" s="212">
        <f t="shared" si="43"/>
        <v>-0.91601855876395866</v>
      </c>
      <c r="G718" s="212"/>
      <c r="H718" s="212"/>
      <c r="I718" s="212"/>
      <c r="J718" s="212"/>
      <c r="K718" s="212"/>
      <c r="L718" s="212"/>
      <c r="M718" s="212"/>
      <c r="N718" s="212"/>
    </row>
    <row r="719" spans="2:14">
      <c r="B719" s="212">
        <v>701</v>
      </c>
      <c r="C719" s="212">
        <f t="shared" si="40"/>
        <v>0</v>
      </c>
      <c r="D719" s="212">
        <f t="shared" si="41"/>
        <v>0</v>
      </c>
      <c r="E719" s="212">
        <f t="shared" si="42"/>
        <v>0</v>
      </c>
      <c r="F719" s="212">
        <f t="shared" si="43"/>
        <v>-0.91601855876395866</v>
      </c>
      <c r="G719" s="212"/>
      <c r="H719" s="212"/>
      <c r="I719" s="212"/>
      <c r="J719" s="212"/>
      <c r="K719" s="212"/>
      <c r="L719" s="212"/>
      <c r="M719" s="212"/>
      <c r="N719" s="212"/>
    </row>
    <row r="720" spans="2:14">
      <c r="B720" s="212">
        <v>702</v>
      </c>
      <c r="C720" s="212">
        <f t="shared" si="40"/>
        <v>0</v>
      </c>
      <c r="D720" s="212">
        <f t="shared" si="41"/>
        <v>0</v>
      </c>
      <c r="E720" s="212">
        <f t="shared" si="42"/>
        <v>0</v>
      </c>
      <c r="F720" s="212">
        <f t="shared" si="43"/>
        <v>-0.91601855876395866</v>
      </c>
      <c r="G720" s="212"/>
      <c r="H720" s="212"/>
      <c r="I720" s="212"/>
      <c r="J720" s="212"/>
      <c r="K720" s="212"/>
      <c r="L720" s="212"/>
      <c r="M720" s="212"/>
      <c r="N720" s="212"/>
    </row>
    <row r="721" spans="2:14">
      <c r="B721" s="212">
        <v>703</v>
      </c>
      <c r="C721" s="212">
        <f t="shared" si="40"/>
        <v>0</v>
      </c>
      <c r="D721" s="212">
        <f t="shared" si="41"/>
        <v>0</v>
      </c>
      <c r="E721" s="212">
        <f t="shared" si="42"/>
        <v>0</v>
      </c>
      <c r="F721" s="212">
        <f t="shared" si="43"/>
        <v>-0.91601855876395866</v>
      </c>
      <c r="G721" s="212"/>
      <c r="H721" s="212"/>
      <c r="I721" s="212"/>
      <c r="J721" s="212"/>
      <c r="K721" s="212"/>
      <c r="L721" s="212"/>
      <c r="M721" s="212"/>
      <c r="N721" s="212"/>
    </row>
    <row r="722" spans="2:14">
      <c r="B722" s="212">
        <v>704</v>
      </c>
      <c r="C722" s="212">
        <f t="shared" si="40"/>
        <v>0</v>
      </c>
      <c r="D722" s="212">
        <f t="shared" si="41"/>
        <v>0</v>
      </c>
      <c r="E722" s="212">
        <f t="shared" si="42"/>
        <v>0</v>
      </c>
      <c r="F722" s="212">
        <f t="shared" si="43"/>
        <v>-0.91601855876395866</v>
      </c>
      <c r="G722" s="212"/>
      <c r="H722" s="212"/>
      <c r="I722" s="212"/>
      <c r="J722" s="212"/>
      <c r="K722" s="212"/>
      <c r="L722" s="212"/>
      <c r="M722" s="212"/>
      <c r="N722" s="212"/>
    </row>
    <row r="723" spans="2:14">
      <c r="B723" s="212">
        <v>705</v>
      </c>
      <c r="C723" s="212">
        <f t="shared" ref="C723:C786" si="44" xml:space="preserve"> IF(AND($B723 &gt;= C$17,$B723 &lt;= $D$12),C$15,0)</f>
        <v>0</v>
      </c>
      <c r="D723" s="212">
        <f t="shared" ref="D723:D786" si="45" xml:space="preserve"> IF(AND($B723 &gt;= $D$12,$B723 &lt;= D$17),D$15,0)</f>
        <v>0</v>
      </c>
      <c r="E723" s="212">
        <f t="shared" ref="E723:E786" si="46" xml:space="preserve"> IF(AND($B723 &gt;= E$17,$B723 &lt;= $D$12),-E$15,0)</f>
        <v>0</v>
      </c>
      <c r="F723" s="212">
        <f t="shared" ref="F723:F786" si="47" xml:space="preserve"> IF(AND($B723 &gt;= $D$12,$B723 &lt;= F$17),-F$15,0)</f>
        <v>-0.91601855876395866</v>
      </c>
      <c r="G723" s="212"/>
      <c r="H723" s="212"/>
      <c r="I723" s="212"/>
      <c r="J723" s="212"/>
      <c r="K723" s="212"/>
      <c r="L723" s="212"/>
      <c r="M723" s="212"/>
      <c r="N723" s="212"/>
    </row>
    <row r="724" spans="2:14">
      <c r="B724" s="212">
        <v>706</v>
      </c>
      <c r="C724" s="212">
        <f t="shared" si="44"/>
        <v>0</v>
      </c>
      <c r="D724" s="212">
        <f t="shared" si="45"/>
        <v>0</v>
      </c>
      <c r="E724" s="212">
        <f t="shared" si="46"/>
        <v>0</v>
      </c>
      <c r="F724" s="212">
        <f t="shared" si="47"/>
        <v>-0.91601855876395866</v>
      </c>
      <c r="G724" s="212"/>
      <c r="H724" s="212"/>
      <c r="I724" s="212"/>
      <c r="J724" s="212"/>
      <c r="K724" s="212"/>
      <c r="L724" s="212"/>
      <c r="M724" s="212"/>
      <c r="N724" s="212"/>
    </row>
    <row r="725" spans="2:14">
      <c r="B725" s="212">
        <v>707</v>
      </c>
      <c r="C725" s="212">
        <f t="shared" si="44"/>
        <v>0</v>
      </c>
      <c r="D725" s="212">
        <f t="shared" si="45"/>
        <v>0</v>
      </c>
      <c r="E725" s="212">
        <f t="shared" si="46"/>
        <v>0</v>
      </c>
      <c r="F725" s="212">
        <f t="shared" si="47"/>
        <v>-0.91601855876395866</v>
      </c>
      <c r="G725" s="212"/>
      <c r="H725" s="212"/>
      <c r="I725" s="212"/>
      <c r="J725" s="212"/>
      <c r="K725" s="212"/>
      <c r="L725" s="212"/>
      <c r="M725" s="212"/>
      <c r="N725" s="212"/>
    </row>
    <row r="726" spans="2:14">
      <c r="B726" s="212">
        <v>708</v>
      </c>
      <c r="C726" s="212">
        <f t="shared" si="44"/>
        <v>0</v>
      </c>
      <c r="D726" s="212">
        <f t="shared" si="45"/>
        <v>0</v>
      </c>
      <c r="E726" s="212">
        <f t="shared" si="46"/>
        <v>0</v>
      </c>
      <c r="F726" s="212">
        <f t="shared" si="47"/>
        <v>-0.91601855876395866</v>
      </c>
      <c r="G726" s="212"/>
      <c r="H726" s="212"/>
      <c r="I726" s="212"/>
      <c r="J726" s="212"/>
      <c r="K726" s="212"/>
      <c r="L726" s="212"/>
      <c r="M726" s="212"/>
      <c r="N726" s="212"/>
    </row>
    <row r="727" spans="2:14">
      <c r="B727" s="212">
        <v>709</v>
      </c>
      <c r="C727" s="212">
        <f t="shared" si="44"/>
        <v>0</v>
      </c>
      <c r="D727" s="212">
        <f t="shared" si="45"/>
        <v>0</v>
      </c>
      <c r="E727" s="212">
        <f t="shared" si="46"/>
        <v>0</v>
      </c>
      <c r="F727" s="212">
        <f t="shared" si="47"/>
        <v>-0.91601855876395866</v>
      </c>
      <c r="G727" s="212"/>
      <c r="H727" s="212"/>
      <c r="I727" s="212"/>
      <c r="J727" s="212"/>
      <c r="K727" s="212"/>
      <c r="L727" s="212"/>
      <c r="M727" s="212"/>
      <c r="N727" s="212"/>
    </row>
    <row r="728" spans="2:14">
      <c r="B728" s="212">
        <v>710</v>
      </c>
      <c r="C728" s="212">
        <f t="shared" si="44"/>
        <v>0</v>
      </c>
      <c r="D728" s="212">
        <f t="shared" si="45"/>
        <v>0</v>
      </c>
      <c r="E728" s="212">
        <f t="shared" si="46"/>
        <v>0</v>
      </c>
      <c r="F728" s="212">
        <f t="shared" si="47"/>
        <v>-0.91601855876395866</v>
      </c>
      <c r="G728" s="212"/>
      <c r="H728" s="212"/>
      <c r="I728" s="212"/>
      <c r="J728" s="212"/>
      <c r="K728" s="212"/>
      <c r="L728" s="212"/>
      <c r="M728" s="212"/>
      <c r="N728" s="212"/>
    </row>
    <row r="729" spans="2:14">
      <c r="B729" s="212">
        <v>711</v>
      </c>
      <c r="C729" s="212">
        <f t="shared" si="44"/>
        <v>0</v>
      </c>
      <c r="D729" s="212">
        <f t="shared" si="45"/>
        <v>0</v>
      </c>
      <c r="E729" s="212">
        <f t="shared" si="46"/>
        <v>0</v>
      </c>
      <c r="F729" s="212">
        <f t="shared" si="47"/>
        <v>-0.91601855876395866</v>
      </c>
      <c r="G729" s="212"/>
      <c r="H729" s="212"/>
      <c r="I729" s="212"/>
      <c r="J729" s="212"/>
      <c r="K729" s="212"/>
      <c r="L729" s="212"/>
      <c r="M729" s="212"/>
      <c r="N729" s="212"/>
    </row>
    <row r="730" spans="2:14">
      <c r="B730" s="212">
        <v>712</v>
      </c>
      <c r="C730" s="212">
        <f t="shared" si="44"/>
        <v>0</v>
      </c>
      <c r="D730" s="212">
        <f t="shared" si="45"/>
        <v>0</v>
      </c>
      <c r="E730" s="212">
        <f t="shared" si="46"/>
        <v>0</v>
      </c>
      <c r="F730" s="212">
        <f t="shared" si="47"/>
        <v>-0.91601855876395866</v>
      </c>
      <c r="G730" s="212"/>
      <c r="H730" s="212"/>
      <c r="I730" s="212"/>
      <c r="J730" s="212"/>
      <c r="K730" s="212"/>
      <c r="L730" s="212"/>
      <c r="M730" s="212"/>
      <c r="N730" s="212"/>
    </row>
    <row r="731" spans="2:14">
      <c r="B731" s="212">
        <v>713</v>
      </c>
      <c r="C731" s="212">
        <f t="shared" si="44"/>
        <v>0</v>
      </c>
      <c r="D731" s="212">
        <f t="shared" si="45"/>
        <v>0</v>
      </c>
      <c r="E731" s="212">
        <f t="shared" si="46"/>
        <v>0</v>
      </c>
      <c r="F731" s="212">
        <f t="shared" si="47"/>
        <v>-0.91601855876395866</v>
      </c>
      <c r="G731" s="212"/>
      <c r="H731" s="212"/>
      <c r="I731" s="212"/>
      <c r="J731" s="212"/>
      <c r="K731" s="212"/>
      <c r="L731" s="212"/>
      <c r="M731" s="212"/>
      <c r="N731" s="212"/>
    </row>
    <row r="732" spans="2:14">
      <c r="B732" s="212">
        <v>714</v>
      </c>
      <c r="C732" s="212">
        <f t="shared" si="44"/>
        <v>0</v>
      </c>
      <c r="D732" s="212">
        <f t="shared" si="45"/>
        <v>0</v>
      </c>
      <c r="E732" s="212">
        <f t="shared" si="46"/>
        <v>0</v>
      </c>
      <c r="F732" s="212">
        <f t="shared" si="47"/>
        <v>-0.91601855876395866</v>
      </c>
      <c r="G732" s="212"/>
      <c r="H732" s="212"/>
      <c r="I732" s="212"/>
      <c r="J732" s="212"/>
      <c r="K732" s="212"/>
      <c r="L732" s="212"/>
      <c r="M732" s="212"/>
      <c r="N732" s="212"/>
    </row>
    <row r="733" spans="2:14">
      <c r="B733" s="212">
        <v>715</v>
      </c>
      <c r="C733" s="212">
        <f t="shared" si="44"/>
        <v>0</v>
      </c>
      <c r="D733" s="212">
        <f t="shared" si="45"/>
        <v>0</v>
      </c>
      <c r="E733" s="212">
        <f t="shared" si="46"/>
        <v>0</v>
      </c>
      <c r="F733" s="212">
        <f t="shared" si="47"/>
        <v>-0.91601855876395866</v>
      </c>
      <c r="G733" s="212"/>
      <c r="H733" s="212"/>
      <c r="I733" s="212"/>
      <c r="J733" s="212"/>
      <c r="K733" s="212"/>
      <c r="L733" s="212"/>
      <c r="M733" s="212"/>
      <c r="N733" s="212"/>
    </row>
    <row r="734" spans="2:14">
      <c r="B734" s="212">
        <v>716</v>
      </c>
      <c r="C734" s="212">
        <f t="shared" si="44"/>
        <v>0</v>
      </c>
      <c r="D734" s="212">
        <f t="shared" si="45"/>
        <v>0</v>
      </c>
      <c r="E734" s="212">
        <f t="shared" si="46"/>
        <v>0</v>
      </c>
      <c r="F734" s="212">
        <f t="shared" si="47"/>
        <v>-0.91601855876395866</v>
      </c>
      <c r="G734" s="212"/>
      <c r="H734" s="212"/>
      <c r="I734" s="212"/>
      <c r="J734" s="212"/>
      <c r="K734" s="212"/>
      <c r="L734" s="212"/>
      <c r="M734" s="212"/>
      <c r="N734" s="212"/>
    </row>
    <row r="735" spans="2:14">
      <c r="B735" s="212">
        <v>717</v>
      </c>
      <c r="C735" s="212">
        <f t="shared" si="44"/>
        <v>0</v>
      </c>
      <c r="D735" s="212">
        <f t="shared" si="45"/>
        <v>0</v>
      </c>
      <c r="E735" s="212">
        <f t="shared" si="46"/>
        <v>0</v>
      </c>
      <c r="F735" s="212">
        <f t="shared" si="47"/>
        <v>-0.91601855876395866</v>
      </c>
      <c r="G735" s="212"/>
      <c r="H735" s="212"/>
      <c r="I735" s="212"/>
      <c r="J735" s="212"/>
      <c r="K735" s="212"/>
      <c r="L735" s="212"/>
      <c r="M735" s="212"/>
      <c r="N735" s="212"/>
    </row>
    <row r="736" spans="2:14">
      <c r="B736" s="212">
        <v>718</v>
      </c>
      <c r="C736" s="212">
        <f t="shared" si="44"/>
        <v>0</v>
      </c>
      <c r="D736" s="212">
        <f t="shared" si="45"/>
        <v>0</v>
      </c>
      <c r="E736" s="212">
        <f t="shared" si="46"/>
        <v>0</v>
      </c>
      <c r="F736" s="212">
        <f t="shared" si="47"/>
        <v>-0.91601855876395866</v>
      </c>
      <c r="G736" s="212"/>
      <c r="H736" s="212"/>
      <c r="I736" s="212"/>
      <c r="J736" s="212"/>
      <c r="K736" s="212"/>
      <c r="L736" s="212"/>
      <c r="M736" s="212"/>
      <c r="N736" s="212"/>
    </row>
    <row r="737" spans="2:14">
      <c r="B737" s="212">
        <v>719</v>
      </c>
      <c r="C737" s="212">
        <f t="shared" si="44"/>
        <v>0</v>
      </c>
      <c r="D737" s="212">
        <f t="shared" si="45"/>
        <v>0</v>
      </c>
      <c r="E737" s="212">
        <f t="shared" si="46"/>
        <v>0</v>
      </c>
      <c r="F737" s="212">
        <f t="shared" si="47"/>
        <v>-0.91601855876395866</v>
      </c>
      <c r="G737" s="212"/>
      <c r="H737" s="212"/>
      <c r="I737" s="212"/>
      <c r="J737" s="212"/>
      <c r="K737" s="212"/>
      <c r="L737" s="212"/>
      <c r="M737" s="212"/>
      <c r="N737" s="212"/>
    </row>
    <row r="738" spans="2:14">
      <c r="B738" s="212">
        <v>720</v>
      </c>
      <c r="C738" s="212">
        <f t="shared" si="44"/>
        <v>0</v>
      </c>
      <c r="D738" s="212">
        <f t="shared" si="45"/>
        <v>0</v>
      </c>
      <c r="E738" s="212">
        <f t="shared" si="46"/>
        <v>0</v>
      </c>
      <c r="F738" s="212">
        <f t="shared" si="47"/>
        <v>-0.91601855876395866</v>
      </c>
      <c r="G738" s="212"/>
      <c r="H738" s="212"/>
      <c r="I738" s="212"/>
      <c r="J738" s="212"/>
      <c r="K738" s="212"/>
      <c r="L738" s="212"/>
      <c r="M738" s="212"/>
      <c r="N738" s="212"/>
    </row>
    <row r="739" spans="2:14">
      <c r="B739" s="212">
        <v>721</v>
      </c>
      <c r="C739" s="212">
        <f t="shared" si="44"/>
        <v>0</v>
      </c>
      <c r="D739" s="212">
        <f t="shared" si="45"/>
        <v>0</v>
      </c>
      <c r="E739" s="212">
        <f t="shared" si="46"/>
        <v>0</v>
      </c>
      <c r="F739" s="212">
        <f t="shared" si="47"/>
        <v>-0.91601855876395866</v>
      </c>
      <c r="G739" s="212"/>
      <c r="H739" s="212"/>
      <c r="I739" s="212"/>
      <c r="J739" s="212"/>
      <c r="K739" s="212"/>
      <c r="L739" s="212"/>
      <c r="M739" s="212"/>
      <c r="N739" s="212"/>
    </row>
    <row r="740" spans="2:14">
      <c r="B740" s="212">
        <v>722</v>
      </c>
      <c r="C740" s="212">
        <f t="shared" si="44"/>
        <v>0</v>
      </c>
      <c r="D740" s="212">
        <f t="shared" si="45"/>
        <v>0</v>
      </c>
      <c r="E740" s="212">
        <f t="shared" si="46"/>
        <v>0</v>
      </c>
      <c r="F740" s="212">
        <f t="shared" si="47"/>
        <v>-0.91601855876395866</v>
      </c>
      <c r="G740" s="212"/>
      <c r="H740" s="212"/>
      <c r="I740" s="212"/>
      <c r="J740" s="212"/>
      <c r="K740" s="212"/>
      <c r="L740" s="212"/>
      <c r="M740" s="212"/>
      <c r="N740" s="212"/>
    </row>
    <row r="741" spans="2:14">
      <c r="B741" s="212">
        <v>723</v>
      </c>
      <c r="C741" s="212">
        <f t="shared" si="44"/>
        <v>0</v>
      </c>
      <c r="D741" s="212">
        <f t="shared" si="45"/>
        <v>0</v>
      </c>
      <c r="E741" s="212">
        <f t="shared" si="46"/>
        <v>0</v>
      </c>
      <c r="F741" s="212">
        <f t="shared" si="47"/>
        <v>-0.91601855876395866</v>
      </c>
      <c r="G741" s="212"/>
      <c r="H741" s="212"/>
      <c r="I741" s="212"/>
      <c r="J741" s="212"/>
      <c r="K741" s="212"/>
      <c r="L741" s="212"/>
      <c r="M741" s="212"/>
      <c r="N741" s="212"/>
    </row>
    <row r="742" spans="2:14">
      <c r="B742" s="212">
        <v>724</v>
      </c>
      <c r="C742" s="212">
        <f t="shared" si="44"/>
        <v>0</v>
      </c>
      <c r="D742" s="212">
        <f t="shared" si="45"/>
        <v>0</v>
      </c>
      <c r="E742" s="212">
        <f t="shared" si="46"/>
        <v>0</v>
      </c>
      <c r="F742" s="212">
        <f t="shared" si="47"/>
        <v>-0.91601855876395866</v>
      </c>
      <c r="G742" s="212"/>
      <c r="H742" s="212"/>
      <c r="I742" s="212"/>
      <c r="J742" s="212"/>
      <c r="K742" s="212"/>
      <c r="L742" s="212"/>
      <c r="M742" s="212"/>
      <c r="N742" s="212"/>
    </row>
    <row r="743" spans="2:14">
      <c r="B743" s="212">
        <v>725</v>
      </c>
      <c r="C743" s="212">
        <f t="shared" si="44"/>
        <v>0</v>
      </c>
      <c r="D743" s="212">
        <f t="shared" si="45"/>
        <v>0</v>
      </c>
      <c r="E743" s="212">
        <f t="shared" si="46"/>
        <v>0</v>
      </c>
      <c r="F743" s="212">
        <f t="shared" si="47"/>
        <v>-0.91601855876395866</v>
      </c>
      <c r="G743" s="212"/>
      <c r="H743" s="212"/>
      <c r="I743" s="212"/>
      <c r="J743" s="212"/>
      <c r="K743" s="212"/>
      <c r="L743" s="212"/>
      <c r="M743" s="212"/>
      <c r="N743" s="212"/>
    </row>
    <row r="744" spans="2:14">
      <c r="B744" s="212">
        <v>726</v>
      </c>
      <c r="C744" s="212">
        <f t="shared" si="44"/>
        <v>0</v>
      </c>
      <c r="D744" s="212">
        <f t="shared" si="45"/>
        <v>0</v>
      </c>
      <c r="E744" s="212">
        <f t="shared" si="46"/>
        <v>0</v>
      </c>
      <c r="F744" s="212">
        <f t="shared" si="47"/>
        <v>-0.91601855876395866</v>
      </c>
      <c r="G744" s="212"/>
      <c r="H744" s="212"/>
      <c r="I744" s="212"/>
      <c r="J744" s="212"/>
      <c r="K744" s="212"/>
      <c r="L744" s="212"/>
      <c r="M744" s="212"/>
      <c r="N744" s="212"/>
    </row>
    <row r="745" spans="2:14">
      <c r="B745" s="212">
        <v>727</v>
      </c>
      <c r="C745" s="212">
        <f t="shared" si="44"/>
        <v>0</v>
      </c>
      <c r="D745" s="212">
        <f t="shared" si="45"/>
        <v>0</v>
      </c>
      <c r="E745" s="212">
        <f t="shared" si="46"/>
        <v>0</v>
      </c>
      <c r="F745" s="212">
        <f t="shared" si="47"/>
        <v>-0.91601855876395866</v>
      </c>
      <c r="G745" s="212"/>
      <c r="H745" s="212"/>
      <c r="I745" s="212"/>
      <c r="J745" s="212"/>
      <c r="K745" s="212"/>
      <c r="L745" s="212"/>
      <c r="M745" s="212"/>
      <c r="N745" s="212"/>
    </row>
    <row r="746" spans="2:14">
      <c r="B746" s="212">
        <v>728</v>
      </c>
      <c r="C746" s="212">
        <f t="shared" si="44"/>
        <v>0</v>
      </c>
      <c r="D746" s="212">
        <f t="shared" si="45"/>
        <v>0</v>
      </c>
      <c r="E746" s="212">
        <f t="shared" si="46"/>
        <v>0</v>
      </c>
      <c r="F746" s="212">
        <f t="shared" si="47"/>
        <v>-0.91601855876395866</v>
      </c>
      <c r="G746" s="212"/>
      <c r="H746" s="212"/>
      <c r="I746" s="212"/>
      <c r="J746" s="212"/>
      <c r="K746" s="212"/>
      <c r="L746" s="212"/>
      <c r="M746" s="212"/>
      <c r="N746" s="212"/>
    </row>
    <row r="747" spans="2:14">
      <c r="B747" s="212">
        <v>729</v>
      </c>
      <c r="C747" s="212">
        <f t="shared" si="44"/>
        <v>0</v>
      </c>
      <c r="D747" s="212">
        <f t="shared" si="45"/>
        <v>0</v>
      </c>
      <c r="E747" s="212">
        <f t="shared" si="46"/>
        <v>0</v>
      </c>
      <c r="F747" s="212">
        <f t="shared" si="47"/>
        <v>-0.91601855876395866</v>
      </c>
      <c r="G747" s="212"/>
      <c r="H747" s="212"/>
      <c r="I747" s="212"/>
      <c r="J747" s="212"/>
      <c r="K747" s="212"/>
      <c r="L747" s="212"/>
      <c r="M747" s="212"/>
      <c r="N747" s="212"/>
    </row>
    <row r="748" spans="2:14">
      <c r="B748" s="212">
        <v>730</v>
      </c>
      <c r="C748" s="212">
        <f t="shared" si="44"/>
        <v>0</v>
      </c>
      <c r="D748" s="212">
        <f t="shared" si="45"/>
        <v>0</v>
      </c>
      <c r="E748" s="212">
        <f t="shared" si="46"/>
        <v>0</v>
      </c>
      <c r="F748" s="212">
        <f t="shared" si="47"/>
        <v>-0.91601855876395866</v>
      </c>
      <c r="G748" s="212"/>
      <c r="H748" s="212"/>
      <c r="I748" s="212"/>
      <c r="J748" s="212"/>
      <c r="K748" s="212"/>
      <c r="L748" s="212"/>
      <c r="M748" s="212"/>
      <c r="N748" s="212"/>
    </row>
    <row r="749" spans="2:14">
      <c r="B749" s="212">
        <v>731</v>
      </c>
      <c r="C749" s="212">
        <f t="shared" si="44"/>
        <v>0</v>
      </c>
      <c r="D749" s="212">
        <f t="shared" si="45"/>
        <v>0</v>
      </c>
      <c r="E749" s="212">
        <f t="shared" si="46"/>
        <v>0</v>
      </c>
      <c r="F749" s="212">
        <f t="shared" si="47"/>
        <v>-0.91601855876395866</v>
      </c>
      <c r="G749" s="212"/>
      <c r="H749" s="212"/>
      <c r="I749" s="212"/>
      <c r="J749" s="212"/>
      <c r="K749" s="212"/>
      <c r="L749" s="212"/>
      <c r="M749" s="212"/>
      <c r="N749" s="212"/>
    </row>
    <row r="750" spans="2:14">
      <c r="B750" s="212">
        <v>732</v>
      </c>
      <c r="C750" s="212">
        <f t="shared" si="44"/>
        <v>0</v>
      </c>
      <c r="D750" s="212">
        <f t="shared" si="45"/>
        <v>0</v>
      </c>
      <c r="E750" s="212">
        <f t="shared" si="46"/>
        <v>0</v>
      </c>
      <c r="F750" s="212">
        <f t="shared" si="47"/>
        <v>-0.91601855876395866</v>
      </c>
      <c r="G750" s="212"/>
      <c r="H750" s="212"/>
      <c r="I750" s="212"/>
      <c r="J750" s="212"/>
      <c r="K750" s="212"/>
      <c r="L750" s="212"/>
      <c r="M750" s="212"/>
      <c r="N750" s="212"/>
    </row>
    <row r="751" spans="2:14">
      <c r="B751" s="212">
        <v>733</v>
      </c>
      <c r="C751" s="212">
        <f t="shared" si="44"/>
        <v>0</v>
      </c>
      <c r="D751" s="212">
        <f t="shared" si="45"/>
        <v>0</v>
      </c>
      <c r="E751" s="212">
        <f t="shared" si="46"/>
        <v>0</v>
      </c>
      <c r="F751" s="212">
        <f t="shared" si="47"/>
        <v>-0.91601855876395866</v>
      </c>
      <c r="G751" s="212"/>
      <c r="H751" s="212"/>
      <c r="I751" s="212"/>
      <c r="J751" s="212"/>
      <c r="K751" s="212"/>
      <c r="L751" s="212"/>
      <c r="M751" s="212"/>
      <c r="N751" s="212"/>
    </row>
    <row r="752" spans="2:14">
      <c r="B752" s="212">
        <v>734</v>
      </c>
      <c r="C752" s="212">
        <f t="shared" si="44"/>
        <v>0</v>
      </c>
      <c r="D752" s="212">
        <f t="shared" si="45"/>
        <v>0</v>
      </c>
      <c r="E752" s="212">
        <f t="shared" si="46"/>
        <v>0</v>
      </c>
      <c r="F752" s="212">
        <f t="shared" si="47"/>
        <v>-0.91601855876395866</v>
      </c>
      <c r="G752" s="212"/>
      <c r="H752" s="212"/>
      <c r="I752" s="212"/>
      <c r="J752" s="212"/>
      <c r="K752" s="212"/>
      <c r="L752" s="212"/>
      <c r="M752" s="212"/>
      <c r="N752" s="212"/>
    </row>
    <row r="753" spans="2:14">
      <c r="B753" s="212">
        <v>735</v>
      </c>
      <c r="C753" s="212">
        <f t="shared" si="44"/>
        <v>0</v>
      </c>
      <c r="D753" s="212">
        <f t="shared" si="45"/>
        <v>0</v>
      </c>
      <c r="E753" s="212">
        <f t="shared" si="46"/>
        <v>0</v>
      </c>
      <c r="F753" s="212">
        <f t="shared" si="47"/>
        <v>-0.91601855876395866</v>
      </c>
      <c r="G753" s="212"/>
      <c r="H753" s="212"/>
      <c r="I753" s="212"/>
      <c r="J753" s="212"/>
      <c r="K753" s="212"/>
      <c r="L753" s="212"/>
      <c r="M753" s="212"/>
      <c r="N753" s="212"/>
    </row>
    <row r="754" spans="2:14">
      <c r="B754" s="212">
        <v>736</v>
      </c>
      <c r="C754" s="212">
        <f t="shared" si="44"/>
        <v>0</v>
      </c>
      <c r="D754" s="212">
        <f t="shared" si="45"/>
        <v>0</v>
      </c>
      <c r="E754" s="212">
        <f t="shared" si="46"/>
        <v>0</v>
      </c>
      <c r="F754" s="212">
        <f t="shared" si="47"/>
        <v>-0.91601855876395866</v>
      </c>
      <c r="G754" s="212"/>
      <c r="H754" s="212"/>
      <c r="I754" s="212"/>
      <c r="J754" s="212"/>
      <c r="K754" s="212"/>
      <c r="L754" s="212"/>
      <c r="M754" s="212"/>
      <c r="N754" s="212"/>
    </row>
    <row r="755" spans="2:14">
      <c r="B755" s="212">
        <v>737</v>
      </c>
      <c r="C755" s="212">
        <f t="shared" si="44"/>
        <v>0</v>
      </c>
      <c r="D755" s="212">
        <f t="shared" si="45"/>
        <v>0</v>
      </c>
      <c r="E755" s="212">
        <f t="shared" si="46"/>
        <v>0</v>
      </c>
      <c r="F755" s="212">
        <f t="shared" si="47"/>
        <v>-0.91601855876395866</v>
      </c>
      <c r="G755" s="212"/>
      <c r="H755" s="212"/>
      <c r="I755" s="212"/>
      <c r="J755" s="212"/>
      <c r="K755" s="212"/>
      <c r="L755" s="212"/>
      <c r="M755" s="212"/>
      <c r="N755" s="212"/>
    </row>
    <row r="756" spans="2:14">
      <c r="B756" s="212">
        <v>738</v>
      </c>
      <c r="C756" s="212">
        <f t="shared" si="44"/>
        <v>0</v>
      </c>
      <c r="D756" s="212">
        <f t="shared" si="45"/>
        <v>0</v>
      </c>
      <c r="E756" s="212">
        <f t="shared" si="46"/>
        <v>0</v>
      </c>
      <c r="F756" s="212">
        <f t="shared" si="47"/>
        <v>-0.91601855876395866</v>
      </c>
      <c r="G756" s="212"/>
      <c r="H756" s="212"/>
      <c r="I756" s="212"/>
      <c r="J756" s="212"/>
      <c r="K756" s="212"/>
      <c r="L756" s="212"/>
      <c r="M756" s="212"/>
      <c r="N756" s="212"/>
    </row>
    <row r="757" spans="2:14">
      <c r="B757" s="212">
        <v>739</v>
      </c>
      <c r="C757" s="212">
        <f t="shared" si="44"/>
        <v>0</v>
      </c>
      <c r="D757" s="212">
        <f t="shared" si="45"/>
        <v>0</v>
      </c>
      <c r="E757" s="212">
        <f t="shared" si="46"/>
        <v>0</v>
      </c>
      <c r="F757" s="212">
        <f t="shared" si="47"/>
        <v>-0.91601855876395866</v>
      </c>
      <c r="G757" s="212"/>
      <c r="H757" s="212"/>
      <c r="I757" s="212"/>
      <c r="J757" s="212"/>
      <c r="K757" s="212"/>
      <c r="L757" s="212"/>
      <c r="M757" s="212"/>
      <c r="N757" s="212"/>
    </row>
    <row r="758" spans="2:14">
      <c r="B758" s="212">
        <v>740</v>
      </c>
      <c r="C758" s="212">
        <f t="shared" si="44"/>
        <v>0</v>
      </c>
      <c r="D758" s="212">
        <f t="shared" si="45"/>
        <v>0</v>
      </c>
      <c r="E758" s="212">
        <f t="shared" si="46"/>
        <v>0</v>
      </c>
      <c r="F758" s="212">
        <f t="shared" si="47"/>
        <v>-0.91601855876395866</v>
      </c>
      <c r="G758" s="212"/>
      <c r="H758" s="212"/>
      <c r="I758" s="212"/>
      <c r="J758" s="212"/>
      <c r="K758" s="212"/>
      <c r="L758" s="212"/>
      <c r="M758" s="212"/>
      <c r="N758" s="212"/>
    </row>
    <row r="759" spans="2:14">
      <c r="B759" s="212">
        <v>741</v>
      </c>
      <c r="C759" s="212">
        <f t="shared" si="44"/>
        <v>0</v>
      </c>
      <c r="D759" s="212">
        <f t="shared" si="45"/>
        <v>0</v>
      </c>
      <c r="E759" s="212">
        <f t="shared" si="46"/>
        <v>0</v>
      </c>
      <c r="F759" s="212">
        <f t="shared" si="47"/>
        <v>-0.91601855876395866</v>
      </c>
      <c r="G759" s="212"/>
      <c r="H759" s="212"/>
      <c r="I759" s="212"/>
      <c r="J759" s="212"/>
      <c r="K759" s="212"/>
      <c r="L759" s="212"/>
      <c r="M759" s="212"/>
      <c r="N759" s="212"/>
    </row>
    <row r="760" spans="2:14">
      <c r="B760" s="212">
        <v>742</v>
      </c>
      <c r="C760" s="212">
        <f t="shared" si="44"/>
        <v>0</v>
      </c>
      <c r="D760" s="212">
        <f t="shared" si="45"/>
        <v>0</v>
      </c>
      <c r="E760" s="212">
        <f t="shared" si="46"/>
        <v>0</v>
      </c>
      <c r="F760" s="212">
        <f t="shared" si="47"/>
        <v>-0.91601855876395866</v>
      </c>
      <c r="G760" s="212"/>
      <c r="H760" s="212"/>
      <c r="I760" s="212"/>
      <c r="J760" s="212"/>
      <c r="K760" s="212"/>
      <c r="L760" s="212"/>
      <c r="M760" s="212"/>
      <c r="N760" s="212"/>
    </row>
    <row r="761" spans="2:14">
      <c r="B761" s="212">
        <v>743</v>
      </c>
      <c r="C761" s="212">
        <f t="shared" si="44"/>
        <v>0</v>
      </c>
      <c r="D761" s="212">
        <f t="shared" si="45"/>
        <v>0</v>
      </c>
      <c r="E761" s="212">
        <f t="shared" si="46"/>
        <v>0</v>
      </c>
      <c r="F761" s="212">
        <f t="shared" si="47"/>
        <v>-0.91601855876395866</v>
      </c>
      <c r="G761" s="212"/>
      <c r="H761" s="212"/>
      <c r="I761" s="212"/>
      <c r="J761" s="212"/>
      <c r="K761" s="212"/>
      <c r="L761" s="212"/>
      <c r="M761" s="212"/>
      <c r="N761" s="212"/>
    </row>
    <row r="762" spans="2:14">
      <c r="B762" s="212">
        <v>744</v>
      </c>
      <c r="C762" s="212">
        <f t="shared" si="44"/>
        <v>0</v>
      </c>
      <c r="D762" s="212">
        <f t="shared" si="45"/>
        <v>0</v>
      </c>
      <c r="E762" s="212">
        <f t="shared" si="46"/>
        <v>0</v>
      </c>
      <c r="F762" s="212">
        <f t="shared" si="47"/>
        <v>-0.91601855876395866</v>
      </c>
      <c r="G762" s="212"/>
      <c r="H762" s="212"/>
      <c r="I762" s="212"/>
      <c r="J762" s="212"/>
      <c r="K762" s="212"/>
      <c r="L762" s="212"/>
      <c r="M762" s="212"/>
      <c r="N762" s="212"/>
    </row>
    <row r="763" spans="2:14">
      <c r="B763" s="212">
        <v>745</v>
      </c>
      <c r="C763" s="212">
        <f t="shared" si="44"/>
        <v>0</v>
      </c>
      <c r="D763" s="212">
        <f t="shared" si="45"/>
        <v>0</v>
      </c>
      <c r="E763" s="212">
        <f t="shared" si="46"/>
        <v>0</v>
      </c>
      <c r="F763" s="212">
        <f t="shared" si="47"/>
        <v>-0.91601855876395866</v>
      </c>
      <c r="G763" s="212"/>
      <c r="H763" s="212"/>
      <c r="I763" s="212"/>
      <c r="J763" s="212"/>
      <c r="K763" s="212"/>
      <c r="L763" s="212"/>
      <c r="M763" s="212"/>
      <c r="N763" s="212"/>
    </row>
    <row r="764" spans="2:14">
      <c r="B764" s="212">
        <v>746</v>
      </c>
      <c r="C764" s="212">
        <f t="shared" si="44"/>
        <v>0</v>
      </c>
      <c r="D764" s="212">
        <f t="shared" si="45"/>
        <v>0</v>
      </c>
      <c r="E764" s="212">
        <f t="shared" si="46"/>
        <v>0</v>
      </c>
      <c r="F764" s="212">
        <f t="shared" si="47"/>
        <v>-0.91601855876395866</v>
      </c>
      <c r="G764" s="212"/>
      <c r="H764" s="212"/>
      <c r="I764" s="212"/>
      <c r="J764" s="212"/>
      <c r="K764" s="212"/>
      <c r="L764" s="212"/>
      <c r="M764" s="212"/>
      <c r="N764" s="212"/>
    </row>
    <row r="765" spans="2:14">
      <c r="B765" s="212">
        <v>747</v>
      </c>
      <c r="C765" s="212">
        <f t="shared" si="44"/>
        <v>0</v>
      </c>
      <c r="D765" s="212">
        <f t="shared" si="45"/>
        <v>0</v>
      </c>
      <c r="E765" s="212">
        <f t="shared" si="46"/>
        <v>0</v>
      </c>
      <c r="F765" s="212">
        <f t="shared" si="47"/>
        <v>-0.91601855876395866</v>
      </c>
      <c r="G765" s="212"/>
      <c r="H765" s="212"/>
      <c r="I765" s="212"/>
      <c r="J765" s="212"/>
      <c r="K765" s="212"/>
      <c r="L765" s="212"/>
      <c r="M765" s="212"/>
      <c r="N765" s="212"/>
    </row>
    <row r="766" spans="2:14">
      <c r="B766" s="212">
        <v>748</v>
      </c>
      <c r="C766" s="212">
        <f t="shared" si="44"/>
        <v>0</v>
      </c>
      <c r="D766" s="212">
        <f t="shared" si="45"/>
        <v>0</v>
      </c>
      <c r="E766" s="212">
        <f t="shared" si="46"/>
        <v>0</v>
      </c>
      <c r="F766" s="212">
        <f t="shared" si="47"/>
        <v>-0.91601855876395866</v>
      </c>
      <c r="G766" s="212"/>
      <c r="H766" s="212"/>
      <c r="I766" s="212"/>
      <c r="J766" s="212"/>
      <c r="K766" s="212"/>
      <c r="L766" s="212"/>
      <c r="M766" s="212"/>
      <c r="N766" s="212"/>
    </row>
    <row r="767" spans="2:14">
      <c r="B767" s="212">
        <v>749</v>
      </c>
      <c r="C767" s="212">
        <f t="shared" si="44"/>
        <v>0</v>
      </c>
      <c r="D767" s="212">
        <f t="shared" si="45"/>
        <v>0</v>
      </c>
      <c r="E767" s="212">
        <f t="shared" si="46"/>
        <v>0</v>
      </c>
      <c r="F767" s="212">
        <f t="shared" si="47"/>
        <v>-0.91601855876395866</v>
      </c>
      <c r="G767" s="212"/>
      <c r="H767" s="212"/>
      <c r="I767" s="212"/>
      <c r="J767" s="212"/>
      <c r="K767" s="212"/>
      <c r="L767" s="212"/>
      <c r="M767" s="212"/>
      <c r="N767" s="212"/>
    </row>
    <row r="768" spans="2:14">
      <c r="B768" s="212">
        <v>750</v>
      </c>
      <c r="C768" s="212">
        <f t="shared" si="44"/>
        <v>0</v>
      </c>
      <c r="D768" s="212">
        <f t="shared" si="45"/>
        <v>0</v>
      </c>
      <c r="E768" s="212">
        <f t="shared" si="46"/>
        <v>0</v>
      </c>
      <c r="F768" s="212">
        <f t="shared" si="47"/>
        <v>-0.91601855876395866</v>
      </c>
      <c r="G768" s="212"/>
      <c r="H768" s="212"/>
      <c r="I768" s="212"/>
      <c r="J768" s="212"/>
      <c r="K768" s="212"/>
      <c r="L768" s="212"/>
      <c r="M768" s="212"/>
      <c r="N768" s="212"/>
    </row>
    <row r="769" spans="2:14">
      <c r="B769" s="212">
        <v>751</v>
      </c>
      <c r="C769" s="212">
        <f t="shared" si="44"/>
        <v>0</v>
      </c>
      <c r="D769" s="212">
        <f t="shared" si="45"/>
        <v>0</v>
      </c>
      <c r="E769" s="212">
        <f t="shared" si="46"/>
        <v>0</v>
      </c>
      <c r="F769" s="212">
        <f t="shared" si="47"/>
        <v>-0.91601855876395866</v>
      </c>
      <c r="G769" s="212"/>
      <c r="H769" s="212"/>
      <c r="I769" s="212"/>
      <c r="J769" s="212"/>
      <c r="K769" s="212"/>
      <c r="L769" s="212"/>
      <c r="M769" s="212"/>
      <c r="N769" s="212"/>
    </row>
    <row r="770" spans="2:14">
      <c r="B770" s="212">
        <v>752</v>
      </c>
      <c r="C770" s="212">
        <f t="shared" si="44"/>
        <v>0</v>
      </c>
      <c r="D770" s="212">
        <f t="shared" si="45"/>
        <v>0</v>
      </c>
      <c r="E770" s="212">
        <f t="shared" si="46"/>
        <v>0</v>
      </c>
      <c r="F770" s="212">
        <f t="shared" si="47"/>
        <v>-0.91601855876395866</v>
      </c>
      <c r="G770" s="212"/>
      <c r="H770" s="212"/>
      <c r="I770" s="212"/>
      <c r="J770" s="212"/>
      <c r="K770" s="212"/>
      <c r="L770" s="212"/>
      <c r="M770" s="212"/>
      <c r="N770" s="212"/>
    </row>
    <row r="771" spans="2:14">
      <c r="B771" s="212">
        <v>753</v>
      </c>
      <c r="C771" s="212">
        <f t="shared" si="44"/>
        <v>0</v>
      </c>
      <c r="D771" s="212">
        <f t="shared" si="45"/>
        <v>0</v>
      </c>
      <c r="E771" s="212">
        <f t="shared" si="46"/>
        <v>0</v>
      </c>
      <c r="F771" s="212">
        <f t="shared" si="47"/>
        <v>-0.91601855876395866</v>
      </c>
      <c r="G771" s="212"/>
      <c r="H771" s="212"/>
      <c r="I771" s="212"/>
      <c r="J771" s="212"/>
      <c r="K771" s="212"/>
      <c r="L771" s="212"/>
      <c r="M771" s="212"/>
      <c r="N771" s="212"/>
    </row>
    <row r="772" spans="2:14">
      <c r="B772" s="212">
        <v>754</v>
      </c>
      <c r="C772" s="212">
        <f t="shared" si="44"/>
        <v>0</v>
      </c>
      <c r="D772" s="212">
        <f t="shared" si="45"/>
        <v>0</v>
      </c>
      <c r="E772" s="212">
        <f t="shared" si="46"/>
        <v>0</v>
      </c>
      <c r="F772" s="212">
        <f t="shared" si="47"/>
        <v>-0.91601855876395866</v>
      </c>
      <c r="G772" s="212"/>
      <c r="H772" s="212"/>
      <c r="I772" s="212"/>
      <c r="J772" s="212"/>
      <c r="K772" s="212"/>
      <c r="L772" s="212"/>
      <c r="M772" s="212"/>
      <c r="N772" s="212"/>
    </row>
    <row r="773" spans="2:14">
      <c r="B773" s="212">
        <v>755</v>
      </c>
      <c r="C773" s="212">
        <f t="shared" si="44"/>
        <v>0</v>
      </c>
      <c r="D773" s="212">
        <f t="shared" si="45"/>
        <v>0</v>
      </c>
      <c r="E773" s="212">
        <f t="shared" si="46"/>
        <v>0</v>
      </c>
      <c r="F773" s="212">
        <f t="shared" si="47"/>
        <v>-0.91601855876395866</v>
      </c>
      <c r="G773" s="212"/>
      <c r="H773" s="212"/>
      <c r="I773" s="212"/>
      <c r="J773" s="212"/>
      <c r="K773" s="212"/>
      <c r="L773" s="212"/>
      <c r="M773" s="212"/>
      <c r="N773" s="212"/>
    </row>
    <row r="774" spans="2:14">
      <c r="B774" s="212">
        <v>756</v>
      </c>
      <c r="C774" s="212">
        <f t="shared" si="44"/>
        <v>0</v>
      </c>
      <c r="D774" s="212">
        <f t="shared" si="45"/>
        <v>0</v>
      </c>
      <c r="E774" s="212">
        <f t="shared" si="46"/>
        <v>0</v>
      </c>
      <c r="F774" s="212">
        <f t="shared" si="47"/>
        <v>-0.91601855876395866</v>
      </c>
      <c r="G774" s="212"/>
      <c r="H774" s="212"/>
      <c r="I774" s="212"/>
      <c r="J774" s="212"/>
      <c r="K774" s="212"/>
      <c r="L774" s="212"/>
      <c r="M774" s="212"/>
      <c r="N774" s="212"/>
    </row>
    <row r="775" spans="2:14">
      <c r="B775" s="212">
        <v>757</v>
      </c>
      <c r="C775" s="212">
        <f t="shared" si="44"/>
        <v>0</v>
      </c>
      <c r="D775" s="212">
        <f t="shared" si="45"/>
        <v>0</v>
      </c>
      <c r="E775" s="212">
        <f t="shared" si="46"/>
        <v>0</v>
      </c>
      <c r="F775" s="212">
        <f t="shared" si="47"/>
        <v>-0.91601855876395866</v>
      </c>
      <c r="G775" s="212"/>
      <c r="H775" s="212"/>
      <c r="I775" s="212"/>
      <c r="J775" s="212"/>
      <c r="K775" s="212"/>
      <c r="L775" s="212"/>
      <c r="M775" s="212"/>
      <c r="N775" s="212"/>
    </row>
    <row r="776" spans="2:14">
      <c r="B776" s="212">
        <v>758</v>
      </c>
      <c r="C776" s="212">
        <f t="shared" si="44"/>
        <v>0</v>
      </c>
      <c r="D776" s="212">
        <f t="shared" si="45"/>
        <v>0</v>
      </c>
      <c r="E776" s="212">
        <f t="shared" si="46"/>
        <v>0</v>
      </c>
      <c r="F776" s="212">
        <f t="shared" si="47"/>
        <v>-0.91601855876395866</v>
      </c>
      <c r="G776" s="212"/>
      <c r="H776" s="212"/>
      <c r="I776" s="212"/>
      <c r="J776" s="212"/>
      <c r="K776" s="212"/>
      <c r="L776" s="212"/>
      <c r="M776" s="212"/>
      <c r="N776" s="212"/>
    </row>
    <row r="777" spans="2:14">
      <c r="B777" s="212">
        <v>759</v>
      </c>
      <c r="C777" s="212">
        <f t="shared" si="44"/>
        <v>0</v>
      </c>
      <c r="D777" s="212">
        <f t="shared" si="45"/>
        <v>0</v>
      </c>
      <c r="E777" s="212">
        <f t="shared" si="46"/>
        <v>0</v>
      </c>
      <c r="F777" s="212">
        <f t="shared" si="47"/>
        <v>-0.91601855876395866</v>
      </c>
      <c r="G777" s="212"/>
      <c r="H777" s="212"/>
      <c r="I777" s="212"/>
      <c r="J777" s="212"/>
      <c r="K777" s="212"/>
      <c r="L777" s="212"/>
      <c r="M777" s="212"/>
      <c r="N777" s="212"/>
    </row>
    <row r="778" spans="2:14">
      <c r="B778" s="212">
        <v>760</v>
      </c>
      <c r="C778" s="212">
        <f t="shared" si="44"/>
        <v>0</v>
      </c>
      <c r="D778" s="212">
        <f t="shared" si="45"/>
        <v>0</v>
      </c>
      <c r="E778" s="212">
        <f t="shared" si="46"/>
        <v>0</v>
      </c>
      <c r="F778" s="212">
        <f t="shared" si="47"/>
        <v>-0.91601855876395866</v>
      </c>
      <c r="G778" s="212"/>
      <c r="H778" s="212"/>
      <c r="I778" s="212"/>
      <c r="J778" s="212"/>
      <c r="K778" s="212"/>
      <c r="L778" s="212"/>
      <c r="M778" s="212"/>
      <c r="N778" s="212"/>
    </row>
    <row r="779" spans="2:14">
      <c r="B779" s="212">
        <v>761</v>
      </c>
      <c r="C779" s="212">
        <f t="shared" si="44"/>
        <v>0</v>
      </c>
      <c r="D779" s="212">
        <f t="shared" si="45"/>
        <v>0</v>
      </c>
      <c r="E779" s="212">
        <f t="shared" si="46"/>
        <v>0</v>
      </c>
      <c r="F779" s="212">
        <f t="shared" si="47"/>
        <v>-0.91601855876395866</v>
      </c>
      <c r="G779" s="212"/>
      <c r="H779" s="212"/>
      <c r="I779" s="212"/>
      <c r="J779" s="212"/>
      <c r="K779" s="212"/>
      <c r="L779" s="212"/>
      <c r="M779" s="212"/>
      <c r="N779" s="212"/>
    </row>
    <row r="780" spans="2:14">
      <c r="B780" s="212">
        <v>762</v>
      </c>
      <c r="C780" s="212">
        <f t="shared" si="44"/>
        <v>0</v>
      </c>
      <c r="D780" s="212">
        <f t="shared" si="45"/>
        <v>0</v>
      </c>
      <c r="E780" s="212">
        <f t="shared" si="46"/>
        <v>0</v>
      </c>
      <c r="F780" s="212">
        <f t="shared" si="47"/>
        <v>-0.91601855876395866</v>
      </c>
      <c r="G780" s="212"/>
      <c r="H780" s="212"/>
      <c r="I780" s="212"/>
      <c r="J780" s="212"/>
      <c r="K780" s="212"/>
      <c r="L780" s="212"/>
      <c r="M780" s="212"/>
      <c r="N780" s="212"/>
    </row>
    <row r="781" spans="2:14">
      <c r="B781" s="212">
        <v>763</v>
      </c>
      <c r="C781" s="212">
        <f t="shared" si="44"/>
        <v>0</v>
      </c>
      <c r="D781" s="212">
        <f t="shared" si="45"/>
        <v>0</v>
      </c>
      <c r="E781" s="212">
        <f t="shared" si="46"/>
        <v>0</v>
      </c>
      <c r="F781" s="212">
        <f t="shared" si="47"/>
        <v>-0.91601855876395866</v>
      </c>
      <c r="G781" s="212"/>
      <c r="H781" s="212"/>
      <c r="I781" s="212"/>
      <c r="J781" s="212"/>
      <c r="K781" s="212"/>
      <c r="L781" s="212"/>
      <c r="M781" s="212"/>
      <c r="N781" s="212"/>
    </row>
    <row r="782" spans="2:14">
      <c r="B782" s="212">
        <v>764</v>
      </c>
      <c r="C782" s="212">
        <f t="shared" si="44"/>
        <v>0</v>
      </c>
      <c r="D782" s="212">
        <f t="shared" si="45"/>
        <v>0</v>
      </c>
      <c r="E782" s="212">
        <f t="shared" si="46"/>
        <v>0</v>
      </c>
      <c r="F782" s="212">
        <f t="shared" si="47"/>
        <v>-0.91601855876395866</v>
      </c>
      <c r="G782" s="212"/>
      <c r="H782" s="212"/>
      <c r="I782" s="212"/>
      <c r="J782" s="212"/>
      <c r="K782" s="212"/>
      <c r="L782" s="212"/>
      <c r="M782" s="212"/>
      <c r="N782" s="212"/>
    </row>
    <row r="783" spans="2:14">
      <c r="B783" s="212">
        <v>765</v>
      </c>
      <c r="C783" s="212">
        <f t="shared" si="44"/>
        <v>0</v>
      </c>
      <c r="D783" s="212">
        <f t="shared" si="45"/>
        <v>0</v>
      </c>
      <c r="E783" s="212">
        <f t="shared" si="46"/>
        <v>0</v>
      </c>
      <c r="F783" s="212">
        <f t="shared" si="47"/>
        <v>-0.91601855876395866</v>
      </c>
      <c r="G783" s="212"/>
      <c r="H783" s="212"/>
      <c r="I783" s="212"/>
      <c r="J783" s="212"/>
      <c r="K783" s="212"/>
      <c r="L783" s="212"/>
      <c r="M783" s="212"/>
      <c r="N783" s="212"/>
    </row>
    <row r="784" spans="2:14">
      <c r="B784" s="212">
        <v>766</v>
      </c>
      <c r="C784" s="212">
        <f t="shared" si="44"/>
        <v>0</v>
      </c>
      <c r="D784" s="212">
        <f t="shared" si="45"/>
        <v>0</v>
      </c>
      <c r="E784" s="212">
        <f t="shared" si="46"/>
        <v>0</v>
      </c>
      <c r="F784" s="212">
        <f t="shared" si="47"/>
        <v>-0.91601855876395866</v>
      </c>
      <c r="G784" s="212"/>
      <c r="H784" s="212"/>
      <c r="I784" s="212"/>
      <c r="J784" s="212"/>
      <c r="K784" s="212"/>
      <c r="L784" s="212"/>
      <c r="M784" s="212"/>
      <c r="N784" s="212"/>
    </row>
    <row r="785" spans="2:14">
      <c r="B785" s="212">
        <v>767</v>
      </c>
      <c r="C785" s="212">
        <f t="shared" si="44"/>
        <v>0</v>
      </c>
      <c r="D785" s="212">
        <f t="shared" si="45"/>
        <v>0</v>
      </c>
      <c r="E785" s="212">
        <f t="shared" si="46"/>
        <v>0</v>
      </c>
      <c r="F785" s="212">
        <f t="shared" si="47"/>
        <v>-0.91601855876395866</v>
      </c>
      <c r="G785" s="212"/>
      <c r="H785" s="212"/>
      <c r="I785" s="212"/>
      <c r="J785" s="212"/>
      <c r="K785" s="212"/>
      <c r="L785" s="212"/>
      <c r="M785" s="212"/>
      <c r="N785" s="212"/>
    </row>
    <row r="786" spans="2:14">
      <c r="B786" s="212">
        <v>768</v>
      </c>
      <c r="C786" s="212">
        <f t="shared" si="44"/>
        <v>0</v>
      </c>
      <c r="D786" s="212">
        <f t="shared" si="45"/>
        <v>0</v>
      </c>
      <c r="E786" s="212">
        <f t="shared" si="46"/>
        <v>0</v>
      </c>
      <c r="F786" s="212">
        <f t="shared" si="47"/>
        <v>-0.91601855876395866</v>
      </c>
      <c r="G786" s="212"/>
      <c r="H786" s="212"/>
      <c r="I786" s="212"/>
      <c r="J786" s="212"/>
      <c r="K786" s="212"/>
      <c r="L786" s="212"/>
      <c r="M786" s="212"/>
      <c r="N786" s="212"/>
    </row>
    <row r="787" spans="2:14">
      <c r="B787" s="212">
        <v>769</v>
      </c>
      <c r="C787" s="212">
        <f t="shared" ref="C787:C850" si="48" xml:space="preserve"> IF(AND($B787 &gt;= C$17,$B787 &lt;= $D$12),C$15,0)</f>
        <v>0</v>
      </c>
      <c r="D787" s="212">
        <f t="shared" ref="D787:D850" si="49" xml:space="preserve"> IF(AND($B787 &gt;= $D$12,$B787 &lt;= D$17),D$15,0)</f>
        <v>0</v>
      </c>
      <c r="E787" s="212">
        <f t="shared" ref="E787:E850" si="50" xml:space="preserve"> IF(AND($B787 &gt;= E$17,$B787 &lt;= $D$12),-E$15,0)</f>
        <v>0</v>
      </c>
      <c r="F787" s="212">
        <f t="shared" ref="F787:F850" si="51" xml:space="preserve"> IF(AND($B787 &gt;= $D$12,$B787 &lt;= F$17),-F$15,0)</f>
        <v>-0.91601855876395866</v>
      </c>
      <c r="G787" s="212"/>
      <c r="H787" s="212"/>
      <c r="I787" s="212"/>
      <c r="J787" s="212"/>
      <c r="K787" s="212"/>
      <c r="L787" s="212"/>
      <c r="M787" s="212"/>
      <c r="N787" s="212"/>
    </row>
    <row r="788" spans="2:14">
      <c r="B788" s="212">
        <v>770</v>
      </c>
      <c r="C788" s="212">
        <f t="shared" si="48"/>
        <v>0</v>
      </c>
      <c r="D788" s="212">
        <f t="shared" si="49"/>
        <v>0</v>
      </c>
      <c r="E788" s="212">
        <f t="shared" si="50"/>
        <v>0</v>
      </c>
      <c r="F788" s="212">
        <f t="shared" si="51"/>
        <v>-0.91601855876395866</v>
      </c>
      <c r="G788" s="212"/>
      <c r="H788" s="212"/>
      <c r="I788" s="212"/>
      <c r="J788" s="212"/>
      <c r="K788" s="212"/>
      <c r="L788" s="212"/>
      <c r="M788" s="212"/>
      <c r="N788" s="212"/>
    </row>
    <row r="789" spans="2:14">
      <c r="B789" s="212">
        <v>771</v>
      </c>
      <c r="C789" s="212">
        <f t="shared" si="48"/>
        <v>0</v>
      </c>
      <c r="D789" s="212">
        <f t="shared" si="49"/>
        <v>0</v>
      </c>
      <c r="E789" s="212">
        <f t="shared" si="50"/>
        <v>0</v>
      </c>
      <c r="F789" s="212">
        <f t="shared" si="51"/>
        <v>-0.91601855876395866</v>
      </c>
      <c r="G789" s="212"/>
      <c r="H789" s="212"/>
      <c r="I789" s="212"/>
      <c r="J789" s="212"/>
      <c r="K789" s="212"/>
      <c r="L789" s="212"/>
      <c r="M789" s="212"/>
      <c r="N789" s="212"/>
    </row>
    <row r="790" spans="2:14">
      <c r="B790" s="212">
        <v>772</v>
      </c>
      <c r="C790" s="212">
        <f t="shared" si="48"/>
        <v>0</v>
      </c>
      <c r="D790" s="212">
        <f t="shared" si="49"/>
        <v>0</v>
      </c>
      <c r="E790" s="212">
        <f t="shared" si="50"/>
        <v>0</v>
      </c>
      <c r="F790" s="212">
        <f t="shared" si="51"/>
        <v>-0.91601855876395866</v>
      </c>
      <c r="G790" s="212"/>
      <c r="H790" s="212"/>
      <c r="I790" s="212"/>
      <c r="J790" s="212"/>
      <c r="K790" s="212"/>
      <c r="L790" s="212"/>
      <c r="M790" s="212"/>
      <c r="N790" s="212"/>
    </row>
    <row r="791" spans="2:14">
      <c r="B791" s="212">
        <v>773</v>
      </c>
      <c r="C791" s="212">
        <f t="shared" si="48"/>
        <v>0</v>
      </c>
      <c r="D791" s="212">
        <f t="shared" si="49"/>
        <v>0</v>
      </c>
      <c r="E791" s="212">
        <f t="shared" si="50"/>
        <v>0</v>
      </c>
      <c r="F791" s="212">
        <f t="shared" si="51"/>
        <v>-0.91601855876395866</v>
      </c>
      <c r="G791" s="212"/>
      <c r="H791" s="212"/>
      <c r="I791" s="212"/>
      <c r="J791" s="212"/>
      <c r="K791" s="212"/>
      <c r="L791" s="212"/>
      <c r="M791" s="212"/>
      <c r="N791" s="212"/>
    </row>
    <row r="792" spans="2:14">
      <c r="B792" s="212">
        <v>774</v>
      </c>
      <c r="C792" s="212">
        <f t="shared" si="48"/>
        <v>0</v>
      </c>
      <c r="D792" s="212">
        <f t="shared" si="49"/>
        <v>0</v>
      </c>
      <c r="E792" s="212">
        <f t="shared" si="50"/>
        <v>0</v>
      </c>
      <c r="F792" s="212">
        <f t="shared" si="51"/>
        <v>-0.91601855876395866</v>
      </c>
      <c r="G792" s="212"/>
      <c r="H792" s="212"/>
      <c r="I792" s="212"/>
      <c r="J792" s="212"/>
      <c r="K792" s="212"/>
      <c r="L792" s="212"/>
      <c r="M792" s="212"/>
      <c r="N792" s="212"/>
    </row>
    <row r="793" spans="2:14">
      <c r="B793" s="212">
        <v>775</v>
      </c>
      <c r="C793" s="212">
        <f t="shared" si="48"/>
        <v>0</v>
      </c>
      <c r="D793" s="212">
        <f t="shared" si="49"/>
        <v>0</v>
      </c>
      <c r="E793" s="212">
        <f t="shared" si="50"/>
        <v>0</v>
      </c>
      <c r="F793" s="212">
        <f t="shared" si="51"/>
        <v>-0.91601855876395866</v>
      </c>
      <c r="G793" s="212"/>
      <c r="H793" s="212"/>
      <c r="I793" s="212"/>
      <c r="J793" s="212"/>
      <c r="K793" s="212"/>
      <c r="L793" s="212"/>
      <c r="M793" s="212"/>
      <c r="N793" s="212"/>
    </row>
    <row r="794" spans="2:14">
      <c r="B794" s="212">
        <v>776</v>
      </c>
      <c r="C794" s="212">
        <f t="shared" si="48"/>
        <v>0</v>
      </c>
      <c r="D794" s="212">
        <f t="shared" si="49"/>
        <v>0</v>
      </c>
      <c r="E794" s="212">
        <f t="shared" si="50"/>
        <v>0</v>
      </c>
      <c r="F794" s="212">
        <f t="shared" si="51"/>
        <v>-0.91601855876395866</v>
      </c>
      <c r="G794" s="212"/>
      <c r="H794" s="212"/>
      <c r="I794" s="212"/>
      <c r="J794" s="212"/>
      <c r="K794" s="212"/>
      <c r="L794" s="212"/>
      <c r="M794" s="212"/>
      <c r="N794" s="212"/>
    </row>
    <row r="795" spans="2:14">
      <c r="B795" s="212">
        <v>777</v>
      </c>
      <c r="C795" s="212">
        <f t="shared" si="48"/>
        <v>0</v>
      </c>
      <c r="D795" s="212">
        <f t="shared" si="49"/>
        <v>0</v>
      </c>
      <c r="E795" s="212">
        <f t="shared" si="50"/>
        <v>0</v>
      </c>
      <c r="F795" s="212">
        <f t="shared" si="51"/>
        <v>-0.91601855876395866</v>
      </c>
      <c r="G795" s="212"/>
      <c r="H795" s="212"/>
      <c r="I795" s="212"/>
      <c r="J795" s="212"/>
      <c r="K795" s="212"/>
      <c r="L795" s="212"/>
      <c r="M795" s="212"/>
      <c r="N795" s="212"/>
    </row>
    <row r="796" spans="2:14">
      <c r="B796" s="212">
        <v>778</v>
      </c>
      <c r="C796" s="212">
        <f t="shared" si="48"/>
        <v>0</v>
      </c>
      <c r="D796" s="212">
        <f t="shared" si="49"/>
        <v>0</v>
      </c>
      <c r="E796" s="212">
        <f t="shared" si="50"/>
        <v>0</v>
      </c>
      <c r="F796" s="212">
        <f t="shared" si="51"/>
        <v>-0.91601855876395866</v>
      </c>
      <c r="G796" s="212"/>
      <c r="H796" s="212"/>
      <c r="I796" s="212"/>
      <c r="J796" s="212"/>
      <c r="K796" s="212"/>
      <c r="L796" s="212"/>
      <c r="M796" s="212"/>
      <c r="N796" s="212"/>
    </row>
    <row r="797" spans="2:14">
      <c r="B797" s="212">
        <v>779</v>
      </c>
      <c r="C797" s="212">
        <f t="shared" si="48"/>
        <v>0</v>
      </c>
      <c r="D797" s="212">
        <f t="shared" si="49"/>
        <v>0</v>
      </c>
      <c r="E797" s="212">
        <f t="shared" si="50"/>
        <v>0</v>
      </c>
      <c r="F797" s="212">
        <f t="shared" si="51"/>
        <v>-0.91601855876395866</v>
      </c>
      <c r="G797" s="212"/>
      <c r="H797" s="212"/>
      <c r="I797" s="212"/>
      <c r="J797" s="212"/>
      <c r="K797" s="212"/>
      <c r="L797" s="212"/>
      <c r="M797" s="212"/>
      <c r="N797" s="212"/>
    </row>
    <row r="798" spans="2:14">
      <c r="B798" s="212">
        <v>780</v>
      </c>
      <c r="C798" s="212">
        <f t="shared" si="48"/>
        <v>0</v>
      </c>
      <c r="D798" s="212">
        <f t="shared" si="49"/>
        <v>0</v>
      </c>
      <c r="E798" s="212">
        <f t="shared" si="50"/>
        <v>0</v>
      </c>
      <c r="F798" s="212">
        <f t="shared" si="51"/>
        <v>-0.91601855876395866</v>
      </c>
      <c r="G798" s="212"/>
      <c r="H798" s="212"/>
      <c r="I798" s="212"/>
      <c r="J798" s="212"/>
      <c r="K798" s="212"/>
      <c r="L798" s="212"/>
      <c r="M798" s="212"/>
      <c r="N798" s="212"/>
    </row>
    <row r="799" spans="2:14">
      <c r="B799" s="212">
        <v>781</v>
      </c>
      <c r="C799" s="212">
        <f t="shared" si="48"/>
        <v>0</v>
      </c>
      <c r="D799" s="212">
        <f t="shared" si="49"/>
        <v>0</v>
      </c>
      <c r="E799" s="212">
        <f t="shared" si="50"/>
        <v>0</v>
      </c>
      <c r="F799" s="212">
        <f t="shared" si="51"/>
        <v>-0.91601855876395866</v>
      </c>
      <c r="G799" s="212"/>
      <c r="H799" s="212"/>
      <c r="I799" s="212"/>
      <c r="J799" s="212"/>
      <c r="K799" s="212"/>
      <c r="L799" s="212"/>
      <c r="M799" s="212"/>
      <c r="N799" s="212"/>
    </row>
    <row r="800" spans="2:14">
      <c r="B800" s="212">
        <v>782</v>
      </c>
      <c r="C800" s="212">
        <f t="shared" si="48"/>
        <v>0</v>
      </c>
      <c r="D800" s="212">
        <f t="shared" si="49"/>
        <v>0</v>
      </c>
      <c r="E800" s="212">
        <f t="shared" si="50"/>
        <v>0</v>
      </c>
      <c r="F800" s="212">
        <f t="shared" si="51"/>
        <v>-0.91601855876395866</v>
      </c>
      <c r="G800" s="212"/>
      <c r="H800" s="212"/>
      <c r="I800" s="212"/>
      <c r="J800" s="212"/>
      <c r="K800" s="212"/>
      <c r="L800" s="212"/>
      <c r="M800" s="212"/>
      <c r="N800" s="212"/>
    </row>
    <row r="801" spans="2:14">
      <c r="B801" s="212">
        <v>783</v>
      </c>
      <c r="C801" s="212">
        <f t="shared" si="48"/>
        <v>0</v>
      </c>
      <c r="D801" s="212">
        <f t="shared" si="49"/>
        <v>0</v>
      </c>
      <c r="E801" s="212">
        <f t="shared" si="50"/>
        <v>0</v>
      </c>
      <c r="F801" s="212">
        <f t="shared" si="51"/>
        <v>-0.91601855876395866</v>
      </c>
      <c r="G801" s="212"/>
      <c r="H801" s="212"/>
      <c r="I801" s="212"/>
      <c r="J801" s="212"/>
      <c r="K801" s="212"/>
      <c r="L801" s="212"/>
      <c r="M801" s="212"/>
      <c r="N801" s="212"/>
    </row>
    <row r="802" spans="2:14">
      <c r="B802" s="212">
        <v>784</v>
      </c>
      <c r="C802" s="212">
        <f t="shared" si="48"/>
        <v>0</v>
      </c>
      <c r="D802" s="212">
        <f t="shared" si="49"/>
        <v>0</v>
      </c>
      <c r="E802" s="212">
        <f t="shared" si="50"/>
        <v>0</v>
      </c>
      <c r="F802" s="212">
        <f t="shared" si="51"/>
        <v>-0.91601855876395866</v>
      </c>
      <c r="G802" s="212"/>
      <c r="H802" s="212"/>
      <c r="I802" s="212"/>
      <c r="J802" s="212"/>
      <c r="K802" s="212"/>
      <c r="L802" s="212"/>
      <c r="M802" s="212"/>
      <c r="N802" s="212"/>
    </row>
    <row r="803" spans="2:14">
      <c r="B803" s="212">
        <v>785</v>
      </c>
      <c r="C803" s="212">
        <f t="shared" si="48"/>
        <v>0</v>
      </c>
      <c r="D803" s="212">
        <f t="shared" si="49"/>
        <v>0</v>
      </c>
      <c r="E803" s="212">
        <f t="shared" si="50"/>
        <v>0</v>
      </c>
      <c r="F803" s="212">
        <f t="shared" si="51"/>
        <v>-0.91601855876395866</v>
      </c>
      <c r="G803" s="212"/>
      <c r="H803" s="212"/>
      <c r="I803" s="212"/>
      <c r="J803" s="212"/>
      <c r="K803" s="212"/>
      <c r="L803" s="212"/>
      <c r="M803" s="212"/>
      <c r="N803" s="212"/>
    </row>
    <row r="804" spans="2:14">
      <c r="B804" s="212">
        <v>786</v>
      </c>
      <c r="C804" s="212">
        <f t="shared" si="48"/>
        <v>0</v>
      </c>
      <c r="D804" s="212">
        <f t="shared" si="49"/>
        <v>0</v>
      </c>
      <c r="E804" s="212">
        <f t="shared" si="50"/>
        <v>0</v>
      </c>
      <c r="F804" s="212">
        <f t="shared" si="51"/>
        <v>-0.91601855876395866</v>
      </c>
      <c r="G804" s="212"/>
      <c r="H804" s="212"/>
      <c r="I804" s="212"/>
      <c r="J804" s="212"/>
      <c r="K804" s="212"/>
      <c r="L804" s="212"/>
      <c r="M804" s="212"/>
      <c r="N804" s="212"/>
    </row>
    <row r="805" spans="2:14">
      <c r="B805" s="212">
        <v>787</v>
      </c>
      <c r="C805" s="212">
        <f t="shared" si="48"/>
        <v>0</v>
      </c>
      <c r="D805" s="212">
        <f t="shared" si="49"/>
        <v>0</v>
      </c>
      <c r="E805" s="212">
        <f t="shared" si="50"/>
        <v>0</v>
      </c>
      <c r="F805" s="212">
        <f t="shared" si="51"/>
        <v>-0.91601855876395866</v>
      </c>
      <c r="G805" s="212"/>
      <c r="H805" s="212"/>
      <c r="I805" s="212"/>
      <c r="J805" s="212"/>
      <c r="K805" s="212"/>
      <c r="L805" s="212"/>
      <c r="M805" s="212"/>
      <c r="N805" s="212"/>
    </row>
    <row r="806" spans="2:14">
      <c r="B806" s="212">
        <v>788</v>
      </c>
      <c r="C806" s="212">
        <f t="shared" si="48"/>
        <v>0</v>
      </c>
      <c r="D806" s="212">
        <f t="shared" si="49"/>
        <v>0</v>
      </c>
      <c r="E806" s="212">
        <f t="shared" si="50"/>
        <v>0</v>
      </c>
      <c r="F806" s="212">
        <f t="shared" si="51"/>
        <v>-0.91601855876395866</v>
      </c>
      <c r="G806" s="212"/>
      <c r="H806" s="212"/>
      <c r="I806" s="212"/>
      <c r="J806" s="212"/>
      <c r="K806" s="212"/>
      <c r="L806" s="212"/>
      <c r="M806" s="212"/>
      <c r="N806" s="212"/>
    </row>
    <row r="807" spans="2:14">
      <c r="B807" s="212">
        <v>789</v>
      </c>
      <c r="C807" s="212">
        <f t="shared" si="48"/>
        <v>0</v>
      </c>
      <c r="D807" s="212">
        <f t="shared" si="49"/>
        <v>0</v>
      </c>
      <c r="E807" s="212">
        <f t="shared" si="50"/>
        <v>0</v>
      </c>
      <c r="F807" s="212">
        <f t="shared" si="51"/>
        <v>-0.91601855876395866</v>
      </c>
      <c r="G807" s="212"/>
      <c r="H807" s="212"/>
      <c r="I807" s="212"/>
      <c r="J807" s="212"/>
      <c r="K807" s="212"/>
      <c r="L807" s="212"/>
      <c r="M807" s="212"/>
      <c r="N807" s="212"/>
    </row>
    <row r="808" spans="2:14">
      <c r="B808" s="212">
        <v>790</v>
      </c>
      <c r="C808" s="212">
        <f t="shared" si="48"/>
        <v>0</v>
      </c>
      <c r="D808" s="212">
        <f t="shared" si="49"/>
        <v>0</v>
      </c>
      <c r="E808" s="212">
        <f t="shared" si="50"/>
        <v>0</v>
      </c>
      <c r="F808" s="212">
        <f t="shared" si="51"/>
        <v>-0.91601855876395866</v>
      </c>
      <c r="G808" s="212"/>
      <c r="H808" s="212"/>
      <c r="I808" s="212"/>
      <c r="J808" s="212"/>
      <c r="K808" s="212"/>
      <c r="L808" s="212"/>
      <c r="M808" s="212"/>
      <c r="N808" s="212"/>
    </row>
    <row r="809" spans="2:14">
      <c r="B809" s="212">
        <v>791</v>
      </c>
      <c r="C809" s="212">
        <f t="shared" si="48"/>
        <v>0</v>
      </c>
      <c r="D809" s="212">
        <f t="shared" si="49"/>
        <v>0</v>
      </c>
      <c r="E809" s="212">
        <f t="shared" si="50"/>
        <v>0</v>
      </c>
      <c r="F809" s="212">
        <f t="shared" si="51"/>
        <v>-0.91601855876395866</v>
      </c>
      <c r="G809" s="212"/>
      <c r="H809" s="212"/>
      <c r="I809" s="212"/>
      <c r="J809" s="212"/>
      <c r="K809" s="212"/>
      <c r="L809" s="212"/>
      <c r="M809" s="212"/>
      <c r="N809" s="212"/>
    </row>
    <row r="810" spans="2:14">
      <c r="B810" s="212">
        <v>792</v>
      </c>
      <c r="C810" s="212">
        <f t="shared" si="48"/>
        <v>0</v>
      </c>
      <c r="D810" s="212">
        <f t="shared" si="49"/>
        <v>0</v>
      </c>
      <c r="E810" s="212">
        <f t="shared" si="50"/>
        <v>0</v>
      </c>
      <c r="F810" s="212">
        <f t="shared" si="51"/>
        <v>-0.91601855876395866</v>
      </c>
      <c r="G810" s="212"/>
      <c r="H810" s="212"/>
      <c r="I810" s="212"/>
      <c r="J810" s="212"/>
      <c r="K810" s="212"/>
      <c r="L810" s="212"/>
      <c r="M810" s="212"/>
      <c r="N810" s="212"/>
    </row>
    <row r="811" spans="2:14">
      <c r="B811" s="212">
        <v>793</v>
      </c>
      <c r="C811" s="212">
        <f t="shared" si="48"/>
        <v>0</v>
      </c>
      <c r="D811" s="212">
        <f t="shared" si="49"/>
        <v>0</v>
      </c>
      <c r="E811" s="212">
        <f t="shared" si="50"/>
        <v>0</v>
      </c>
      <c r="F811" s="212">
        <f t="shared" si="51"/>
        <v>-0.91601855876395866</v>
      </c>
      <c r="G811" s="212"/>
      <c r="H811" s="212"/>
      <c r="I811" s="212"/>
      <c r="J811" s="212"/>
      <c r="K811" s="212"/>
      <c r="L811" s="212"/>
      <c r="M811" s="212"/>
      <c r="N811" s="212"/>
    </row>
    <row r="812" spans="2:14">
      <c r="B812" s="212">
        <v>794</v>
      </c>
      <c r="C812" s="212">
        <f t="shared" si="48"/>
        <v>0</v>
      </c>
      <c r="D812" s="212">
        <f t="shared" si="49"/>
        <v>0</v>
      </c>
      <c r="E812" s="212">
        <f t="shared" si="50"/>
        <v>0</v>
      </c>
      <c r="F812" s="212">
        <f t="shared" si="51"/>
        <v>-0.91601855876395866</v>
      </c>
      <c r="G812" s="212"/>
      <c r="H812" s="212"/>
      <c r="I812" s="212"/>
      <c r="J812" s="212"/>
      <c r="K812" s="212"/>
      <c r="L812" s="212"/>
      <c r="M812" s="212"/>
      <c r="N812" s="212"/>
    </row>
    <row r="813" spans="2:14">
      <c r="B813" s="212">
        <v>795</v>
      </c>
      <c r="C813" s="212">
        <f t="shared" si="48"/>
        <v>0</v>
      </c>
      <c r="D813" s="212">
        <f t="shared" si="49"/>
        <v>0</v>
      </c>
      <c r="E813" s="212">
        <f t="shared" si="50"/>
        <v>0</v>
      </c>
      <c r="F813" s="212">
        <f t="shared" si="51"/>
        <v>-0.91601855876395866</v>
      </c>
      <c r="G813" s="212"/>
      <c r="H813" s="212"/>
      <c r="I813" s="212"/>
      <c r="J813" s="212"/>
      <c r="K813" s="212"/>
      <c r="L813" s="212"/>
      <c r="M813" s="212"/>
      <c r="N813" s="212"/>
    </row>
    <row r="814" spans="2:14">
      <c r="B814" s="212">
        <v>796</v>
      </c>
      <c r="C814" s="212">
        <f t="shared" si="48"/>
        <v>0</v>
      </c>
      <c r="D814" s="212">
        <f t="shared" si="49"/>
        <v>0</v>
      </c>
      <c r="E814" s="212">
        <f t="shared" si="50"/>
        <v>0</v>
      </c>
      <c r="F814" s="212">
        <f t="shared" si="51"/>
        <v>-0.91601855876395866</v>
      </c>
      <c r="G814" s="212"/>
      <c r="H814" s="212"/>
      <c r="I814" s="212"/>
      <c r="J814" s="212"/>
      <c r="K814" s="212"/>
      <c r="L814" s="212"/>
      <c r="M814" s="212"/>
      <c r="N814" s="212"/>
    </row>
    <row r="815" spans="2:14">
      <c r="B815" s="212">
        <v>797</v>
      </c>
      <c r="C815" s="212">
        <f t="shared" si="48"/>
        <v>0</v>
      </c>
      <c r="D815" s="212">
        <f t="shared" si="49"/>
        <v>0</v>
      </c>
      <c r="E815" s="212">
        <f t="shared" si="50"/>
        <v>0</v>
      </c>
      <c r="F815" s="212">
        <f t="shared" si="51"/>
        <v>-0.91601855876395866</v>
      </c>
      <c r="G815" s="212"/>
      <c r="H815" s="212"/>
      <c r="I815" s="212"/>
      <c r="J815" s="212"/>
      <c r="K815" s="212"/>
      <c r="L815" s="212"/>
      <c r="M815" s="212"/>
      <c r="N815" s="212"/>
    </row>
    <row r="816" spans="2:14">
      <c r="B816" s="212">
        <v>798</v>
      </c>
      <c r="C816" s="212">
        <f t="shared" si="48"/>
        <v>0</v>
      </c>
      <c r="D816" s="212">
        <f t="shared" si="49"/>
        <v>0</v>
      </c>
      <c r="E816" s="212">
        <f t="shared" si="50"/>
        <v>0</v>
      </c>
      <c r="F816" s="212">
        <f t="shared" si="51"/>
        <v>-0.91601855876395866</v>
      </c>
      <c r="G816" s="212"/>
      <c r="H816" s="212"/>
      <c r="I816" s="212"/>
      <c r="J816" s="212"/>
      <c r="K816" s="212"/>
      <c r="L816" s="212"/>
      <c r="M816" s="212"/>
      <c r="N816" s="212"/>
    </row>
    <row r="817" spans="2:14">
      <c r="B817" s="212">
        <v>799</v>
      </c>
      <c r="C817" s="212">
        <f t="shared" si="48"/>
        <v>0</v>
      </c>
      <c r="D817" s="212">
        <f t="shared" si="49"/>
        <v>0</v>
      </c>
      <c r="E817" s="212">
        <f t="shared" si="50"/>
        <v>0</v>
      </c>
      <c r="F817" s="212">
        <f t="shared" si="51"/>
        <v>-0.91601855876395866</v>
      </c>
      <c r="G817" s="212"/>
      <c r="H817" s="212"/>
      <c r="I817" s="212"/>
      <c r="J817" s="212"/>
      <c r="K817" s="212"/>
      <c r="L817" s="212"/>
      <c r="M817" s="212"/>
      <c r="N817" s="212"/>
    </row>
    <row r="818" spans="2:14">
      <c r="B818" s="212">
        <v>800</v>
      </c>
      <c r="C818" s="212">
        <f t="shared" si="48"/>
        <v>0</v>
      </c>
      <c r="D818" s="212">
        <f t="shared" si="49"/>
        <v>0</v>
      </c>
      <c r="E818" s="212">
        <f t="shared" si="50"/>
        <v>0</v>
      </c>
      <c r="F818" s="212">
        <f t="shared" si="51"/>
        <v>-0.91601855876395866</v>
      </c>
      <c r="G818" s="212"/>
      <c r="H818" s="212"/>
      <c r="I818" s="212"/>
      <c r="J818" s="212"/>
      <c r="K818" s="212"/>
      <c r="L818" s="212"/>
      <c r="M818" s="212"/>
      <c r="N818" s="212"/>
    </row>
    <row r="819" spans="2:14">
      <c r="B819" s="212">
        <v>801</v>
      </c>
      <c r="C819" s="212">
        <f t="shared" si="48"/>
        <v>0</v>
      </c>
      <c r="D819" s="212">
        <f t="shared" si="49"/>
        <v>0</v>
      </c>
      <c r="E819" s="212">
        <f t="shared" si="50"/>
        <v>0</v>
      </c>
      <c r="F819" s="212">
        <f t="shared" si="51"/>
        <v>-0.91601855876395866</v>
      </c>
      <c r="G819" s="212"/>
      <c r="H819" s="212"/>
      <c r="I819" s="212"/>
      <c r="J819" s="212"/>
      <c r="K819" s="212"/>
      <c r="L819" s="212"/>
      <c r="M819" s="212"/>
      <c r="N819" s="212"/>
    </row>
    <row r="820" spans="2:14">
      <c r="B820" s="212">
        <v>802</v>
      </c>
      <c r="C820" s="212">
        <f t="shared" si="48"/>
        <v>0</v>
      </c>
      <c r="D820" s="212">
        <f t="shared" si="49"/>
        <v>0</v>
      </c>
      <c r="E820" s="212">
        <f t="shared" si="50"/>
        <v>0</v>
      </c>
      <c r="F820" s="212">
        <f t="shared" si="51"/>
        <v>-0.91601855876395866</v>
      </c>
      <c r="G820" s="212"/>
      <c r="H820" s="212"/>
      <c r="I820" s="212"/>
      <c r="J820" s="212"/>
      <c r="K820" s="212"/>
      <c r="L820" s="212"/>
      <c r="M820" s="212"/>
      <c r="N820" s="212"/>
    </row>
    <row r="821" spans="2:14">
      <c r="B821" s="212">
        <v>803</v>
      </c>
      <c r="C821" s="212">
        <f t="shared" si="48"/>
        <v>0</v>
      </c>
      <c r="D821" s="212">
        <f t="shared" si="49"/>
        <v>0</v>
      </c>
      <c r="E821" s="212">
        <f t="shared" si="50"/>
        <v>0</v>
      </c>
      <c r="F821" s="212">
        <f t="shared" si="51"/>
        <v>-0.91601855876395866</v>
      </c>
      <c r="G821" s="212"/>
      <c r="H821" s="212"/>
      <c r="I821" s="212"/>
      <c r="J821" s="212"/>
      <c r="K821" s="212"/>
      <c r="L821" s="212"/>
      <c r="M821" s="212"/>
      <c r="N821" s="212"/>
    </row>
    <row r="822" spans="2:14">
      <c r="B822" s="212">
        <v>804</v>
      </c>
      <c r="C822" s="212">
        <f t="shared" si="48"/>
        <v>0</v>
      </c>
      <c r="D822" s="212">
        <f t="shared" si="49"/>
        <v>0</v>
      </c>
      <c r="E822" s="212">
        <f t="shared" si="50"/>
        <v>0</v>
      </c>
      <c r="F822" s="212">
        <f t="shared" si="51"/>
        <v>-0.91601855876395866</v>
      </c>
      <c r="G822" s="212"/>
      <c r="H822" s="212"/>
      <c r="I822" s="212"/>
      <c r="J822" s="212"/>
      <c r="K822" s="212"/>
      <c r="L822" s="212"/>
      <c r="M822" s="212"/>
      <c r="N822" s="212"/>
    </row>
    <row r="823" spans="2:14">
      <c r="B823" s="212">
        <v>805</v>
      </c>
      <c r="C823" s="212">
        <f t="shared" si="48"/>
        <v>0</v>
      </c>
      <c r="D823" s="212">
        <f t="shared" si="49"/>
        <v>0</v>
      </c>
      <c r="E823" s="212">
        <f t="shared" si="50"/>
        <v>0</v>
      </c>
      <c r="F823" s="212">
        <f t="shared" si="51"/>
        <v>-0.91601855876395866</v>
      </c>
      <c r="G823" s="212"/>
      <c r="H823" s="212"/>
      <c r="I823" s="212"/>
      <c r="J823" s="212"/>
      <c r="K823" s="212"/>
      <c r="L823" s="212"/>
      <c r="M823" s="212"/>
      <c r="N823" s="212"/>
    </row>
    <row r="824" spans="2:14">
      <c r="B824" s="212">
        <v>806</v>
      </c>
      <c r="C824" s="212">
        <f t="shared" si="48"/>
        <v>0</v>
      </c>
      <c r="D824" s="212">
        <f t="shared" si="49"/>
        <v>0</v>
      </c>
      <c r="E824" s="212">
        <f t="shared" si="50"/>
        <v>0</v>
      </c>
      <c r="F824" s="212">
        <f t="shared" si="51"/>
        <v>-0.91601855876395866</v>
      </c>
      <c r="G824" s="212"/>
      <c r="H824" s="212"/>
      <c r="I824" s="212"/>
      <c r="J824" s="212"/>
      <c r="K824" s="212"/>
      <c r="L824" s="212"/>
      <c r="M824" s="212"/>
      <c r="N824" s="212"/>
    </row>
    <row r="825" spans="2:14">
      <c r="B825" s="212">
        <v>807</v>
      </c>
      <c r="C825" s="212">
        <f t="shared" si="48"/>
        <v>0</v>
      </c>
      <c r="D825" s="212">
        <f t="shared" si="49"/>
        <v>0</v>
      </c>
      <c r="E825" s="212">
        <f t="shared" si="50"/>
        <v>0</v>
      </c>
      <c r="F825" s="212">
        <f t="shared" si="51"/>
        <v>-0.91601855876395866</v>
      </c>
      <c r="G825" s="212"/>
      <c r="H825" s="212"/>
      <c r="I825" s="212"/>
      <c r="J825" s="212"/>
      <c r="K825" s="212"/>
      <c r="L825" s="212"/>
      <c r="M825" s="212"/>
      <c r="N825" s="212"/>
    </row>
    <row r="826" spans="2:14">
      <c r="B826" s="212">
        <v>808</v>
      </c>
      <c r="C826" s="212">
        <f t="shared" si="48"/>
        <v>0</v>
      </c>
      <c r="D826" s="212">
        <f t="shared" si="49"/>
        <v>0</v>
      </c>
      <c r="E826" s="212">
        <f t="shared" si="50"/>
        <v>0</v>
      </c>
      <c r="F826" s="212">
        <f t="shared" si="51"/>
        <v>-0.91601855876395866</v>
      </c>
      <c r="G826" s="212"/>
      <c r="H826" s="212"/>
      <c r="I826" s="212"/>
      <c r="J826" s="212"/>
      <c r="K826" s="212"/>
      <c r="L826" s="212"/>
      <c r="M826" s="212"/>
      <c r="N826" s="212"/>
    </row>
    <row r="827" spans="2:14">
      <c r="B827" s="212">
        <v>809</v>
      </c>
      <c r="C827" s="212">
        <f t="shared" si="48"/>
        <v>0</v>
      </c>
      <c r="D827" s="212">
        <f t="shared" si="49"/>
        <v>0</v>
      </c>
      <c r="E827" s="212">
        <f t="shared" si="50"/>
        <v>0</v>
      </c>
      <c r="F827" s="212">
        <f t="shared" si="51"/>
        <v>-0.91601855876395866</v>
      </c>
      <c r="G827" s="212"/>
      <c r="H827" s="212"/>
      <c r="I827" s="212"/>
      <c r="J827" s="212"/>
      <c r="K827" s="212"/>
      <c r="L827" s="212"/>
      <c r="M827" s="212"/>
      <c r="N827" s="212"/>
    </row>
    <row r="828" spans="2:14">
      <c r="B828" s="212">
        <v>810</v>
      </c>
      <c r="C828" s="212">
        <f t="shared" si="48"/>
        <v>0</v>
      </c>
      <c r="D828" s="212">
        <f t="shared" si="49"/>
        <v>0</v>
      </c>
      <c r="E828" s="212">
        <f t="shared" si="50"/>
        <v>0</v>
      </c>
      <c r="F828" s="212">
        <f t="shared" si="51"/>
        <v>-0.91601855876395866</v>
      </c>
      <c r="G828" s="212"/>
      <c r="H828" s="212"/>
      <c r="I828" s="212"/>
      <c r="J828" s="212"/>
      <c r="K828" s="212"/>
      <c r="L828" s="212"/>
      <c r="M828" s="212"/>
      <c r="N828" s="212"/>
    </row>
    <row r="829" spans="2:14">
      <c r="B829" s="212">
        <v>811</v>
      </c>
      <c r="C829" s="212">
        <f t="shared" si="48"/>
        <v>0</v>
      </c>
      <c r="D829" s="212">
        <f t="shared" si="49"/>
        <v>0</v>
      </c>
      <c r="E829" s="212">
        <f t="shared" si="50"/>
        <v>0</v>
      </c>
      <c r="F829" s="212">
        <f t="shared" si="51"/>
        <v>-0.91601855876395866</v>
      </c>
      <c r="G829" s="212"/>
      <c r="H829" s="212"/>
      <c r="I829" s="212"/>
      <c r="J829" s="212"/>
      <c r="K829" s="212"/>
      <c r="L829" s="212"/>
      <c r="M829" s="212"/>
      <c r="N829" s="212"/>
    </row>
    <row r="830" spans="2:14">
      <c r="B830" s="212">
        <v>812</v>
      </c>
      <c r="C830" s="212">
        <f t="shared" si="48"/>
        <v>0</v>
      </c>
      <c r="D830" s="212">
        <f t="shared" si="49"/>
        <v>0</v>
      </c>
      <c r="E830" s="212">
        <f t="shared" si="50"/>
        <v>0</v>
      </c>
      <c r="F830" s="212">
        <f t="shared" si="51"/>
        <v>-0.91601855876395866</v>
      </c>
      <c r="G830" s="212"/>
      <c r="H830" s="212"/>
      <c r="I830" s="212"/>
      <c r="J830" s="212"/>
      <c r="K830" s="212"/>
      <c r="L830" s="212"/>
      <c r="M830" s="212"/>
      <c r="N830" s="212"/>
    </row>
    <row r="831" spans="2:14">
      <c r="B831" s="212">
        <v>813</v>
      </c>
      <c r="C831" s="212">
        <f t="shared" si="48"/>
        <v>0</v>
      </c>
      <c r="D831" s="212">
        <f t="shared" si="49"/>
        <v>0</v>
      </c>
      <c r="E831" s="212">
        <f t="shared" si="50"/>
        <v>0</v>
      </c>
      <c r="F831" s="212">
        <f t="shared" si="51"/>
        <v>-0.91601855876395866</v>
      </c>
      <c r="G831" s="212"/>
      <c r="H831" s="212"/>
      <c r="I831" s="212"/>
      <c r="J831" s="212"/>
      <c r="K831" s="212"/>
      <c r="L831" s="212"/>
      <c r="M831" s="212"/>
      <c r="N831" s="212"/>
    </row>
    <row r="832" spans="2:14">
      <c r="B832" s="212">
        <v>814</v>
      </c>
      <c r="C832" s="212">
        <f t="shared" si="48"/>
        <v>0</v>
      </c>
      <c r="D832" s="212">
        <f t="shared" si="49"/>
        <v>0</v>
      </c>
      <c r="E832" s="212">
        <f t="shared" si="50"/>
        <v>0</v>
      </c>
      <c r="F832" s="212">
        <f t="shared" si="51"/>
        <v>-0.91601855876395866</v>
      </c>
      <c r="G832" s="212"/>
      <c r="H832" s="212"/>
      <c r="I832" s="212"/>
      <c r="J832" s="212"/>
      <c r="K832" s="212"/>
      <c r="L832" s="212"/>
      <c r="M832" s="212"/>
      <c r="N832" s="212"/>
    </row>
    <row r="833" spans="2:14">
      <c r="B833" s="212">
        <v>815</v>
      </c>
      <c r="C833" s="212">
        <f t="shared" si="48"/>
        <v>0</v>
      </c>
      <c r="D833" s="212">
        <f t="shared" si="49"/>
        <v>0</v>
      </c>
      <c r="E833" s="212">
        <f t="shared" si="50"/>
        <v>0</v>
      </c>
      <c r="F833" s="212">
        <f t="shared" si="51"/>
        <v>-0.91601855876395866</v>
      </c>
      <c r="G833" s="212"/>
      <c r="H833" s="212"/>
      <c r="I833" s="212"/>
      <c r="J833" s="212"/>
      <c r="K833" s="212"/>
      <c r="L833" s="212"/>
      <c r="M833" s="212"/>
      <c r="N833" s="212"/>
    </row>
    <row r="834" spans="2:14">
      <c r="B834" s="212">
        <v>816</v>
      </c>
      <c r="C834" s="212">
        <f t="shared" si="48"/>
        <v>0</v>
      </c>
      <c r="D834" s="212">
        <f t="shared" si="49"/>
        <v>0</v>
      </c>
      <c r="E834" s="212">
        <f t="shared" si="50"/>
        <v>0</v>
      </c>
      <c r="F834" s="212">
        <f t="shared" si="51"/>
        <v>-0.91601855876395866</v>
      </c>
      <c r="G834" s="212"/>
      <c r="H834" s="212"/>
      <c r="I834" s="212"/>
      <c r="J834" s="212"/>
      <c r="K834" s="212"/>
      <c r="L834" s="212"/>
      <c r="M834" s="212"/>
      <c r="N834" s="212"/>
    </row>
    <row r="835" spans="2:14">
      <c r="B835" s="212">
        <v>817</v>
      </c>
      <c r="C835" s="212">
        <f t="shared" si="48"/>
        <v>0</v>
      </c>
      <c r="D835" s="212">
        <f t="shared" si="49"/>
        <v>0</v>
      </c>
      <c r="E835" s="212">
        <f t="shared" si="50"/>
        <v>0</v>
      </c>
      <c r="F835" s="212">
        <f t="shared" si="51"/>
        <v>-0.91601855876395866</v>
      </c>
      <c r="G835" s="212"/>
      <c r="H835" s="212"/>
      <c r="I835" s="212"/>
      <c r="J835" s="212"/>
      <c r="K835" s="212"/>
      <c r="L835" s="212"/>
      <c r="M835" s="212"/>
      <c r="N835" s="212"/>
    </row>
    <row r="836" spans="2:14">
      <c r="B836" s="212">
        <v>818</v>
      </c>
      <c r="C836" s="212">
        <f t="shared" si="48"/>
        <v>0</v>
      </c>
      <c r="D836" s="212">
        <f t="shared" si="49"/>
        <v>0</v>
      </c>
      <c r="E836" s="212">
        <f t="shared" si="50"/>
        <v>0</v>
      </c>
      <c r="F836" s="212">
        <f t="shared" si="51"/>
        <v>-0.91601855876395866</v>
      </c>
      <c r="G836" s="212"/>
      <c r="H836" s="212"/>
      <c r="I836" s="212"/>
      <c r="J836" s="212"/>
      <c r="K836" s="212"/>
      <c r="L836" s="212"/>
      <c r="M836" s="212"/>
      <c r="N836" s="212"/>
    </row>
    <row r="837" spans="2:14">
      <c r="B837" s="212">
        <v>819</v>
      </c>
      <c r="C837" s="212">
        <f t="shared" si="48"/>
        <v>0</v>
      </c>
      <c r="D837" s="212">
        <f t="shared" si="49"/>
        <v>0</v>
      </c>
      <c r="E837" s="212">
        <f t="shared" si="50"/>
        <v>0</v>
      </c>
      <c r="F837" s="212">
        <f t="shared" si="51"/>
        <v>-0.91601855876395866</v>
      </c>
      <c r="G837" s="212"/>
      <c r="H837" s="212"/>
      <c r="I837" s="212"/>
      <c r="J837" s="212"/>
      <c r="K837" s="212"/>
      <c r="L837" s="212"/>
      <c r="M837" s="212"/>
      <c r="N837" s="212"/>
    </row>
    <row r="838" spans="2:14">
      <c r="B838" s="212">
        <v>820</v>
      </c>
      <c r="C838" s="212">
        <f t="shared" si="48"/>
        <v>0</v>
      </c>
      <c r="D838" s="212">
        <f t="shared" si="49"/>
        <v>0</v>
      </c>
      <c r="E838" s="212">
        <f t="shared" si="50"/>
        <v>0</v>
      </c>
      <c r="F838" s="212">
        <f t="shared" si="51"/>
        <v>-0.91601855876395866</v>
      </c>
      <c r="G838" s="212"/>
      <c r="H838" s="212"/>
      <c r="I838" s="212"/>
      <c r="J838" s="212"/>
      <c r="K838" s="212"/>
      <c r="L838" s="212"/>
      <c r="M838" s="212"/>
      <c r="N838" s="212"/>
    </row>
    <row r="839" spans="2:14">
      <c r="B839" s="212">
        <v>821</v>
      </c>
      <c r="C839" s="212">
        <f t="shared" si="48"/>
        <v>0</v>
      </c>
      <c r="D839" s="212">
        <f t="shared" si="49"/>
        <v>0</v>
      </c>
      <c r="E839" s="212">
        <f t="shared" si="50"/>
        <v>0</v>
      </c>
      <c r="F839" s="212">
        <f t="shared" si="51"/>
        <v>-0.91601855876395866</v>
      </c>
      <c r="G839" s="212"/>
      <c r="H839" s="212"/>
      <c r="I839" s="212"/>
      <c r="J839" s="212"/>
      <c r="K839" s="212"/>
      <c r="L839" s="212"/>
      <c r="M839" s="212"/>
      <c r="N839" s="212"/>
    </row>
    <row r="840" spans="2:14">
      <c r="B840" s="212">
        <v>822</v>
      </c>
      <c r="C840" s="212">
        <f t="shared" si="48"/>
        <v>0</v>
      </c>
      <c r="D840" s="212">
        <f t="shared" si="49"/>
        <v>0</v>
      </c>
      <c r="E840" s="212">
        <f t="shared" si="50"/>
        <v>0</v>
      </c>
      <c r="F840" s="212">
        <f t="shared" si="51"/>
        <v>-0.91601855876395866</v>
      </c>
      <c r="G840" s="212"/>
      <c r="H840" s="212"/>
      <c r="I840" s="212"/>
      <c r="J840" s="212"/>
      <c r="K840" s="212"/>
      <c r="L840" s="212"/>
      <c r="M840" s="212"/>
      <c r="N840" s="212"/>
    </row>
    <row r="841" spans="2:14">
      <c r="B841" s="212">
        <v>823</v>
      </c>
      <c r="C841" s="212">
        <f t="shared" si="48"/>
        <v>0</v>
      </c>
      <c r="D841" s="212">
        <f t="shared" si="49"/>
        <v>0</v>
      </c>
      <c r="E841" s="212">
        <f t="shared" si="50"/>
        <v>0</v>
      </c>
      <c r="F841" s="212">
        <f t="shared" si="51"/>
        <v>-0.91601855876395866</v>
      </c>
      <c r="G841" s="212"/>
      <c r="H841" s="212"/>
      <c r="I841" s="212"/>
      <c r="J841" s="212"/>
      <c r="K841" s="212"/>
      <c r="L841" s="212"/>
      <c r="M841" s="212"/>
      <c r="N841" s="212"/>
    </row>
    <row r="842" spans="2:14">
      <c r="B842" s="212">
        <v>824</v>
      </c>
      <c r="C842" s="212">
        <f t="shared" si="48"/>
        <v>0</v>
      </c>
      <c r="D842" s="212">
        <f t="shared" si="49"/>
        <v>0</v>
      </c>
      <c r="E842" s="212">
        <f t="shared" si="50"/>
        <v>0</v>
      </c>
      <c r="F842" s="212">
        <f t="shared" si="51"/>
        <v>-0.91601855876395866</v>
      </c>
      <c r="G842" s="212"/>
      <c r="H842" s="212"/>
      <c r="I842" s="212"/>
      <c r="J842" s="212"/>
      <c r="K842" s="212"/>
      <c r="L842" s="212"/>
      <c r="M842" s="212"/>
      <c r="N842" s="212"/>
    </row>
    <row r="843" spans="2:14">
      <c r="B843" s="212">
        <v>825</v>
      </c>
      <c r="C843" s="212">
        <f t="shared" si="48"/>
        <v>0</v>
      </c>
      <c r="D843" s="212">
        <f t="shared" si="49"/>
        <v>0</v>
      </c>
      <c r="E843" s="212">
        <f t="shared" si="50"/>
        <v>0</v>
      </c>
      <c r="F843" s="212">
        <f t="shared" si="51"/>
        <v>-0.91601855876395866</v>
      </c>
      <c r="G843" s="212"/>
      <c r="H843" s="212"/>
      <c r="I843" s="212"/>
      <c r="J843" s="212"/>
      <c r="K843" s="212"/>
      <c r="L843" s="212"/>
      <c r="M843" s="212"/>
      <c r="N843" s="212"/>
    </row>
    <row r="844" spans="2:14">
      <c r="B844" s="212">
        <v>826</v>
      </c>
      <c r="C844" s="212">
        <f t="shared" si="48"/>
        <v>0</v>
      </c>
      <c r="D844" s="212">
        <f t="shared" si="49"/>
        <v>0</v>
      </c>
      <c r="E844" s="212">
        <f t="shared" si="50"/>
        <v>0</v>
      </c>
      <c r="F844" s="212">
        <f t="shared" si="51"/>
        <v>-0.91601855876395866</v>
      </c>
      <c r="G844" s="212"/>
      <c r="H844" s="212"/>
      <c r="I844" s="212"/>
      <c r="J844" s="212"/>
      <c r="K844" s="212"/>
      <c r="L844" s="212"/>
      <c r="M844" s="212"/>
      <c r="N844" s="212"/>
    </row>
    <row r="845" spans="2:14">
      <c r="B845" s="212">
        <v>827</v>
      </c>
      <c r="C845" s="212">
        <f t="shared" si="48"/>
        <v>0</v>
      </c>
      <c r="D845" s="212">
        <f t="shared" si="49"/>
        <v>0</v>
      </c>
      <c r="E845" s="212">
        <f t="shared" si="50"/>
        <v>0</v>
      </c>
      <c r="F845" s="212">
        <f t="shared" si="51"/>
        <v>-0.91601855876395866</v>
      </c>
      <c r="G845" s="212"/>
      <c r="H845" s="212"/>
      <c r="I845" s="212"/>
      <c r="J845" s="212"/>
      <c r="K845" s="212"/>
      <c r="L845" s="212"/>
      <c r="M845" s="212"/>
      <c r="N845" s="212"/>
    </row>
    <row r="846" spans="2:14">
      <c r="B846" s="212">
        <v>828</v>
      </c>
      <c r="C846" s="212">
        <f t="shared" si="48"/>
        <v>0</v>
      </c>
      <c r="D846" s="212">
        <f t="shared" si="49"/>
        <v>0</v>
      </c>
      <c r="E846" s="212">
        <f t="shared" si="50"/>
        <v>0</v>
      </c>
      <c r="F846" s="212">
        <f t="shared" si="51"/>
        <v>-0.91601855876395866</v>
      </c>
      <c r="G846" s="212"/>
      <c r="H846" s="212"/>
      <c r="I846" s="212"/>
      <c r="J846" s="212"/>
      <c r="K846" s="212"/>
      <c r="L846" s="212"/>
      <c r="M846" s="212"/>
      <c r="N846" s="212"/>
    </row>
    <row r="847" spans="2:14">
      <c r="B847" s="212">
        <v>829</v>
      </c>
      <c r="C847" s="212">
        <f t="shared" si="48"/>
        <v>0</v>
      </c>
      <c r="D847" s="212">
        <f t="shared" si="49"/>
        <v>0</v>
      </c>
      <c r="E847" s="212">
        <f t="shared" si="50"/>
        <v>0</v>
      </c>
      <c r="F847" s="212">
        <f t="shared" si="51"/>
        <v>-0.91601855876395866</v>
      </c>
      <c r="G847" s="212"/>
      <c r="H847" s="212"/>
      <c r="I847" s="212"/>
      <c r="J847" s="212"/>
      <c r="K847" s="212"/>
      <c r="L847" s="212"/>
      <c r="M847" s="212"/>
      <c r="N847" s="212"/>
    </row>
    <row r="848" spans="2:14">
      <c r="B848" s="212">
        <v>830</v>
      </c>
      <c r="C848" s="212">
        <f t="shared" si="48"/>
        <v>0</v>
      </c>
      <c r="D848" s="212">
        <f t="shared" si="49"/>
        <v>0</v>
      </c>
      <c r="E848" s="212">
        <f t="shared" si="50"/>
        <v>0</v>
      </c>
      <c r="F848" s="212">
        <f t="shared" si="51"/>
        <v>-0.91601855876395866</v>
      </c>
      <c r="G848" s="212"/>
      <c r="H848" s="212"/>
      <c r="I848" s="212"/>
      <c r="J848" s="212"/>
      <c r="K848" s="212"/>
      <c r="L848" s="212"/>
      <c r="M848" s="212"/>
      <c r="N848" s="212"/>
    </row>
    <row r="849" spans="2:14">
      <c r="B849" s="212">
        <v>831</v>
      </c>
      <c r="C849" s="212">
        <f t="shared" si="48"/>
        <v>0</v>
      </c>
      <c r="D849" s="212">
        <f t="shared" si="49"/>
        <v>0</v>
      </c>
      <c r="E849" s="212">
        <f t="shared" si="50"/>
        <v>0</v>
      </c>
      <c r="F849" s="212">
        <f t="shared" si="51"/>
        <v>-0.91601855876395866</v>
      </c>
      <c r="G849" s="212"/>
      <c r="H849" s="212"/>
      <c r="I849" s="212"/>
      <c r="J849" s="212"/>
      <c r="K849" s="212"/>
      <c r="L849" s="212"/>
      <c r="M849" s="212"/>
      <c r="N849" s="212"/>
    </row>
    <row r="850" spans="2:14">
      <c r="B850" s="212">
        <v>832</v>
      </c>
      <c r="C850" s="212">
        <f t="shared" si="48"/>
        <v>0</v>
      </c>
      <c r="D850" s="212">
        <f t="shared" si="49"/>
        <v>0</v>
      </c>
      <c r="E850" s="212">
        <f t="shared" si="50"/>
        <v>0</v>
      </c>
      <c r="F850" s="212">
        <f t="shared" si="51"/>
        <v>-0.91601855876395866</v>
      </c>
      <c r="G850" s="212"/>
      <c r="H850" s="212"/>
      <c r="I850" s="212"/>
      <c r="J850" s="212"/>
      <c r="K850" s="212"/>
      <c r="L850" s="212"/>
      <c r="M850" s="212"/>
      <c r="N850" s="212"/>
    </row>
    <row r="851" spans="2:14">
      <c r="B851" s="212">
        <v>833</v>
      </c>
      <c r="C851" s="212">
        <f t="shared" ref="C851:C914" si="52" xml:space="preserve"> IF(AND($B851 &gt;= C$17,$B851 &lt;= $D$12),C$15,0)</f>
        <v>0</v>
      </c>
      <c r="D851" s="212">
        <f t="shared" ref="D851:D914" si="53" xml:space="preserve"> IF(AND($B851 &gt;= $D$12,$B851 &lt;= D$17),D$15,0)</f>
        <v>0</v>
      </c>
      <c r="E851" s="212">
        <f t="shared" ref="E851:E914" si="54" xml:space="preserve"> IF(AND($B851 &gt;= E$17,$B851 &lt;= $D$12),-E$15,0)</f>
        <v>0</v>
      </c>
      <c r="F851" s="212">
        <f t="shared" ref="F851:F914" si="55" xml:space="preserve"> IF(AND($B851 &gt;= $D$12,$B851 &lt;= F$17),-F$15,0)</f>
        <v>-0.91601855876395866</v>
      </c>
      <c r="G851" s="212"/>
      <c r="H851" s="212"/>
      <c r="I851" s="212"/>
      <c r="J851" s="212"/>
      <c r="K851" s="212"/>
      <c r="L851" s="212"/>
      <c r="M851" s="212"/>
      <c r="N851" s="212"/>
    </row>
    <row r="852" spans="2:14">
      <c r="B852" s="212">
        <v>834</v>
      </c>
      <c r="C852" s="212">
        <f t="shared" si="52"/>
        <v>0</v>
      </c>
      <c r="D852" s="212">
        <f t="shared" si="53"/>
        <v>0</v>
      </c>
      <c r="E852" s="212">
        <f t="shared" si="54"/>
        <v>0</v>
      </c>
      <c r="F852" s="212">
        <f t="shared" si="55"/>
        <v>-0.91601855876395866</v>
      </c>
      <c r="G852" s="212"/>
      <c r="H852" s="212"/>
      <c r="I852" s="212"/>
      <c r="J852" s="212"/>
      <c r="K852" s="212"/>
      <c r="L852" s="212"/>
      <c r="M852" s="212"/>
      <c r="N852" s="212"/>
    </row>
    <row r="853" spans="2:14">
      <c r="B853" s="212">
        <v>835</v>
      </c>
      <c r="C853" s="212">
        <f t="shared" si="52"/>
        <v>0</v>
      </c>
      <c r="D853" s="212">
        <f t="shared" si="53"/>
        <v>0</v>
      </c>
      <c r="E853" s="212">
        <f t="shared" si="54"/>
        <v>0</v>
      </c>
      <c r="F853" s="212">
        <f t="shared" si="55"/>
        <v>-0.91601855876395866</v>
      </c>
      <c r="G853" s="212"/>
      <c r="H853" s="212"/>
      <c r="I853" s="212"/>
      <c r="J853" s="212"/>
      <c r="K853" s="212"/>
      <c r="L853" s="212"/>
      <c r="M853" s="212"/>
      <c r="N853" s="212"/>
    </row>
    <row r="854" spans="2:14">
      <c r="B854" s="212">
        <v>836</v>
      </c>
      <c r="C854" s="212">
        <f t="shared" si="52"/>
        <v>0</v>
      </c>
      <c r="D854" s="212">
        <f t="shared" si="53"/>
        <v>0</v>
      </c>
      <c r="E854" s="212">
        <f t="shared" si="54"/>
        <v>0</v>
      </c>
      <c r="F854" s="212">
        <f t="shared" si="55"/>
        <v>-0.91601855876395866</v>
      </c>
      <c r="G854" s="212"/>
      <c r="H854" s="212"/>
      <c r="I854" s="212"/>
      <c r="J854" s="212"/>
      <c r="K854" s="212"/>
      <c r="L854" s="212"/>
      <c r="M854" s="212"/>
      <c r="N854" s="212"/>
    </row>
    <row r="855" spans="2:14">
      <c r="B855" s="212">
        <v>837</v>
      </c>
      <c r="C855" s="212">
        <f t="shared" si="52"/>
        <v>0</v>
      </c>
      <c r="D855" s="212">
        <f t="shared" si="53"/>
        <v>0</v>
      </c>
      <c r="E855" s="212">
        <f t="shared" si="54"/>
        <v>0</v>
      </c>
      <c r="F855" s="212">
        <f t="shared" si="55"/>
        <v>-0.91601855876395866</v>
      </c>
      <c r="G855" s="212"/>
      <c r="H855" s="212"/>
      <c r="I855" s="212"/>
      <c r="J855" s="212"/>
      <c r="K855" s="212"/>
      <c r="L855" s="212"/>
      <c r="M855" s="212"/>
      <c r="N855" s="212"/>
    </row>
    <row r="856" spans="2:14">
      <c r="B856" s="212">
        <v>838</v>
      </c>
      <c r="C856" s="212">
        <f t="shared" si="52"/>
        <v>0</v>
      </c>
      <c r="D856" s="212">
        <f t="shared" si="53"/>
        <v>0</v>
      </c>
      <c r="E856" s="212">
        <f t="shared" si="54"/>
        <v>0</v>
      </c>
      <c r="F856" s="212">
        <f t="shared" si="55"/>
        <v>-0.91601855876395866</v>
      </c>
      <c r="G856" s="212"/>
      <c r="H856" s="212"/>
      <c r="I856" s="212"/>
      <c r="J856" s="212"/>
      <c r="K856" s="212"/>
      <c r="L856" s="212"/>
      <c r="M856" s="212"/>
      <c r="N856" s="212"/>
    </row>
    <row r="857" spans="2:14">
      <c r="B857" s="212">
        <v>839</v>
      </c>
      <c r="C857" s="212">
        <f t="shared" si="52"/>
        <v>0</v>
      </c>
      <c r="D857" s="212">
        <f t="shared" si="53"/>
        <v>0</v>
      </c>
      <c r="E857" s="212">
        <f t="shared" si="54"/>
        <v>0</v>
      </c>
      <c r="F857" s="212">
        <f t="shared" si="55"/>
        <v>-0.91601855876395866</v>
      </c>
      <c r="G857" s="212"/>
      <c r="H857" s="212"/>
      <c r="I857" s="212"/>
      <c r="J857" s="212"/>
      <c r="K857" s="212"/>
      <c r="L857" s="212"/>
      <c r="M857" s="212"/>
      <c r="N857" s="212"/>
    </row>
    <row r="858" spans="2:14">
      <c r="B858" s="212">
        <v>840</v>
      </c>
      <c r="C858" s="212">
        <f t="shared" si="52"/>
        <v>0</v>
      </c>
      <c r="D858" s="212">
        <f t="shared" si="53"/>
        <v>0</v>
      </c>
      <c r="E858" s="212">
        <f t="shared" si="54"/>
        <v>0</v>
      </c>
      <c r="F858" s="212">
        <f t="shared" si="55"/>
        <v>-0.91601855876395866</v>
      </c>
      <c r="G858" s="212"/>
      <c r="H858" s="212"/>
      <c r="I858" s="212"/>
      <c r="J858" s="212"/>
      <c r="K858" s="212"/>
      <c r="L858" s="212"/>
      <c r="M858" s="212"/>
      <c r="N858" s="212"/>
    </row>
    <row r="859" spans="2:14">
      <c r="B859" s="212">
        <v>841</v>
      </c>
      <c r="C859" s="212">
        <f t="shared" si="52"/>
        <v>0</v>
      </c>
      <c r="D859" s="212">
        <f t="shared" si="53"/>
        <v>0</v>
      </c>
      <c r="E859" s="212">
        <f t="shared" si="54"/>
        <v>0</v>
      </c>
      <c r="F859" s="212">
        <f t="shared" si="55"/>
        <v>-0.91601855876395866</v>
      </c>
      <c r="G859" s="212"/>
      <c r="H859" s="212"/>
      <c r="I859" s="212"/>
      <c r="J859" s="212"/>
      <c r="K859" s="212"/>
      <c r="L859" s="212"/>
      <c r="M859" s="212"/>
      <c r="N859" s="212"/>
    </row>
    <row r="860" spans="2:14">
      <c r="B860" s="212">
        <v>842</v>
      </c>
      <c r="C860" s="212">
        <f t="shared" si="52"/>
        <v>0</v>
      </c>
      <c r="D860" s="212">
        <f t="shared" si="53"/>
        <v>0</v>
      </c>
      <c r="E860" s="212">
        <f t="shared" si="54"/>
        <v>0</v>
      </c>
      <c r="F860" s="212">
        <f t="shared" si="55"/>
        <v>-0.91601855876395866</v>
      </c>
      <c r="G860" s="212"/>
      <c r="H860" s="212"/>
      <c r="I860" s="212"/>
      <c r="J860" s="212"/>
      <c r="K860" s="212"/>
      <c r="L860" s="212"/>
      <c r="M860" s="212"/>
      <c r="N860" s="212"/>
    </row>
    <row r="861" spans="2:14">
      <c r="B861" s="212">
        <v>843</v>
      </c>
      <c r="C861" s="212">
        <f t="shared" si="52"/>
        <v>0</v>
      </c>
      <c r="D861" s="212">
        <f t="shared" si="53"/>
        <v>0</v>
      </c>
      <c r="E861" s="212">
        <f t="shared" si="54"/>
        <v>0</v>
      </c>
      <c r="F861" s="212">
        <f t="shared" si="55"/>
        <v>-0.91601855876395866</v>
      </c>
      <c r="G861" s="212"/>
      <c r="H861" s="212"/>
      <c r="I861" s="212"/>
      <c r="J861" s="212"/>
      <c r="K861" s="212"/>
      <c r="L861" s="212"/>
      <c r="M861" s="212"/>
      <c r="N861" s="212"/>
    </row>
    <row r="862" spans="2:14">
      <c r="B862" s="212">
        <v>844</v>
      </c>
      <c r="C862" s="212">
        <f t="shared" si="52"/>
        <v>0</v>
      </c>
      <c r="D862" s="212">
        <f t="shared" si="53"/>
        <v>0</v>
      </c>
      <c r="E862" s="212">
        <f t="shared" si="54"/>
        <v>0</v>
      </c>
      <c r="F862" s="212">
        <f t="shared" si="55"/>
        <v>-0.91601855876395866</v>
      </c>
      <c r="G862" s="212"/>
      <c r="H862" s="212"/>
      <c r="I862" s="212"/>
      <c r="J862" s="212"/>
      <c r="K862" s="212"/>
      <c r="L862" s="212"/>
      <c r="M862" s="212"/>
      <c r="N862" s="212"/>
    </row>
    <row r="863" spans="2:14">
      <c r="B863" s="212">
        <v>845</v>
      </c>
      <c r="C863" s="212">
        <f t="shared" si="52"/>
        <v>0</v>
      </c>
      <c r="D863" s="212">
        <f t="shared" si="53"/>
        <v>0</v>
      </c>
      <c r="E863" s="212">
        <f t="shared" si="54"/>
        <v>0</v>
      </c>
      <c r="F863" s="212">
        <f t="shared" si="55"/>
        <v>-0.91601855876395866</v>
      </c>
      <c r="G863" s="212"/>
      <c r="H863" s="212"/>
      <c r="I863" s="212"/>
      <c r="J863" s="212"/>
      <c r="K863" s="212"/>
      <c r="L863" s="212"/>
      <c r="M863" s="212"/>
      <c r="N863" s="212"/>
    </row>
    <row r="864" spans="2:14">
      <c r="B864" s="212">
        <v>846</v>
      </c>
      <c r="C864" s="212">
        <f t="shared" si="52"/>
        <v>0</v>
      </c>
      <c r="D864" s="212">
        <f t="shared" si="53"/>
        <v>0</v>
      </c>
      <c r="E864" s="212">
        <f t="shared" si="54"/>
        <v>0</v>
      </c>
      <c r="F864" s="212">
        <f t="shared" si="55"/>
        <v>-0.91601855876395866</v>
      </c>
      <c r="G864" s="212"/>
      <c r="H864" s="212"/>
      <c r="I864" s="212"/>
      <c r="J864" s="212"/>
      <c r="K864" s="212"/>
      <c r="L864" s="212"/>
      <c r="M864" s="212"/>
      <c r="N864" s="212"/>
    </row>
    <row r="865" spans="2:14">
      <c r="B865" s="212">
        <v>847</v>
      </c>
      <c r="C865" s="212">
        <f t="shared" si="52"/>
        <v>0</v>
      </c>
      <c r="D865" s="212">
        <f t="shared" si="53"/>
        <v>0</v>
      </c>
      <c r="E865" s="212">
        <f t="shared" si="54"/>
        <v>0</v>
      </c>
      <c r="F865" s="212">
        <f t="shared" si="55"/>
        <v>-0.91601855876395866</v>
      </c>
      <c r="G865" s="212"/>
      <c r="H865" s="212"/>
      <c r="I865" s="212"/>
      <c r="J865" s="212"/>
      <c r="K865" s="212"/>
      <c r="L865" s="212"/>
      <c r="M865" s="212"/>
      <c r="N865" s="212"/>
    </row>
    <row r="866" spans="2:14">
      <c r="B866" s="212">
        <v>848</v>
      </c>
      <c r="C866" s="212">
        <f t="shared" si="52"/>
        <v>0</v>
      </c>
      <c r="D866" s="212">
        <f t="shared" si="53"/>
        <v>0</v>
      </c>
      <c r="E866" s="212">
        <f t="shared" si="54"/>
        <v>0</v>
      </c>
      <c r="F866" s="212">
        <f t="shared" si="55"/>
        <v>-0.91601855876395866</v>
      </c>
      <c r="G866" s="212"/>
      <c r="H866" s="212"/>
      <c r="I866" s="212"/>
      <c r="J866" s="212"/>
      <c r="K866" s="212"/>
      <c r="L866" s="212"/>
      <c r="M866" s="212"/>
      <c r="N866" s="212"/>
    </row>
    <row r="867" spans="2:14">
      <c r="B867" s="212">
        <v>849</v>
      </c>
      <c r="C867" s="212">
        <f t="shared" si="52"/>
        <v>0</v>
      </c>
      <c r="D867" s="212">
        <f t="shared" si="53"/>
        <v>0</v>
      </c>
      <c r="E867" s="212">
        <f t="shared" si="54"/>
        <v>0</v>
      </c>
      <c r="F867" s="212">
        <f t="shared" si="55"/>
        <v>-0.91601855876395866</v>
      </c>
      <c r="G867" s="212"/>
      <c r="H867" s="212"/>
      <c r="I867" s="212"/>
      <c r="J867" s="212"/>
      <c r="K867" s="212"/>
      <c r="L867" s="212"/>
      <c r="M867" s="212"/>
      <c r="N867" s="212"/>
    </row>
    <row r="868" spans="2:14">
      <c r="B868" s="212">
        <v>850</v>
      </c>
      <c r="C868" s="212">
        <f t="shared" si="52"/>
        <v>0</v>
      </c>
      <c r="D868" s="212">
        <f t="shared" si="53"/>
        <v>0</v>
      </c>
      <c r="E868" s="212">
        <f t="shared" si="54"/>
        <v>0</v>
      </c>
      <c r="F868" s="212">
        <f t="shared" si="55"/>
        <v>-0.91601855876395866</v>
      </c>
      <c r="G868" s="212"/>
      <c r="H868" s="212"/>
      <c r="I868" s="212"/>
      <c r="J868" s="212"/>
      <c r="K868" s="212"/>
      <c r="L868" s="212"/>
      <c r="M868" s="212"/>
      <c r="N868" s="212"/>
    </row>
    <row r="869" spans="2:14">
      <c r="B869" s="212">
        <v>851</v>
      </c>
      <c r="C869" s="212">
        <f t="shared" si="52"/>
        <v>0</v>
      </c>
      <c r="D869" s="212">
        <f t="shared" si="53"/>
        <v>0</v>
      </c>
      <c r="E869" s="212">
        <f t="shared" si="54"/>
        <v>0</v>
      </c>
      <c r="F869" s="212">
        <f t="shared" si="55"/>
        <v>-0.91601855876395866</v>
      </c>
      <c r="G869" s="212"/>
      <c r="H869" s="212"/>
      <c r="I869" s="212"/>
      <c r="J869" s="212"/>
      <c r="K869" s="212"/>
      <c r="L869" s="212"/>
      <c r="M869" s="212"/>
      <c r="N869" s="212"/>
    </row>
    <row r="870" spans="2:14">
      <c r="B870" s="212">
        <v>852</v>
      </c>
      <c r="C870" s="212">
        <f t="shared" si="52"/>
        <v>0</v>
      </c>
      <c r="D870" s="212">
        <f t="shared" si="53"/>
        <v>0</v>
      </c>
      <c r="E870" s="212">
        <f t="shared" si="54"/>
        <v>0</v>
      </c>
      <c r="F870" s="212">
        <f t="shared" si="55"/>
        <v>-0.91601855876395866</v>
      </c>
      <c r="G870" s="212"/>
      <c r="H870" s="212"/>
      <c r="I870" s="212"/>
      <c r="J870" s="212"/>
      <c r="K870" s="212"/>
      <c r="L870" s="212"/>
      <c r="M870" s="212"/>
      <c r="N870" s="212"/>
    </row>
    <row r="871" spans="2:14">
      <c r="B871" s="212">
        <v>853</v>
      </c>
      <c r="C871" s="212">
        <f t="shared" si="52"/>
        <v>0</v>
      </c>
      <c r="D871" s="212">
        <f t="shared" si="53"/>
        <v>0</v>
      </c>
      <c r="E871" s="212">
        <f t="shared" si="54"/>
        <v>0</v>
      </c>
      <c r="F871" s="212">
        <f t="shared" si="55"/>
        <v>-0.91601855876395866</v>
      </c>
      <c r="G871" s="212"/>
      <c r="H871" s="212"/>
      <c r="I871" s="212"/>
      <c r="J871" s="212"/>
      <c r="K871" s="212"/>
      <c r="L871" s="212"/>
      <c r="M871" s="212"/>
      <c r="N871" s="212"/>
    </row>
    <row r="872" spans="2:14">
      <c r="B872" s="212">
        <v>854</v>
      </c>
      <c r="C872" s="212">
        <f t="shared" si="52"/>
        <v>0</v>
      </c>
      <c r="D872" s="212">
        <f t="shared" si="53"/>
        <v>0</v>
      </c>
      <c r="E872" s="212">
        <f t="shared" si="54"/>
        <v>0</v>
      </c>
      <c r="F872" s="212">
        <f t="shared" si="55"/>
        <v>-0.91601855876395866</v>
      </c>
      <c r="G872" s="212"/>
      <c r="H872" s="212"/>
      <c r="I872" s="212"/>
      <c r="J872" s="212"/>
      <c r="K872" s="212"/>
      <c r="L872" s="212"/>
      <c r="M872" s="212"/>
      <c r="N872" s="212"/>
    </row>
    <row r="873" spans="2:14">
      <c r="B873" s="212">
        <v>855</v>
      </c>
      <c r="C873" s="212">
        <f t="shared" si="52"/>
        <v>0</v>
      </c>
      <c r="D873" s="212">
        <f t="shared" si="53"/>
        <v>0</v>
      </c>
      <c r="E873" s="212">
        <f t="shared" si="54"/>
        <v>0</v>
      </c>
      <c r="F873" s="212">
        <f t="shared" si="55"/>
        <v>-0.91601855876395866</v>
      </c>
      <c r="G873" s="212"/>
      <c r="H873" s="212"/>
      <c r="I873" s="212"/>
      <c r="J873" s="212"/>
      <c r="K873" s="212"/>
      <c r="L873" s="212"/>
      <c r="M873" s="212"/>
      <c r="N873" s="212"/>
    </row>
    <row r="874" spans="2:14">
      <c r="B874" s="212">
        <v>856</v>
      </c>
      <c r="C874" s="212">
        <f t="shared" si="52"/>
        <v>0</v>
      </c>
      <c r="D874" s="212">
        <f t="shared" si="53"/>
        <v>0</v>
      </c>
      <c r="E874" s="212">
        <f t="shared" si="54"/>
        <v>0</v>
      </c>
      <c r="F874" s="212">
        <f t="shared" si="55"/>
        <v>-0.91601855876395866</v>
      </c>
      <c r="G874" s="212"/>
      <c r="H874" s="212"/>
      <c r="I874" s="212"/>
      <c r="J874" s="212"/>
      <c r="K874" s="212"/>
      <c r="L874" s="212"/>
      <c r="M874" s="212"/>
      <c r="N874" s="212"/>
    </row>
    <row r="875" spans="2:14">
      <c r="B875" s="212">
        <v>857</v>
      </c>
      <c r="C875" s="212">
        <f t="shared" si="52"/>
        <v>0</v>
      </c>
      <c r="D875" s="212">
        <f t="shared" si="53"/>
        <v>0</v>
      </c>
      <c r="E875" s="212">
        <f t="shared" si="54"/>
        <v>0</v>
      </c>
      <c r="F875" s="212">
        <f t="shared" si="55"/>
        <v>-0.91601855876395866</v>
      </c>
      <c r="G875" s="212"/>
      <c r="H875" s="212"/>
      <c r="I875" s="212"/>
      <c r="J875" s="212"/>
      <c r="K875" s="212"/>
      <c r="L875" s="212"/>
      <c r="M875" s="212"/>
      <c r="N875" s="212"/>
    </row>
    <row r="876" spans="2:14">
      <c r="B876" s="212">
        <v>858</v>
      </c>
      <c r="C876" s="212">
        <f t="shared" si="52"/>
        <v>0</v>
      </c>
      <c r="D876" s="212">
        <f t="shared" si="53"/>
        <v>0</v>
      </c>
      <c r="E876" s="212">
        <f t="shared" si="54"/>
        <v>0</v>
      </c>
      <c r="F876" s="212">
        <f t="shared" si="55"/>
        <v>-0.91601855876395866</v>
      </c>
      <c r="G876" s="212"/>
      <c r="H876" s="212"/>
      <c r="I876" s="212"/>
      <c r="J876" s="212"/>
      <c r="K876" s="212"/>
      <c r="L876" s="212"/>
      <c r="M876" s="212"/>
      <c r="N876" s="212"/>
    </row>
    <row r="877" spans="2:14">
      <c r="B877" s="212">
        <v>859</v>
      </c>
      <c r="C877" s="212">
        <f t="shared" si="52"/>
        <v>0</v>
      </c>
      <c r="D877" s="212">
        <f t="shared" si="53"/>
        <v>0</v>
      </c>
      <c r="E877" s="212">
        <f t="shared" si="54"/>
        <v>0</v>
      </c>
      <c r="F877" s="212">
        <f t="shared" si="55"/>
        <v>-0.91601855876395866</v>
      </c>
      <c r="G877" s="212"/>
      <c r="H877" s="212"/>
      <c r="I877" s="212"/>
      <c r="J877" s="212"/>
      <c r="K877" s="212"/>
      <c r="L877" s="212"/>
      <c r="M877" s="212"/>
      <c r="N877" s="212"/>
    </row>
    <row r="878" spans="2:14">
      <c r="B878" s="212">
        <v>860</v>
      </c>
      <c r="C878" s="212">
        <f t="shared" si="52"/>
        <v>0</v>
      </c>
      <c r="D878" s="212">
        <f t="shared" si="53"/>
        <v>0</v>
      </c>
      <c r="E878" s="212">
        <f t="shared" si="54"/>
        <v>0</v>
      </c>
      <c r="F878" s="212">
        <f t="shared" si="55"/>
        <v>-0.91601855876395866</v>
      </c>
      <c r="G878" s="212"/>
      <c r="H878" s="212"/>
      <c r="I878" s="212"/>
      <c r="J878" s="212"/>
      <c r="K878" s="212"/>
      <c r="L878" s="212"/>
      <c r="M878" s="212"/>
      <c r="N878" s="212"/>
    </row>
    <row r="879" spans="2:14">
      <c r="B879" s="212">
        <v>861</v>
      </c>
      <c r="C879" s="212">
        <f t="shared" si="52"/>
        <v>0</v>
      </c>
      <c r="D879" s="212">
        <f t="shared" si="53"/>
        <v>0</v>
      </c>
      <c r="E879" s="212">
        <f t="shared" si="54"/>
        <v>0</v>
      </c>
      <c r="F879" s="212">
        <f t="shared" si="55"/>
        <v>-0.91601855876395866</v>
      </c>
      <c r="G879" s="212"/>
      <c r="H879" s="212"/>
      <c r="I879" s="212"/>
      <c r="J879" s="212"/>
      <c r="K879" s="212"/>
      <c r="L879" s="212"/>
      <c r="M879" s="212"/>
      <c r="N879" s="212"/>
    </row>
    <row r="880" spans="2:14">
      <c r="B880" s="212">
        <v>862</v>
      </c>
      <c r="C880" s="212">
        <f t="shared" si="52"/>
        <v>0</v>
      </c>
      <c r="D880" s="212">
        <f t="shared" si="53"/>
        <v>0</v>
      </c>
      <c r="E880" s="212">
        <f t="shared" si="54"/>
        <v>0</v>
      </c>
      <c r="F880" s="212">
        <f t="shared" si="55"/>
        <v>-0.91601855876395866</v>
      </c>
      <c r="G880" s="212"/>
      <c r="H880" s="212"/>
      <c r="I880" s="212"/>
      <c r="J880" s="212"/>
      <c r="K880" s="212"/>
      <c r="L880" s="212"/>
      <c r="M880" s="212"/>
      <c r="N880" s="212"/>
    </row>
    <row r="881" spans="2:14">
      <c r="B881" s="212">
        <v>863</v>
      </c>
      <c r="C881" s="212">
        <f t="shared" si="52"/>
        <v>0</v>
      </c>
      <c r="D881" s="212">
        <f t="shared" si="53"/>
        <v>0</v>
      </c>
      <c r="E881" s="212">
        <f t="shared" si="54"/>
        <v>0</v>
      </c>
      <c r="F881" s="212">
        <f t="shared" si="55"/>
        <v>-0.91601855876395866</v>
      </c>
      <c r="G881" s="212"/>
      <c r="H881" s="212"/>
      <c r="I881" s="212"/>
      <c r="J881" s="212"/>
      <c r="K881" s="212"/>
      <c r="L881" s="212"/>
      <c r="M881" s="212"/>
      <c r="N881" s="212"/>
    </row>
    <row r="882" spans="2:14">
      <c r="B882" s="212">
        <v>864</v>
      </c>
      <c r="C882" s="212">
        <f t="shared" si="52"/>
        <v>0</v>
      </c>
      <c r="D882" s="212">
        <f t="shared" si="53"/>
        <v>0</v>
      </c>
      <c r="E882" s="212">
        <f t="shared" si="54"/>
        <v>0</v>
      </c>
      <c r="F882" s="212">
        <f t="shared" si="55"/>
        <v>-0.91601855876395866</v>
      </c>
      <c r="G882" s="212"/>
      <c r="H882" s="212"/>
      <c r="I882" s="212"/>
      <c r="J882" s="212"/>
      <c r="K882" s="212"/>
      <c r="L882" s="212"/>
      <c r="M882" s="212"/>
      <c r="N882" s="212"/>
    </row>
    <row r="883" spans="2:14">
      <c r="B883" s="212">
        <v>865</v>
      </c>
      <c r="C883" s="212">
        <f t="shared" si="52"/>
        <v>0</v>
      </c>
      <c r="D883" s="212">
        <f t="shared" si="53"/>
        <v>0</v>
      </c>
      <c r="E883" s="212">
        <f t="shared" si="54"/>
        <v>0</v>
      </c>
      <c r="F883" s="212">
        <f t="shared" si="55"/>
        <v>-0.91601855876395866</v>
      </c>
      <c r="G883" s="212"/>
      <c r="H883" s="212"/>
      <c r="I883" s="212"/>
      <c r="J883" s="212"/>
      <c r="K883" s="212"/>
      <c r="L883" s="212"/>
      <c r="M883" s="212"/>
      <c r="N883" s="212"/>
    </row>
    <row r="884" spans="2:14">
      <c r="B884" s="212">
        <v>866</v>
      </c>
      <c r="C884" s="212">
        <f t="shared" si="52"/>
        <v>0</v>
      </c>
      <c r="D884" s="212">
        <f t="shared" si="53"/>
        <v>0</v>
      </c>
      <c r="E884" s="212">
        <f t="shared" si="54"/>
        <v>0</v>
      </c>
      <c r="F884" s="212">
        <f t="shared" si="55"/>
        <v>-0.91601855876395866</v>
      </c>
      <c r="G884" s="212"/>
      <c r="H884" s="212"/>
      <c r="I884" s="212"/>
      <c r="J884" s="212"/>
      <c r="K884" s="212"/>
      <c r="L884" s="212"/>
      <c r="M884" s="212"/>
      <c r="N884" s="212"/>
    </row>
    <row r="885" spans="2:14">
      <c r="B885" s="212">
        <v>867</v>
      </c>
      <c r="C885" s="212">
        <f t="shared" si="52"/>
        <v>0</v>
      </c>
      <c r="D885" s="212">
        <f t="shared" si="53"/>
        <v>0</v>
      </c>
      <c r="E885" s="212">
        <f t="shared" si="54"/>
        <v>0</v>
      </c>
      <c r="F885" s="212">
        <f t="shared" si="55"/>
        <v>-0.91601855876395866</v>
      </c>
      <c r="G885" s="212"/>
      <c r="H885" s="212"/>
      <c r="I885" s="212"/>
      <c r="J885" s="212"/>
      <c r="K885" s="212"/>
      <c r="L885" s="212"/>
      <c r="M885" s="212"/>
      <c r="N885" s="212"/>
    </row>
    <row r="886" spans="2:14">
      <c r="B886" s="212">
        <v>868</v>
      </c>
      <c r="C886" s="212">
        <f t="shared" si="52"/>
        <v>0</v>
      </c>
      <c r="D886" s="212">
        <f t="shared" si="53"/>
        <v>0</v>
      </c>
      <c r="E886" s="212">
        <f t="shared" si="54"/>
        <v>0</v>
      </c>
      <c r="F886" s="212">
        <f t="shared" si="55"/>
        <v>-0.91601855876395866</v>
      </c>
      <c r="G886" s="212"/>
      <c r="H886" s="212"/>
      <c r="I886" s="212"/>
      <c r="J886" s="212"/>
      <c r="K886" s="212"/>
      <c r="L886" s="212"/>
      <c r="M886" s="212"/>
      <c r="N886" s="212"/>
    </row>
    <row r="887" spans="2:14">
      <c r="B887" s="212">
        <v>869</v>
      </c>
      <c r="C887" s="212">
        <f t="shared" si="52"/>
        <v>0</v>
      </c>
      <c r="D887" s="212">
        <f t="shared" si="53"/>
        <v>0</v>
      </c>
      <c r="E887" s="212">
        <f t="shared" si="54"/>
        <v>0</v>
      </c>
      <c r="F887" s="212">
        <f t="shared" si="55"/>
        <v>-0.91601855876395866</v>
      </c>
      <c r="G887" s="212"/>
      <c r="H887" s="212"/>
      <c r="I887" s="212"/>
      <c r="J887" s="212"/>
      <c r="K887" s="212"/>
      <c r="L887" s="212"/>
      <c r="M887" s="212"/>
      <c r="N887" s="212"/>
    </row>
    <row r="888" spans="2:14">
      <c r="B888" s="212">
        <v>870</v>
      </c>
      <c r="C888" s="212">
        <f t="shared" si="52"/>
        <v>0</v>
      </c>
      <c r="D888" s="212">
        <f t="shared" si="53"/>
        <v>0</v>
      </c>
      <c r="E888" s="212">
        <f t="shared" si="54"/>
        <v>0</v>
      </c>
      <c r="F888" s="212">
        <f t="shared" si="55"/>
        <v>-0.91601855876395866</v>
      </c>
      <c r="G888" s="212"/>
      <c r="H888" s="212"/>
      <c r="I888" s="212"/>
      <c r="J888" s="212"/>
      <c r="K888" s="212"/>
      <c r="L888" s="212"/>
      <c r="M888" s="212"/>
      <c r="N888" s="212"/>
    </row>
    <row r="889" spans="2:14">
      <c r="B889" s="212">
        <v>871</v>
      </c>
      <c r="C889" s="212">
        <f t="shared" si="52"/>
        <v>0</v>
      </c>
      <c r="D889" s="212">
        <f t="shared" si="53"/>
        <v>0</v>
      </c>
      <c r="E889" s="212">
        <f t="shared" si="54"/>
        <v>0</v>
      </c>
      <c r="F889" s="212">
        <f t="shared" si="55"/>
        <v>-0.91601855876395866</v>
      </c>
      <c r="G889" s="212"/>
      <c r="H889" s="212"/>
      <c r="I889" s="212"/>
      <c r="J889" s="212"/>
      <c r="K889" s="212"/>
      <c r="L889" s="212"/>
      <c r="M889" s="212"/>
      <c r="N889" s="212"/>
    </row>
    <row r="890" spans="2:14">
      <c r="B890" s="212">
        <v>872</v>
      </c>
      <c r="C890" s="212">
        <f t="shared" si="52"/>
        <v>0</v>
      </c>
      <c r="D890" s="212">
        <f t="shared" si="53"/>
        <v>0</v>
      </c>
      <c r="E890" s="212">
        <f t="shared" si="54"/>
        <v>0</v>
      </c>
      <c r="F890" s="212">
        <f t="shared" si="55"/>
        <v>-0.91601855876395866</v>
      </c>
      <c r="G890" s="212"/>
      <c r="H890" s="212"/>
      <c r="I890" s="212"/>
      <c r="J890" s="212"/>
      <c r="K890" s="212"/>
      <c r="L890" s="212"/>
      <c r="M890" s="212"/>
      <c r="N890" s="212"/>
    </row>
    <row r="891" spans="2:14">
      <c r="B891" s="212">
        <v>873</v>
      </c>
      <c r="C891" s="212">
        <f t="shared" si="52"/>
        <v>0</v>
      </c>
      <c r="D891" s="212">
        <f t="shared" si="53"/>
        <v>0</v>
      </c>
      <c r="E891" s="212">
        <f t="shared" si="54"/>
        <v>0</v>
      </c>
      <c r="F891" s="212">
        <f t="shared" si="55"/>
        <v>-0.91601855876395866</v>
      </c>
      <c r="G891" s="212"/>
      <c r="H891" s="212"/>
      <c r="I891" s="212"/>
      <c r="J891" s="212"/>
      <c r="K891" s="212"/>
      <c r="L891" s="212"/>
      <c r="M891" s="212"/>
      <c r="N891" s="212"/>
    </row>
    <row r="892" spans="2:14">
      <c r="B892" s="212">
        <v>874</v>
      </c>
      <c r="C892" s="212">
        <f t="shared" si="52"/>
        <v>0</v>
      </c>
      <c r="D892" s="212">
        <f t="shared" si="53"/>
        <v>0</v>
      </c>
      <c r="E892" s="212">
        <f t="shared" si="54"/>
        <v>0</v>
      </c>
      <c r="F892" s="212">
        <f t="shared" si="55"/>
        <v>-0.91601855876395866</v>
      </c>
      <c r="G892" s="212"/>
      <c r="H892" s="212"/>
      <c r="I892" s="212"/>
      <c r="J892" s="212"/>
      <c r="K892" s="212"/>
      <c r="L892" s="212"/>
      <c r="M892" s="212"/>
      <c r="N892" s="212"/>
    </row>
    <row r="893" spans="2:14">
      <c r="B893" s="212">
        <v>875</v>
      </c>
      <c r="C893" s="212">
        <f t="shared" si="52"/>
        <v>0</v>
      </c>
      <c r="D893" s="212">
        <f t="shared" si="53"/>
        <v>0</v>
      </c>
      <c r="E893" s="212">
        <f t="shared" si="54"/>
        <v>0</v>
      </c>
      <c r="F893" s="212">
        <f t="shared" si="55"/>
        <v>-0.91601855876395866</v>
      </c>
      <c r="G893" s="212"/>
      <c r="H893" s="212"/>
      <c r="I893" s="212"/>
      <c r="J893" s="212"/>
      <c r="K893" s="212"/>
      <c r="L893" s="212"/>
      <c r="M893" s="212"/>
      <c r="N893" s="212"/>
    </row>
    <row r="894" spans="2:14">
      <c r="B894" s="212">
        <v>876</v>
      </c>
      <c r="C894" s="212">
        <f t="shared" si="52"/>
        <v>0</v>
      </c>
      <c r="D894" s="212">
        <f t="shared" si="53"/>
        <v>0</v>
      </c>
      <c r="E894" s="212">
        <f t="shared" si="54"/>
        <v>0</v>
      </c>
      <c r="F894" s="212">
        <f t="shared" si="55"/>
        <v>-0.91601855876395866</v>
      </c>
      <c r="G894" s="212"/>
      <c r="H894" s="212"/>
      <c r="I894" s="212"/>
      <c r="J894" s="212"/>
      <c r="K894" s="212"/>
      <c r="L894" s="212"/>
      <c r="M894" s="212"/>
      <c r="N894" s="212"/>
    </row>
    <row r="895" spans="2:14">
      <c r="B895" s="212">
        <v>877</v>
      </c>
      <c r="C895" s="212">
        <f t="shared" si="52"/>
        <v>0</v>
      </c>
      <c r="D895" s="212">
        <f t="shared" si="53"/>
        <v>0</v>
      </c>
      <c r="E895" s="212">
        <f t="shared" si="54"/>
        <v>0</v>
      </c>
      <c r="F895" s="212">
        <f t="shared" si="55"/>
        <v>-0.91601855876395866</v>
      </c>
      <c r="G895" s="212"/>
      <c r="H895" s="212"/>
      <c r="I895" s="212"/>
      <c r="J895" s="212"/>
      <c r="K895" s="212"/>
      <c r="L895" s="212"/>
      <c r="M895" s="212"/>
      <c r="N895" s="212"/>
    </row>
    <row r="896" spans="2:14">
      <c r="B896" s="212">
        <v>878</v>
      </c>
      <c r="C896" s="212">
        <f t="shared" si="52"/>
        <v>0</v>
      </c>
      <c r="D896" s="212">
        <f t="shared" si="53"/>
        <v>0</v>
      </c>
      <c r="E896" s="212">
        <f t="shared" si="54"/>
        <v>0</v>
      </c>
      <c r="F896" s="212">
        <f t="shared" si="55"/>
        <v>-0.91601855876395866</v>
      </c>
      <c r="G896" s="212"/>
      <c r="H896" s="212"/>
      <c r="I896" s="212"/>
      <c r="J896" s="212"/>
      <c r="K896" s="212"/>
      <c r="L896" s="212"/>
      <c r="M896" s="212"/>
      <c r="N896" s="212"/>
    </row>
    <row r="897" spans="2:14">
      <c r="B897" s="212">
        <v>879</v>
      </c>
      <c r="C897" s="212">
        <f t="shared" si="52"/>
        <v>0</v>
      </c>
      <c r="D897" s="212">
        <f t="shared" si="53"/>
        <v>0</v>
      </c>
      <c r="E897" s="212">
        <f t="shared" si="54"/>
        <v>0</v>
      </c>
      <c r="F897" s="212">
        <f t="shared" si="55"/>
        <v>-0.91601855876395866</v>
      </c>
      <c r="G897" s="212"/>
      <c r="H897" s="212"/>
      <c r="I897" s="212"/>
      <c r="J897" s="212"/>
      <c r="K897" s="212"/>
      <c r="L897" s="212"/>
      <c r="M897" s="212"/>
      <c r="N897" s="212"/>
    </row>
    <row r="898" spans="2:14">
      <c r="B898" s="212">
        <v>880</v>
      </c>
      <c r="C898" s="212">
        <f t="shared" si="52"/>
        <v>0</v>
      </c>
      <c r="D898" s="212">
        <f t="shared" si="53"/>
        <v>0</v>
      </c>
      <c r="E898" s="212">
        <f t="shared" si="54"/>
        <v>0</v>
      </c>
      <c r="F898" s="212">
        <f t="shared" si="55"/>
        <v>-0.91601855876395866</v>
      </c>
      <c r="G898" s="212"/>
      <c r="H898" s="212"/>
      <c r="I898" s="212"/>
      <c r="J898" s="212"/>
      <c r="K898" s="212"/>
      <c r="L898" s="212"/>
      <c r="M898" s="212"/>
      <c r="N898" s="212"/>
    </row>
    <row r="899" spans="2:14">
      <c r="B899" s="212">
        <v>881</v>
      </c>
      <c r="C899" s="212">
        <f t="shared" si="52"/>
        <v>0</v>
      </c>
      <c r="D899" s="212">
        <f t="shared" si="53"/>
        <v>0</v>
      </c>
      <c r="E899" s="212">
        <f t="shared" si="54"/>
        <v>0</v>
      </c>
      <c r="F899" s="212">
        <f t="shared" si="55"/>
        <v>-0.91601855876395866</v>
      </c>
      <c r="G899" s="212"/>
      <c r="H899" s="212"/>
      <c r="I899" s="212"/>
      <c r="J899" s="212"/>
      <c r="K899" s="212"/>
      <c r="L899" s="212"/>
      <c r="M899" s="212"/>
      <c r="N899" s="212"/>
    </row>
    <row r="900" spans="2:14">
      <c r="B900" s="212">
        <v>882</v>
      </c>
      <c r="C900" s="212">
        <f t="shared" si="52"/>
        <v>0</v>
      </c>
      <c r="D900" s="212">
        <f t="shared" si="53"/>
        <v>0</v>
      </c>
      <c r="E900" s="212">
        <f t="shared" si="54"/>
        <v>0</v>
      </c>
      <c r="F900" s="212">
        <f t="shared" si="55"/>
        <v>-0.91601855876395866</v>
      </c>
      <c r="G900" s="212"/>
      <c r="H900" s="212"/>
      <c r="I900" s="212"/>
      <c r="J900" s="212"/>
      <c r="K900" s="212"/>
      <c r="L900" s="212"/>
      <c r="M900" s="212"/>
      <c r="N900" s="212"/>
    </row>
    <row r="901" spans="2:14">
      <c r="B901" s="212">
        <v>883</v>
      </c>
      <c r="C901" s="212">
        <f t="shared" si="52"/>
        <v>0</v>
      </c>
      <c r="D901" s="212">
        <f t="shared" si="53"/>
        <v>0</v>
      </c>
      <c r="E901" s="212">
        <f t="shared" si="54"/>
        <v>0</v>
      </c>
      <c r="F901" s="212">
        <f t="shared" si="55"/>
        <v>-0.91601855876395866</v>
      </c>
      <c r="G901" s="212"/>
      <c r="H901" s="212"/>
      <c r="I901" s="212"/>
      <c r="J901" s="212"/>
      <c r="K901" s="212"/>
      <c r="L901" s="212"/>
      <c r="M901" s="212"/>
      <c r="N901" s="212"/>
    </row>
    <row r="902" spans="2:14">
      <c r="B902" s="212">
        <v>884</v>
      </c>
      <c r="C902" s="212">
        <f t="shared" si="52"/>
        <v>0</v>
      </c>
      <c r="D902" s="212">
        <f t="shared" si="53"/>
        <v>0</v>
      </c>
      <c r="E902" s="212">
        <f t="shared" si="54"/>
        <v>0</v>
      </c>
      <c r="F902" s="212">
        <f t="shared" si="55"/>
        <v>-0.91601855876395866</v>
      </c>
      <c r="G902" s="212"/>
      <c r="H902" s="212"/>
      <c r="I902" s="212"/>
      <c r="J902" s="212"/>
      <c r="K902" s="212"/>
      <c r="L902" s="212"/>
      <c r="M902" s="212"/>
      <c r="N902" s="212"/>
    </row>
    <row r="903" spans="2:14">
      <c r="B903" s="212">
        <v>885</v>
      </c>
      <c r="C903" s="212">
        <f t="shared" si="52"/>
        <v>0</v>
      </c>
      <c r="D903" s="212">
        <f t="shared" si="53"/>
        <v>0</v>
      </c>
      <c r="E903" s="212">
        <f t="shared" si="54"/>
        <v>0</v>
      </c>
      <c r="F903" s="212">
        <f t="shared" si="55"/>
        <v>-0.91601855876395866</v>
      </c>
      <c r="G903" s="212"/>
      <c r="H903" s="212"/>
      <c r="I903" s="212"/>
      <c r="J903" s="212"/>
      <c r="K903" s="212"/>
      <c r="L903" s="212"/>
      <c r="M903" s="212"/>
      <c r="N903" s="212"/>
    </row>
    <row r="904" spans="2:14">
      <c r="B904" s="212">
        <v>886</v>
      </c>
      <c r="C904" s="212">
        <f t="shared" si="52"/>
        <v>0</v>
      </c>
      <c r="D904" s="212">
        <f t="shared" si="53"/>
        <v>0</v>
      </c>
      <c r="E904" s="212">
        <f t="shared" si="54"/>
        <v>0</v>
      </c>
      <c r="F904" s="212">
        <f t="shared" si="55"/>
        <v>-0.91601855876395866</v>
      </c>
      <c r="G904" s="212"/>
      <c r="H904" s="212"/>
      <c r="I904" s="212"/>
      <c r="J904" s="212"/>
      <c r="K904" s="212"/>
      <c r="L904" s="212"/>
      <c r="M904" s="212"/>
      <c r="N904" s="212"/>
    </row>
    <row r="905" spans="2:14">
      <c r="B905" s="212">
        <v>887</v>
      </c>
      <c r="C905" s="212">
        <f t="shared" si="52"/>
        <v>0</v>
      </c>
      <c r="D905" s="212">
        <f t="shared" si="53"/>
        <v>0</v>
      </c>
      <c r="E905" s="212">
        <f t="shared" si="54"/>
        <v>0</v>
      </c>
      <c r="F905" s="212">
        <f t="shared" si="55"/>
        <v>-0.91601855876395866</v>
      </c>
      <c r="G905" s="212"/>
      <c r="H905" s="212"/>
      <c r="I905" s="212"/>
      <c r="J905" s="212"/>
      <c r="K905" s="212"/>
      <c r="L905" s="212"/>
      <c r="M905" s="212"/>
      <c r="N905" s="212"/>
    </row>
    <row r="906" spans="2:14">
      <c r="B906" s="212">
        <v>888</v>
      </c>
      <c r="C906" s="212">
        <f t="shared" si="52"/>
        <v>0</v>
      </c>
      <c r="D906" s="212">
        <f t="shared" si="53"/>
        <v>0</v>
      </c>
      <c r="E906" s="212">
        <f t="shared" si="54"/>
        <v>0</v>
      </c>
      <c r="F906" s="212">
        <f t="shared" si="55"/>
        <v>-0.91601855876395866</v>
      </c>
      <c r="G906" s="212"/>
      <c r="H906" s="212"/>
      <c r="I906" s="212"/>
      <c r="J906" s="212"/>
      <c r="K906" s="212"/>
      <c r="L906" s="212"/>
      <c r="M906" s="212"/>
      <c r="N906" s="212"/>
    </row>
    <row r="907" spans="2:14">
      <c r="B907" s="212">
        <v>889</v>
      </c>
      <c r="C907" s="212">
        <f t="shared" si="52"/>
        <v>0</v>
      </c>
      <c r="D907" s="212">
        <f t="shared" si="53"/>
        <v>0</v>
      </c>
      <c r="E907" s="212">
        <f t="shared" si="54"/>
        <v>0</v>
      </c>
      <c r="F907" s="212">
        <f t="shared" si="55"/>
        <v>-0.91601855876395866</v>
      </c>
      <c r="G907" s="212"/>
      <c r="H907" s="212"/>
      <c r="I907" s="212"/>
      <c r="J907" s="212"/>
      <c r="K907" s="212"/>
      <c r="L907" s="212"/>
      <c r="M907" s="212"/>
      <c r="N907" s="212"/>
    </row>
    <row r="908" spans="2:14">
      <c r="B908" s="212">
        <v>890</v>
      </c>
      <c r="C908" s="212">
        <f t="shared" si="52"/>
        <v>0</v>
      </c>
      <c r="D908" s="212">
        <f t="shared" si="53"/>
        <v>0</v>
      </c>
      <c r="E908" s="212">
        <f t="shared" si="54"/>
        <v>0</v>
      </c>
      <c r="F908" s="212">
        <f t="shared" si="55"/>
        <v>-0.91601855876395866</v>
      </c>
      <c r="G908" s="212"/>
      <c r="H908" s="212"/>
      <c r="I908" s="212"/>
      <c r="J908" s="212"/>
      <c r="K908" s="212"/>
      <c r="L908" s="212"/>
      <c r="M908" s="212"/>
      <c r="N908" s="212"/>
    </row>
    <row r="909" spans="2:14">
      <c r="B909" s="212">
        <v>891</v>
      </c>
      <c r="C909" s="212">
        <f t="shared" si="52"/>
        <v>0</v>
      </c>
      <c r="D909" s="212">
        <f t="shared" si="53"/>
        <v>0</v>
      </c>
      <c r="E909" s="212">
        <f t="shared" si="54"/>
        <v>0</v>
      </c>
      <c r="F909" s="212">
        <f t="shared" si="55"/>
        <v>-0.91601855876395866</v>
      </c>
      <c r="G909" s="212"/>
      <c r="H909" s="212"/>
      <c r="I909" s="212"/>
      <c r="J909" s="212"/>
      <c r="K909" s="212"/>
      <c r="L909" s="212"/>
      <c r="M909" s="212"/>
      <c r="N909" s="212"/>
    </row>
    <row r="910" spans="2:14">
      <c r="B910" s="212">
        <v>892</v>
      </c>
      <c r="C910" s="212">
        <f t="shared" si="52"/>
        <v>0</v>
      </c>
      <c r="D910" s="212">
        <f t="shared" si="53"/>
        <v>0</v>
      </c>
      <c r="E910" s="212">
        <f t="shared" si="54"/>
        <v>0</v>
      </c>
      <c r="F910" s="212">
        <f t="shared" si="55"/>
        <v>-0.91601855876395866</v>
      </c>
      <c r="G910" s="212"/>
      <c r="H910" s="212"/>
      <c r="I910" s="212"/>
      <c r="J910" s="212"/>
      <c r="K910" s="212"/>
      <c r="L910" s="212"/>
      <c r="M910" s="212"/>
      <c r="N910" s="212"/>
    </row>
    <row r="911" spans="2:14">
      <c r="B911" s="212">
        <v>893</v>
      </c>
      <c r="C911" s="212">
        <f t="shared" si="52"/>
        <v>0</v>
      </c>
      <c r="D911" s="212">
        <f t="shared" si="53"/>
        <v>0</v>
      </c>
      <c r="E911" s="212">
        <f t="shared" si="54"/>
        <v>0</v>
      </c>
      <c r="F911" s="212">
        <f t="shared" si="55"/>
        <v>-0.91601855876395866</v>
      </c>
      <c r="G911" s="212"/>
      <c r="H911" s="212"/>
      <c r="I911" s="212"/>
      <c r="J911" s="212"/>
      <c r="K911" s="212"/>
      <c r="L911" s="212"/>
      <c r="M911" s="212"/>
      <c r="N911" s="212"/>
    </row>
    <row r="912" spans="2:14">
      <c r="B912" s="212">
        <v>894</v>
      </c>
      <c r="C912" s="212">
        <f t="shared" si="52"/>
        <v>0</v>
      </c>
      <c r="D912" s="212">
        <f t="shared" si="53"/>
        <v>0</v>
      </c>
      <c r="E912" s="212">
        <f t="shared" si="54"/>
        <v>0</v>
      </c>
      <c r="F912" s="212">
        <f t="shared" si="55"/>
        <v>-0.91601855876395866</v>
      </c>
      <c r="G912" s="212"/>
      <c r="H912" s="212"/>
      <c r="I912" s="212"/>
      <c r="J912" s="212"/>
      <c r="K912" s="212"/>
      <c r="L912" s="212"/>
      <c r="M912" s="212"/>
      <c r="N912" s="212"/>
    </row>
    <row r="913" spans="2:14">
      <c r="B913" s="212">
        <v>895</v>
      </c>
      <c r="C913" s="212">
        <f t="shared" si="52"/>
        <v>0</v>
      </c>
      <c r="D913" s="212">
        <f t="shared" si="53"/>
        <v>0</v>
      </c>
      <c r="E913" s="212">
        <f t="shared" si="54"/>
        <v>0</v>
      </c>
      <c r="F913" s="212">
        <f t="shared" si="55"/>
        <v>-0.91601855876395866</v>
      </c>
      <c r="G913" s="212"/>
      <c r="H913" s="212"/>
      <c r="I913" s="212"/>
      <c r="J913" s="212"/>
      <c r="K913" s="212"/>
      <c r="L913" s="212"/>
      <c r="M913" s="212"/>
      <c r="N913" s="212"/>
    </row>
    <row r="914" spans="2:14">
      <c r="B914" s="212">
        <v>896</v>
      </c>
      <c r="C914" s="212">
        <f t="shared" si="52"/>
        <v>0</v>
      </c>
      <c r="D914" s="212">
        <f t="shared" si="53"/>
        <v>0</v>
      </c>
      <c r="E914" s="212">
        <f t="shared" si="54"/>
        <v>0</v>
      </c>
      <c r="F914" s="212">
        <f t="shared" si="55"/>
        <v>-0.91601855876395866</v>
      </c>
      <c r="G914" s="212"/>
      <c r="H914" s="212"/>
      <c r="I914" s="212"/>
      <c r="J914" s="212"/>
      <c r="K914" s="212"/>
      <c r="L914" s="212"/>
      <c r="M914" s="212"/>
      <c r="N914" s="212"/>
    </row>
    <row r="915" spans="2:14">
      <c r="B915" s="212">
        <v>897</v>
      </c>
      <c r="C915" s="212">
        <f t="shared" ref="C915:C978" si="56" xml:space="preserve"> IF(AND($B915 &gt;= C$17,$B915 &lt;= $D$12),C$15,0)</f>
        <v>0</v>
      </c>
      <c r="D915" s="212">
        <f t="shared" ref="D915:D978" si="57" xml:space="preserve"> IF(AND($B915 &gt;= $D$12,$B915 &lt;= D$17),D$15,0)</f>
        <v>0</v>
      </c>
      <c r="E915" s="212">
        <f t="shared" ref="E915:E978" si="58" xml:space="preserve"> IF(AND($B915 &gt;= E$17,$B915 &lt;= $D$12),-E$15,0)</f>
        <v>0</v>
      </c>
      <c r="F915" s="212">
        <f t="shared" ref="F915:F978" si="59" xml:space="preserve"> IF(AND($B915 &gt;= $D$12,$B915 &lt;= F$17),-F$15,0)</f>
        <v>-0.91601855876395866</v>
      </c>
      <c r="G915" s="212"/>
      <c r="H915" s="212"/>
      <c r="I915" s="212"/>
      <c r="J915" s="212"/>
      <c r="K915" s="212"/>
      <c r="L915" s="212"/>
      <c r="M915" s="212"/>
      <c r="N915" s="212"/>
    </row>
    <row r="916" spans="2:14">
      <c r="B916" s="212">
        <v>898</v>
      </c>
      <c r="C916" s="212">
        <f t="shared" si="56"/>
        <v>0</v>
      </c>
      <c r="D916" s="212">
        <f t="shared" si="57"/>
        <v>0</v>
      </c>
      <c r="E916" s="212">
        <f t="shared" si="58"/>
        <v>0</v>
      </c>
      <c r="F916" s="212">
        <f t="shared" si="59"/>
        <v>-0.91601855876395866</v>
      </c>
      <c r="G916" s="212"/>
      <c r="H916" s="212"/>
      <c r="I916" s="212"/>
      <c r="J916" s="212"/>
      <c r="K916" s="212"/>
      <c r="L916" s="212"/>
      <c r="M916" s="212"/>
      <c r="N916" s="212"/>
    </row>
    <row r="917" spans="2:14">
      <c r="B917" s="212">
        <v>899</v>
      </c>
      <c r="C917" s="212">
        <f t="shared" si="56"/>
        <v>0</v>
      </c>
      <c r="D917" s="212">
        <f t="shared" si="57"/>
        <v>0</v>
      </c>
      <c r="E917" s="212">
        <f t="shared" si="58"/>
        <v>0</v>
      </c>
      <c r="F917" s="212">
        <f t="shared" si="59"/>
        <v>-0.91601855876395866</v>
      </c>
      <c r="G917" s="212"/>
      <c r="H917" s="212"/>
      <c r="I917" s="212"/>
      <c r="J917" s="212"/>
      <c r="K917" s="212"/>
      <c r="L917" s="212"/>
      <c r="M917" s="212"/>
      <c r="N917" s="212"/>
    </row>
    <row r="918" spans="2:14">
      <c r="B918" s="212">
        <v>900</v>
      </c>
      <c r="C918" s="212">
        <f t="shared" si="56"/>
        <v>0</v>
      </c>
      <c r="D918" s="212">
        <f t="shared" si="57"/>
        <v>0</v>
      </c>
      <c r="E918" s="212">
        <f t="shared" si="58"/>
        <v>0</v>
      </c>
      <c r="F918" s="212">
        <f t="shared" si="59"/>
        <v>-0.91601855876395866</v>
      </c>
      <c r="G918" s="212"/>
      <c r="H918" s="212"/>
      <c r="I918" s="212"/>
      <c r="J918" s="212"/>
      <c r="K918" s="212"/>
      <c r="L918" s="212"/>
      <c r="M918" s="212"/>
      <c r="N918" s="212"/>
    </row>
    <row r="919" spans="2:14">
      <c r="B919" s="212">
        <v>901</v>
      </c>
      <c r="C919" s="212">
        <f t="shared" si="56"/>
        <v>0</v>
      </c>
      <c r="D919" s="212">
        <f t="shared" si="57"/>
        <v>0</v>
      </c>
      <c r="E919" s="212">
        <f t="shared" si="58"/>
        <v>0</v>
      </c>
      <c r="F919" s="212">
        <f t="shared" si="59"/>
        <v>-0.91601855876395866</v>
      </c>
      <c r="G919" s="212"/>
      <c r="H919" s="212"/>
      <c r="I919" s="212"/>
      <c r="J919" s="212"/>
      <c r="K919" s="212"/>
      <c r="L919" s="212"/>
      <c r="M919" s="212"/>
      <c r="N919" s="212"/>
    </row>
    <row r="920" spans="2:14">
      <c r="B920" s="212">
        <v>902</v>
      </c>
      <c r="C920" s="212">
        <f t="shared" si="56"/>
        <v>0</v>
      </c>
      <c r="D920" s="212">
        <f t="shared" si="57"/>
        <v>0</v>
      </c>
      <c r="E920" s="212">
        <f t="shared" si="58"/>
        <v>0</v>
      </c>
      <c r="F920" s="212">
        <f t="shared" si="59"/>
        <v>-0.91601855876395866</v>
      </c>
      <c r="G920" s="212"/>
      <c r="H920" s="212"/>
      <c r="I920" s="212"/>
      <c r="J920" s="212"/>
      <c r="K920" s="212"/>
      <c r="L920" s="212"/>
      <c r="M920" s="212"/>
      <c r="N920" s="212"/>
    </row>
    <row r="921" spans="2:14">
      <c r="B921" s="212">
        <v>903</v>
      </c>
      <c r="C921" s="212">
        <f t="shared" si="56"/>
        <v>0</v>
      </c>
      <c r="D921" s="212">
        <f t="shared" si="57"/>
        <v>0</v>
      </c>
      <c r="E921" s="212">
        <f t="shared" si="58"/>
        <v>0</v>
      </c>
      <c r="F921" s="212">
        <f t="shared" si="59"/>
        <v>-0.91601855876395866</v>
      </c>
      <c r="G921" s="212"/>
      <c r="H921" s="212"/>
      <c r="I921" s="212"/>
      <c r="J921" s="212"/>
      <c r="K921" s="212"/>
      <c r="L921" s="212"/>
      <c r="M921" s="212"/>
      <c r="N921" s="212"/>
    </row>
    <row r="922" spans="2:14">
      <c r="B922" s="212">
        <v>904</v>
      </c>
      <c r="C922" s="212">
        <f t="shared" si="56"/>
        <v>0</v>
      </c>
      <c r="D922" s="212">
        <f t="shared" si="57"/>
        <v>0</v>
      </c>
      <c r="E922" s="212">
        <f t="shared" si="58"/>
        <v>0</v>
      </c>
      <c r="F922" s="212">
        <f t="shared" si="59"/>
        <v>-0.91601855876395866</v>
      </c>
      <c r="G922" s="212"/>
      <c r="H922" s="212"/>
      <c r="I922" s="212"/>
      <c r="J922" s="212"/>
      <c r="K922" s="212"/>
      <c r="L922" s="212"/>
      <c r="M922" s="212"/>
      <c r="N922" s="212"/>
    </row>
    <row r="923" spans="2:14">
      <c r="B923" s="212">
        <v>905</v>
      </c>
      <c r="C923" s="212">
        <f t="shared" si="56"/>
        <v>0</v>
      </c>
      <c r="D923" s="212">
        <f t="shared" si="57"/>
        <v>0</v>
      </c>
      <c r="E923" s="212">
        <f t="shared" si="58"/>
        <v>0</v>
      </c>
      <c r="F923" s="212">
        <f t="shared" si="59"/>
        <v>-0.91601855876395866</v>
      </c>
      <c r="G923" s="212"/>
      <c r="H923" s="212"/>
      <c r="I923" s="212"/>
      <c r="J923" s="212"/>
      <c r="K923" s="212"/>
      <c r="L923" s="212"/>
      <c r="M923" s="212"/>
      <c r="N923" s="212"/>
    </row>
    <row r="924" spans="2:14">
      <c r="B924" s="212">
        <v>906</v>
      </c>
      <c r="C924" s="212">
        <f t="shared" si="56"/>
        <v>0</v>
      </c>
      <c r="D924" s="212">
        <f t="shared" si="57"/>
        <v>0</v>
      </c>
      <c r="E924" s="212">
        <f t="shared" si="58"/>
        <v>0</v>
      </c>
      <c r="F924" s="212">
        <f t="shared" si="59"/>
        <v>-0.91601855876395866</v>
      </c>
      <c r="G924" s="212"/>
      <c r="H924" s="212"/>
      <c r="I924" s="212"/>
      <c r="J924" s="212"/>
      <c r="K924" s="212"/>
      <c r="L924" s="212"/>
      <c r="M924" s="212"/>
      <c r="N924" s="212"/>
    </row>
    <row r="925" spans="2:14">
      <c r="B925" s="212">
        <v>907</v>
      </c>
      <c r="C925" s="212">
        <f t="shared" si="56"/>
        <v>0</v>
      </c>
      <c r="D925" s="212">
        <f t="shared" si="57"/>
        <v>0</v>
      </c>
      <c r="E925" s="212">
        <f t="shared" si="58"/>
        <v>0</v>
      </c>
      <c r="F925" s="212">
        <f t="shared" si="59"/>
        <v>-0.91601855876395866</v>
      </c>
      <c r="G925" s="212"/>
      <c r="H925" s="212"/>
      <c r="I925" s="212"/>
      <c r="J925" s="212"/>
      <c r="K925" s="212"/>
      <c r="L925" s="212"/>
      <c r="M925" s="212"/>
      <c r="N925" s="212"/>
    </row>
    <row r="926" spans="2:14">
      <c r="B926" s="212">
        <v>908</v>
      </c>
      <c r="C926" s="212">
        <f t="shared" si="56"/>
        <v>0</v>
      </c>
      <c r="D926" s="212">
        <f t="shared" si="57"/>
        <v>0</v>
      </c>
      <c r="E926" s="212">
        <f t="shared" si="58"/>
        <v>0</v>
      </c>
      <c r="F926" s="212">
        <f t="shared" si="59"/>
        <v>-0.91601855876395866</v>
      </c>
      <c r="G926" s="212"/>
      <c r="H926" s="212"/>
      <c r="I926" s="212"/>
      <c r="J926" s="212"/>
      <c r="K926" s="212"/>
      <c r="L926" s="212"/>
      <c r="M926" s="212"/>
      <c r="N926" s="212"/>
    </row>
    <row r="927" spans="2:14">
      <c r="B927" s="212">
        <v>909</v>
      </c>
      <c r="C927" s="212">
        <f t="shared" si="56"/>
        <v>0</v>
      </c>
      <c r="D927" s="212">
        <f t="shared" si="57"/>
        <v>0</v>
      </c>
      <c r="E927" s="212">
        <f t="shared" si="58"/>
        <v>0</v>
      </c>
      <c r="F927" s="212">
        <f t="shared" si="59"/>
        <v>-0.91601855876395866</v>
      </c>
      <c r="G927" s="212"/>
      <c r="H927" s="212"/>
      <c r="I927" s="212"/>
      <c r="J927" s="212"/>
      <c r="K927" s="212"/>
      <c r="L927" s="212"/>
      <c r="M927" s="212"/>
      <c r="N927" s="212"/>
    </row>
    <row r="928" spans="2:14">
      <c r="B928" s="212">
        <v>910</v>
      </c>
      <c r="C928" s="212">
        <f t="shared" si="56"/>
        <v>0</v>
      </c>
      <c r="D928" s="212">
        <f t="shared" si="57"/>
        <v>0</v>
      </c>
      <c r="E928" s="212">
        <f t="shared" si="58"/>
        <v>0</v>
      </c>
      <c r="F928" s="212">
        <f t="shared" si="59"/>
        <v>-0.91601855876395866</v>
      </c>
      <c r="G928" s="212"/>
      <c r="H928" s="212"/>
      <c r="I928" s="212"/>
      <c r="J928" s="212"/>
      <c r="K928" s="212"/>
      <c r="L928" s="212"/>
      <c r="M928" s="212"/>
      <c r="N928" s="212"/>
    </row>
    <row r="929" spans="2:14">
      <c r="B929" s="212">
        <v>911</v>
      </c>
      <c r="C929" s="212">
        <f t="shared" si="56"/>
        <v>0</v>
      </c>
      <c r="D929" s="212">
        <f t="shared" si="57"/>
        <v>0</v>
      </c>
      <c r="E929" s="212">
        <f t="shared" si="58"/>
        <v>0</v>
      </c>
      <c r="F929" s="212">
        <f t="shared" si="59"/>
        <v>-0.91601855876395866</v>
      </c>
      <c r="G929" s="212"/>
      <c r="H929" s="212"/>
      <c r="I929" s="212"/>
      <c r="J929" s="212"/>
      <c r="K929" s="212"/>
      <c r="L929" s="212"/>
      <c r="M929" s="212"/>
      <c r="N929" s="212"/>
    </row>
    <row r="930" spans="2:14">
      <c r="B930" s="212">
        <v>912</v>
      </c>
      <c r="C930" s="212">
        <f t="shared" si="56"/>
        <v>0</v>
      </c>
      <c r="D930" s="212">
        <f t="shared" si="57"/>
        <v>0</v>
      </c>
      <c r="E930" s="212">
        <f t="shared" si="58"/>
        <v>0</v>
      </c>
      <c r="F930" s="212">
        <f t="shared" si="59"/>
        <v>-0.91601855876395866</v>
      </c>
      <c r="G930" s="212"/>
      <c r="H930" s="212"/>
      <c r="I930" s="212"/>
      <c r="J930" s="212"/>
      <c r="K930" s="212"/>
      <c r="L930" s="212"/>
      <c r="M930" s="212"/>
      <c r="N930" s="212"/>
    </row>
    <row r="931" spans="2:14">
      <c r="B931" s="212">
        <v>913</v>
      </c>
      <c r="C931" s="212">
        <f t="shared" si="56"/>
        <v>0</v>
      </c>
      <c r="D931" s="212">
        <f t="shared" si="57"/>
        <v>0</v>
      </c>
      <c r="E931" s="212">
        <f t="shared" si="58"/>
        <v>0</v>
      </c>
      <c r="F931" s="212">
        <f t="shared" si="59"/>
        <v>-0.91601855876395866</v>
      </c>
      <c r="G931" s="212"/>
      <c r="H931" s="212"/>
      <c r="I931" s="212"/>
      <c r="J931" s="212"/>
      <c r="K931" s="212"/>
      <c r="L931" s="212"/>
      <c r="M931" s="212"/>
      <c r="N931" s="212"/>
    </row>
    <row r="932" spans="2:14">
      <c r="B932" s="212">
        <v>914</v>
      </c>
      <c r="C932" s="212">
        <f t="shared" si="56"/>
        <v>0</v>
      </c>
      <c r="D932" s="212">
        <f t="shared" si="57"/>
        <v>0</v>
      </c>
      <c r="E932" s="212">
        <f t="shared" si="58"/>
        <v>0</v>
      </c>
      <c r="F932" s="212">
        <f t="shared" si="59"/>
        <v>-0.91601855876395866</v>
      </c>
      <c r="G932" s="212"/>
      <c r="H932" s="212"/>
      <c r="I932" s="212"/>
      <c r="J932" s="212"/>
      <c r="K932" s="212"/>
      <c r="L932" s="212"/>
      <c r="M932" s="212"/>
      <c r="N932" s="212"/>
    </row>
    <row r="933" spans="2:14">
      <c r="B933" s="212">
        <v>915</v>
      </c>
      <c r="C933" s="212">
        <f t="shared" si="56"/>
        <v>0</v>
      </c>
      <c r="D933" s="212">
        <f t="shared" si="57"/>
        <v>0</v>
      </c>
      <c r="E933" s="212">
        <f t="shared" si="58"/>
        <v>0</v>
      </c>
      <c r="F933" s="212">
        <f t="shared" si="59"/>
        <v>-0.91601855876395866</v>
      </c>
      <c r="G933" s="212"/>
      <c r="H933" s="212"/>
      <c r="I933" s="212"/>
      <c r="J933" s="212"/>
      <c r="K933" s="212"/>
      <c r="L933" s="212"/>
      <c r="M933" s="212"/>
      <c r="N933" s="212"/>
    </row>
    <row r="934" spans="2:14">
      <c r="B934" s="212">
        <v>916</v>
      </c>
      <c r="C934" s="212">
        <f t="shared" si="56"/>
        <v>0</v>
      </c>
      <c r="D934" s="212">
        <f t="shared" si="57"/>
        <v>0</v>
      </c>
      <c r="E934" s="212">
        <f t="shared" si="58"/>
        <v>0</v>
      </c>
      <c r="F934" s="212">
        <f t="shared" si="59"/>
        <v>-0.91601855876395866</v>
      </c>
      <c r="G934" s="212"/>
      <c r="H934" s="212"/>
      <c r="I934" s="212"/>
      <c r="J934" s="212"/>
      <c r="K934" s="212"/>
      <c r="L934" s="212"/>
      <c r="M934" s="212"/>
      <c r="N934" s="212"/>
    </row>
    <row r="935" spans="2:14">
      <c r="B935" s="212">
        <v>917</v>
      </c>
      <c r="C935" s="212">
        <f t="shared" si="56"/>
        <v>0</v>
      </c>
      <c r="D935" s="212">
        <f t="shared" si="57"/>
        <v>0</v>
      </c>
      <c r="E935" s="212">
        <f t="shared" si="58"/>
        <v>0</v>
      </c>
      <c r="F935" s="212">
        <f t="shared" si="59"/>
        <v>-0.91601855876395866</v>
      </c>
      <c r="G935" s="212"/>
      <c r="H935" s="212"/>
      <c r="I935" s="212"/>
      <c r="J935" s="212"/>
      <c r="K935" s="212"/>
      <c r="L935" s="212"/>
      <c r="M935" s="212"/>
      <c r="N935" s="212"/>
    </row>
    <row r="936" spans="2:14">
      <c r="B936" s="212">
        <v>918</v>
      </c>
      <c r="C936" s="212">
        <f t="shared" si="56"/>
        <v>0</v>
      </c>
      <c r="D936" s="212">
        <f t="shared" si="57"/>
        <v>0</v>
      </c>
      <c r="E936" s="212">
        <f t="shared" si="58"/>
        <v>0</v>
      </c>
      <c r="F936" s="212">
        <f t="shared" si="59"/>
        <v>-0.91601855876395866</v>
      </c>
      <c r="G936" s="212"/>
      <c r="H936" s="212"/>
      <c r="I936" s="212"/>
      <c r="J936" s="212"/>
      <c r="K936" s="212"/>
      <c r="L936" s="212"/>
      <c r="M936" s="212"/>
      <c r="N936" s="212"/>
    </row>
    <row r="937" spans="2:14">
      <c r="B937" s="212">
        <v>919</v>
      </c>
      <c r="C937" s="212">
        <f t="shared" si="56"/>
        <v>0</v>
      </c>
      <c r="D937" s="212">
        <f t="shared" si="57"/>
        <v>0</v>
      </c>
      <c r="E937" s="212">
        <f t="shared" si="58"/>
        <v>0</v>
      </c>
      <c r="F937" s="212">
        <f t="shared" si="59"/>
        <v>-0.91601855876395866</v>
      </c>
      <c r="G937" s="212"/>
      <c r="H937" s="212"/>
      <c r="I937" s="212"/>
      <c r="J937" s="212"/>
      <c r="K937" s="212"/>
      <c r="L937" s="212"/>
      <c r="M937" s="212"/>
      <c r="N937" s="212"/>
    </row>
    <row r="938" spans="2:14">
      <c r="B938" s="212">
        <v>920</v>
      </c>
      <c r="C938" s="212">
        <f t="shared" si="56"/>
        <v>0</v>
      </c>
      <c r="D938" s="212">
        <f t="shared" si="57"/>
        <v>0</v>
      </c>
      <c r="E938" s="212">
        <f t="shared" si="58"/>
        <v>0</v>
      </c>
      <c r="F938" s="212">
        <f t="shared" si="59"/>
        <v>-0.91601855876395866</v>
      </c>
      <c r="G938" s="212"/>
      <c r="H938" s="212"/>
      <c r="I938" s="212"/>
      <c r="J938" s="212"/>
      <c r="K938" s="212"/>
      <c r="L938" s="212"/>
      <c r="M938" s="212"/>
      <c r="N938" s="212"/>
    </row>
    <row r="939" spans="2:14">
      <c r="B939" s="212">
        <v>921</v>
      </c>
      <c r="C939" s="212">
        <f t="shared" si="56"/>
        <v>0</v>
      </c>
      <c r="D939" s="212">
        <f t="shared" si="57"/>
        <v>0</v>
      </c>
      <c r="E939" s="212">
        <f t="shared" si="58"/>
        <v>0</v>
      </c>
      <c r="F939" s="212">
        <f t="shared" si="59"/>
        <v>-0.91601855876395866</v>
      </c>
      <c r="G939" s="212"/>
      <c r="H939" s="212"/>
      <c r="I939" s="212"/>
      <c r="J939" s="212"/>
      <c r="K939" s="212"/>
      <c r="L939" s="212"/>
      <c r="M939" s="212"/>
      <c r="N939" s="212"/>
    </row>
    <row r="940" spans="2:14">
      <c r="B940" s="212">
        <v>922</v>
      </c>
      <c r="C940" s="212">
        <f t="shared" si="56"/>
        <v>0</v>
      </c>
      <c r="D940" s="212">
        <f t="shared" si="57"/>
        <v>0</v>
      </c>
      <c r="E940" s="212">
        <f t="shared" si="58"/>
        <v>0</v>
      </c>
      <c r="F940" s="212">
        <f t="shared" si="59"/>
        <v>-0.91601855876395866</v>
      </c>
      <c r="G940" s="212"/>
      <c r="H940" s="212"/>
      <c r="I940" s="212"/>
      <c r="J940" s="212"/>
      <c r="K940" s="212"/>
      <c r="L940" s="212"/>
      <c r="M940" s="212"/>
      <c r="N940" s="212"/>
    </row>
    <row r="941" spans="2:14">
      <c r="B941" s="212">
        <v>923</v>
      </c>
      <c r="C941" s="212">
        <f t="shared" si="56"/>
        <v>0</v>
      </c>
      <c r="D941" s="212">
        <f t="shared" si="57"/>
        <v>0</v>
      </c>
      <c r="E941" s="212">
        <f t="shared" si="58"/>
        <v>0</v>
      </c>
      <c r="F941" s="212">
        <f t="shared" si="59"/>
        <v>-0.91601855876395866</v>
      </c>
      <c r="G941" s="212"/>
      <c r="H941" s="212"/>
      <c r="I941" s="212"/>
      <c r="J941" s="212"/>
      <c r="K941" s="212"/>
      <c r="L941" s="212"/>
      <c r="M941" s="212"/>
      <c r="N941" s="212"/>
    </row>
    <row r="942" spans="2:14">
      <c r="B942" s="212">
        <v>924</v>
      </c>
      <c r="C942" s="212">
        <f t="shared" si="56"/>
        <v>0</v>
      </c>
      <c r="D942" s="212">
        <f t="shared" si="57"/>
        <v>0</v>
      </c>
      <c r="E942" s="212">
        <f t="shared" si="58"/>
        <v>0</v>
      </c>
      <c r="F942" s="212">
        <f t="shared" si="59"/>
        <v>-0.91601855876395866</v>
      </c>
      <c r="G942" s="212"/>
      <c r="H942" s="212"/>
      <c r="I942" s="212"/>
      <c r="J942" s="212"/>
      <c r="K942" s="212"/>
      <c r="L942" s="212"/>
      <c r="M942" s="212"/>
      <c r="N942" s="212"/>
    </row>
    <row r="943" spans="2:14">
      <c r="B943" s="212">
        <v>925</v>
      </c>
      <c r="C943" s="212">
        <f t="shared" si="56"/>
        <v>0</v>
      </c>
      <c r="D943" s="212">
        <f t="shared" si="57"/>
        <v>0</v>
      </c>
      <c r="E943" s="212">
        <f t="shared" si="58"/>
        <v>0</v>
      </c>
      <c r="F943" s="212">
        <f t="shared" si="59"/>
        <v>-0.91601855876395866</v>
      </c>
      <c r="G943" s="212"/>
      <c r="H943" s="212"/>
      <c r="I943" s="212"/>
      <c r="J943" s="212"/>
      <c r="K943" s="212"/>
      <c r="L943" s="212"/>
      <c r="M943" s="212"/>
      <c r="N943" s="212"/>
    </row>
    <row r="944" spans="2:14">
      <c r="B944" s="212">
        <v>926</v>
      </c>
      <c r="C944" s="212">
        <f t="shared" si="56"/>
        <v>0</v>
      </c>
      <c r="D944" s="212">
        <f t="shared" si="57"/>
        <v>0</v>
      </c>
      <c r="E944" s="212">
        <f t="shared" si="58"/>
        <v>0</v>
      </c>
      <c r="F944" s="212">
        <f t="shared" si="59"/>
        <v>-0.91601855876395866</v>
      </c>
      <c r="G944" s="212"/>
      <c r="H944" s="212"/>
      <c r="I944" s="212"/>
      <c r="J944" s="212"/>
      <c r="K944" s="212"/>
      <c r="L944" s="212"/>
      <c r="M944" s="212"/>
      <c r="N944" s="212"/>
    </row>
    <row r="945" spans="2:14">
      <c r="B945" s="212">
        <v>927</v>
      </c>
      <c r="C945" s="212">
        <f t="shared" si="56"/>
        <v>0</v>
      </c>
      <c r="D945" s="212">
        <f t="shared" si="57"/>
        <v>0</v>
      </c>
      <c r="E945" s="212">
        <f t="shared" si="58"/>
        <v>0</v>
      </c>
      <c r="F945" s="212">
        <f t="shared" si="59"/>
        <v>-0.91601855876395866</v>
      </c>
      <c r="G945" s="212"/>
      <c r="H945" s="212"/>
      <c r="I945" s="212"/>
      <c r="J945" s="212"/>
      <c r="K945" s="212"/>
      <c r="L945" s="212"/>
      <c r="M945" s="212"/>
      <c r="N945" s="212"/>
    </row>
    <row r="946" spans="2:14">
      <c r="B946" s="212">
        <v>928</v>
      </c>
      <c r="C946" s="212">
        <f t="shared" si="56"/>
        <v>0</v>
      </c>
      <c r="D946" s="212">
        <f t="shared" si="57"/>
        <v>0</v>
      </c>
      <c r="E946" s="212">
        <f t="shared" si="58"/>
        <v>0</v>
      </c>
      <c r="F946" s="212">
        <f t="shared" si="59"/>
        <v>-0.91601855876395866</v>
      </c>
      <c r="G946" s="212"/>
      <c r="H946" s="212"/>
      <c r="I946" s="212"/>
      <c r="J946" s="212"/>
      <c r="K946" s="212"/>
      <c r="L946" s="212"/>
      <c r="M946" s="212"/>
      <c r="N946" s="212"/>
    </row>
    <row r="947" spans="2:14">
      <c r="B947" s="212">
        <v>929</v>
      </c>
      <c r="C947" s="212">
        <f t="shared" si="56"/>
        <v>0</v>
      </c>
      <c r="D947" s="212">
        <f t="shared" si="57"/>
        <v>0</v>
      </c>
      <c r="E947" s="212">
        <f t="shared" si="58"/>
        <v>0</v>
      </c>
      <c r="F947" s="212">
        <f t="shared" si="59"/>
        <v>-0.91601855876395866</v>
      </c>
      <c r="G947" s="212"/>
      <c r="H947" s="212"/>
      <c r="I947" s="212"/>
      <c r="J947" s="212"/>
      <c r="K947" s="212"/>
      <c r="L947" s="212"/>
      <c r="M947" s="212"/>
      <c r="N947" s="212"/>
    </row>
    <row r="948" spans="2:14">
      <c r="B948" s="212">
        <v>930</v>
      </c>
      <c r="C948" s="212">
        <f t="shared" si="56"/>
        <v>0</v>
      </c>
      <c r="D948" s="212">
        <f t="shared" si="57"/>
        <v>0</v>
      </c>
      <c r="E948" s="212">
        <f t="shared" si="58"/>
        <v>0</v>
      </c>
      <c r="F948" s="212">
        <f t="shared" si="59"/>
        <v>-0.91601855876395866</v>
      </c>
      <c r="G948" s="212"/>
      <c r="H948" s="212"/>
      <c r="I948" s="212"/>
      <c r="J948" s="212"/>
      <c r="K948" s="212"/>
      <c r="L948" s="212"/>
      <c r="M948" s="212"/>
      <c r="N948" s="212"/>
    </row>
    <row r="949" spans="2:14">
      <c r="B949" s="212">
        <v>931</v>
      </c>
      <c r="C949" s="212">
        <f t="shared" si="56"/>
        <v>0</v>
      </c>
      <c r="D949" s="212">
        <f t="shared" si="57"/>
        <v>0</v>
      </c>
      <c r="E949" s="212">
        <f t="shared" si="58"/>
        <v>0</v>
      </c>
      <c r="F949" s="212">
        <f t="shared" si="59"/>
        <v>-0.91601855876395866</v>
      </c>
      <c r="G949" s="212"/>
      <c r="H949" s="212"/>
      <c r="I949" s="212"/>
      <c r="J949" s="212"/>
      <c r="K949" s="212"/>
      <c r="L949" s="212"/>
      <c r="M949" s="212"/>
      <c r="N949" s="212"/>
    </row>
    <row r="950" spans="2:14">
      <c r="B950" s="212">
        <v>932</v>
      </c>
      <c r="C950" s="212">
        <f t="shared" si="56"/>
        <v>0</v>
      </c>
      <c r="D950" s="212">
        <f t="shared" si="57"/>
        <v>0</v>
      </c>
      <c r="E950" s="212">
        <f t="shared" si="58"/>
        <v>0</v>
      </c>
      <c r="F950" s="212">
        <f t="shared" si="59"/>
        <v>-0.91601855876395866</v>
      </c>
      <c r="G950" s="212"/>
      <c r="H950" s="212"/>
      <c r="I950" s="212"/>
      <c r="J950" s="212"/>
      <c r="K950" s="212"/>
      <c r="L950" s="212"/>
      <c r="M950" s="212"/>
      <c r="N950" s="212"/>
    </row>
    <row r="951" spans="2:14">
      <c r="B951" s="212">
        <v>933</v>
      </c>
      <c r="C951" s="212">
        <f t="shared" si="56"/>
        <v>0</v>
      </c>
      <c r="D951" s="212">
        <f t="shared" si="57"/>
        <v>0</v>
      </c>
      <c r="E951" s="212">
        <f t="shared" si="58"/>
        <v>0</v>
      </c>
      <c r="F951" s="212">
        <f t="shared" si="59"/>
        <v>-0.91601855876395866</v>
      </c>
      <c r="G951" s="212"/>
      <c r="H951" s="212"/>
      <c r="I951" s="212"/>
      <c r="J951" s="212"/>
      <c r="K951" s="212"/>
      <c r="L951" s="212"/>
      <c r="M951" s="212"/>
      <c r="N951" s="212"/>
    </row>
    <row r="952" spans="2:14">
      <c r="B952" s="212">
        <v>934</v>
      </c>
      <c r="C952" s="212">
        <f t="shared" si="56"/>
        <v>0</v>
      </c>
      <c r="D952" s="212">
        <f t="shared" si="57"/>
        <v>0</v>
      </c>
      <c r="E952" s="212">
        <f t="shared" si="58"/>
        <v>0</v>
      </c>
      <c r="F952" s="212">
        <f t="shared" si="59"/>
        <v>-0.91601855876395866</v>
      </c>
      <c r="G952" s="212"/>
      <c r="H952" s="212"/>
      <c r="I952" s="212"/>
      <c r="J952" s="212"/>
      <c r="K952" s="212"/>
      <c r="L952" s="212"/>
      <c r="M952" s="212"/>
      <c r="N952" s="212"/>
    </row>
    <row r="953" spans="2:14">
      <c r="B953" s="212">
        <v>935</v>
      </c>
      <c r="C953" s="212">
        <f t="shared" si="56"/>
        <v>0</v>
      </c>
      <c r="D953" s="212">
        <f t="shared" si="57"/>
        <v>0</v>
      </c>
      <c r="E953" s="212">
        <f t="shared" si="58"/>
        <v>0</v>
      </c>
      <c r="F953" s="212">
        <f t="shared" si="59"/>
        <v>-0.91601855876395866</v>
      </c>
      <c r="G953" s="212"/>
      <c r="H953" s="212"/>
      <c r="I953" s="212"/>
      <c r="J953" s="212"/>
      <c r="K953" s="212"/>
      <c r="L953" s="212"/>
      <c r="M953" s="212"/>
      <c r="N953" s="212"/>
    </row>
    <row r="954" spans="2:14">
      <c r="B954" s="212">
        <v>936</v>
      </c>
      <c r="C954" s="212">
        <f t="shared" si="56"/>
        <v>0</v>
      </c>
      <c r="D954" s="212">
        <f t="shared" si="57"/>
        <v>0</v>
      </c>
      <c r="E954" s="212">
        <f t="shared" si="58"/>
        <v>0</v>
      </c>
      <c r="F954" s="212">
        <f t="shared" si="59"/>
        <v>-0.91601855876395866</v>
      </c>
      <c r="G954" s="212"/>
      <c r="H954" s="212"/>
      <c r="I954" s="212"/>
      <c r="J954" s="212"/>
      <c r="K954" s="212"/>
      <c r="L954" s="212"/>
      <c r="M954" s="212"/>
      <c r="N954" s="212"/>
    </row>
    <row r="955" spans="2:14">
      <c r="B955" s="212">
        <v>937</v>
      </c>
      <c r="C955" s="212">
        <f t="shared" si="56"/>
        <v>0</v>
      </c>
      <c r="D955" s="212">
        <f t="shared" si="57"/>
        <v>0</v>
      </c>
      <c r="E955" s="212">
        <f t="shared" si="58"/>
        <v>0</v>
      </c>
      <c r="F955" s="212">
        <f t="shared" si="59"/>
        <v>-0.91601855876395866</v>
      </c>
      <c r="G955" s="212"/>
      <c r="H955" s="212"/>
      <c r="I955" s="212"/>
      <c r="J955" s="212"/>
      <c r="K955" s="212"/>
      <c r="L955" s="212"/>
      <c r="M955" s="212"/>
      <c r="N955" s="212"/>
    </row>
    <row r="956" spans="2:14">
      <c r="B956" s="212">
        <v>938</v>
      </c>
      <c r="C956" s="212">
        <f t="shared" si="56"/>
        <v>0</v>
      </c>
      <c r="D956" s="212">
        <f t="shared" si="57"/>
        <v>0</v>
      </c>
      <c r="E956" s="212">
        <f t="shared" si="58"/>
        <v>0</v>
      </c>
      <c r="F956" s="212">
        <f t="shared" si="59"/>
        <v>-0.91601855876395866</v>
      </c>
      <c r="G956" s="212"/>
      <c r="H956" s="212"/>
      <c r="I956" s="212"/>
      <c r="J956" s="212"/>
      <c r="K956" s="212"/>
      <c r="L956" s="212"/>
      <c r="M956" s="212"/>
      <c r="N956" s="212"/>
    </row>
    <row r="957" spans="2:14">
      <c r="B957" s="212">
        <v>939</v>
      </c>
      <c r="C957" s="212">
        <f t="shared" si="56"/>
        <v>0</v>
      </c>
      <c r="D957" s="212">
        <f t="shared" si="57"/>
        <v>0</v>
      </c>
      <c r="E957" s="212">
        <f t="shared" si="58"/>
        <v>0</v>
      </c>
      <c r="F957" s="212">
        <f t="shared" si="59"/>
        <v>-0.91601855876395866</v>
      </c>
      <c r="G957" s="212"/>
      <c r="H957" s="212"/>
      <c r="I957" s="212"/>
      <c r="J957" s="212"/>
      <c r="K957" s="212"/>
      <c r="L957" s="212"/>
      <c r="M957" s="212"/>
      <c r="N957" s="212"/>
    </row>
    <row r="958" spans="2:14">
      <c r="B958" s="212">
        <v>940</v>
      </c>
      <c r="C958" s="212">
        <f t="shared" si="56"/>
        <v>0</v>
      </c>
      <c r="D958" s="212">
        <f t="shared" si="57"/>
        <v>0</v>
      </c>
      <c r="E958" s="212">
        <f t="shared" si="58"/>
        <v>0</v>
      </c>
      <c r="F958" s="212">
        <f t="shared" si="59"/>
        <v>-0.91601855876395866</v>
      </c>
      <c r="G958" s="212"/>
      <c r="H958" s="212"/>
      <c r="I958" s="212"/>
      <c r="J958" s="212"/>
      <c r="K958" s="212"/>
      <c r="L958" s="212"/>
      <c r="M958" s="212"/>
      <c r="N958" s="212"/>
    </row>
    <row r="959" spans="2:14">
      <c r="B959" s="212">
        <v>941</v>
      </c>
      <c r="C959" s="212">
        <f t="shared" si="56"/>
        <v>0</v>
      </c>
      <c r="D959" s="212">
        <f t="shared" si="57"/>
        <v>0</v>
      </c>
      <c r="E959" s="212">
        <f t="shared" si="58"/>
        <v>0</v>
      </c>
      <c r="F959" s="212">
        <f t="shared" si="59"/>
        <v>-0.91601855876395866</v>
      </c>
      <c r="G959" s="212"/>
      <c r="H959" s="212"/>
      <c r="I959" s="212"/>
      <c r="J959" s="212"/>
      <c r="K959" s="212"/>
      <c r="L959" s="212"/>
      <c r="M959" s="212"/>
      <c r="N959" s="212"/>
    </row>
    <row r="960" spans="2:14">
      <c r="B960" s="212">
        <v>942</v>
      </c>
      <c r="C960" s="212">
        <f t="shared" si="56"/>
        <v>0</v>
      </c>
      <c r="D960" s="212">
        <f t="shared" si="57"/>
        <v>0</v>
      </c>
      <c r="E960" s="212">
        <f t="shared" si="58"/>
        <v>0</v>
      </c>
      <c r="F960" s="212">
        <f t="shared" si="59"/>
        <v>-0.91601855876395866</v>
      </c>
      <c r="G960" s="212"/>
      <c r="H960" s="212"/>
      <c r="I960" s="212"/>
      <c r="J960" s="212"/>
      <c r="K960" s="212"/>
      <c r="L960" s="212"/>
      <c r="M960" s="212"/>
      <c r="N960" s="212"/>
    </row>
    <row r="961" spans="2:14">
      <c r="B961" s="212">
        <v>943</v>
      </c>
      <c r="C961" s="212">
        <f t="shared" si="56"/>
        <v>0</v>
      </c>
      <c r="D961" s="212">
        <f t="shared" si="57"/>
        <v>0</v>
      </c>
      <c r="E961" s="212">
        <f t="shared" si="58"/>
        <v>0</v>
      </c>
      <c r="F961" s="212">
        <f t="shared" si="59"/>
        <v>-0.91601855876395866</v>
      </c>
      <c r="G961" s="212"/>
      <c r="H961" s="212"/>
      <c r="I961" s="212"/>
      <c r="J961" s="212"/>
      <c r="K961" s="212"/>
      <c r="L961" s="212"/>
      <c r="M961" s="212"/>
      <c r="N961" s="212"/>
    </row>
    <row r="962" spans="2:14">
      <c r="B962" s="212">
        <v>944</v>
      </c>
      <c r="C962" s="212">
        <f t="shared" si="56"/>
        <v>0</v>
      </c>
      <c r="D962" s="212">
        <f t="shared" si="57"/>
        <v>0</v>
      </c>
      <c r="E962" s="212">
        <f t="shared" si="58"/>
        <v>0</v>
      </c>
      <c r="F962" s="212">
        <f t="shared" si="59"/>
        <v>-0.91601855876395866</v>
      </c>
      <c r="G962" s="212"/>
      <c r="H962" s="212"/>
      <c r="I962" s="212"/>
      <c r="J962" s="212"/>
      <c r="K962" s="212"/>
      <c r="L962" s="212"/>
      <c r="M962" s="212"/>
      <c r="N962" s="212"/>
    </row>
    <row r="963" spans="2:14">
      <c r="B963" s="212">
        <v>945</v>
      </c>
      <c r="C963" s="212">
        <f t="shared" si="56"/>
        <v>0</v>
      </c>
      <c r="D963" s="212">
        <f t="shared" si="57"/>
        <v>0</v>
      </c>
      <c r="E963" s="212">
        <f t="shared" si="58"/>
        <v>0</v>
      </c>
      <c r="F963" s="212">
        <f t="shared" si="59"/>
        <v>-0.91601855876395866</v>
      </c>
      <c r="G963" s="212"/>
      <c r="H963" s="212"/>
      <c r="I963" s="212"/>
      <c r="J963" s="212"/>
      <c r="K963" s="212"/>
      <c r="L963" s="212"/>
      <c r="M963" s="212"/>
      <c r="N963" s="212"/>
    </row>
    <row r="964" spans="2:14">
      <c r="B964" s="212">
        <v>946</v>
      </c>
      <c r="C964" s="212">
        <f t="shared" si="56"/>
        <v>0</v>
      </c>
      <c r="D964" s="212">
        <f t="shared" si="57"/>
        <v>0</v>
      </c>
      <c r="E964" s="212">
        <f t="shared" si="58"/>
        <v>0</v>
      </c>
      <c r="F964" s="212">
        <f t="shared" si="59"/>
        <v>-0.91601855876395866</v>
      </c>
      <c r="G964" s="212"/>
      <c r="H964" s="212"/>
      <c r="I964" s="212"/>
      <c r="J964" s="212"/>
      <c r="K964" s="212"/>
      <c r="L964" s="212"/>
      <c r="M964" s="212"/>
      <c r="N964" s="212"/>
    </row>
    <row r="965" spans="2:14">
      <c r="B965" s="212">
        <v>947</v>
      </c>
      <c r="C965" s="212">
        <f t="shared" si="56"/>
        <v>0</v>
      </c>
      <c r="D965" s="212">
        <f t="shared" si="57"/>
        <v>0</v>
      </c>
      <c r="E965" s="212">
        <f t="shared" si="58"/>
        <v>0</v>
      </c>
      <c r="F965" s="212">
        <f t="shared" si="59"/>
        <v>-0.91601855876395866</v>
      </c>
      <c r="G965" s="212"/>
      <c r="H965" s="212"/>
      <c r="I965" s="212"/>
      <c r="J965" s="212"/>
      <c r="K965" s="212"/>
      <c r="L965" s="212"/>
      <c r="M965" s="212"/>
      <c r="N965" s="212"/>
    </row>
    <row r="966" spans="2:14">
      <c r="B966" s="212">
        <v>948</v>
      </c>
      <c r="C966" s="212">
        <f t="shared" si="56"/>
        <v>0</v>
      </c>
      <c r="D966" s="212">
        <f t="shared" si="57"/>
        <v>0</v>
      </c>
      <c r="E966" s="212">
        <f t="shared" si="58"/>
        <v>0</v>
      </c>
      <c r="F966" s="212">
        <f t="shared" si="59"/>
        <v>-0.91601855876395866</v>
      </c>
      <c r="G966" s="212"/>
      <c r="H966" s="212"/>
      <c r="I966" s="212"/>
      <c r="J966" s="212"/>
      <c r="K966" s="212"/>
      <c r="L966" s="212"/>
      <c r="M966" s="212"/>
      <c r="N966" s="212"/>
    </row>
    <row r="967" spans="2:14">
      <c r="B967" s="212">
        <v>949</v>
      </c>
      <c r="C967" s="212">
        <f t="shared" si="56"/>
        <v>0</v>
      </c>
      <c r="D967" s="212">
        <f t="shared" si="57"/>
        <v>0</v>
      </c>
      <c r="E967" s="212">
        <f t="shared" si="58"/>
        <v>0</v>
      </c>
      <c r="F967" s="212">
        <f t="shared" si="59"/>
        <v>-0.91601855876395866</v>
      </c>
      <c r="G967" s="212"/>
      <c r="H967" s="212"/>
      <c r="I967" s="212"/>
      <c r="J967" s="212"/>
      <c r="K967" s="212"/>
      <c r="L967" s="212"/>
      <c r="M967" s="212"/>
      <c r="N967" s="212"/>
    </row>
    <row r="968" spans="2:14">
      <c r="B968" s="212">
        <v>950</v>
      </c>
      <c r="C968" s="212">
        <f t="shared" si="56"/>
        <v>0</v>
      </c>
      <c r="D968" s="212">
        <f t="shared" si="57"/>
        <v>0</v>
      </c>
      <c r="E968" s="212">
        <f t="shared" si="58"/>
        <v>0</v>
      </c>
      <c r="F968" s="212">
        <f t="shared" si="59"/>
        <v>-0.91601855876395866</v>
      </c>
      <c r="G968" s="212"/>
      <c r="H968" s="212"/>
      <c r="I968" s="212"/>
      <c r="J968" s="212"/>
      <c r="K968" s="212"/>
      <c r="L968" s="212"/>
      <c r="M968" s="212"/>
      <c r="N968" s="212"/>
    </row>
    <row r="969" spans="2:14">
      <c r="B969" s="212">
        <v>951</v>
      </c>
      <c r="C969" s="212">
        <f t="shared" si="56"/>
        <v>0</v>
      </c>
      <c r="D969" s="212">
        <f t="shared" si="57"/>
        <v>0</v>
      </c>
      <c r="E969" s="212">
        <f t="shared" si="58"/>
        <v>0</v>
      </c>
      <c r="F969" s="212">
        <f t="shared" si="59"/>
        <v>-0.91601855876395866</v>
      </c>
      <c r="G969" s="212"/>
      <c r="H969" s="212"/>
      <c r="I969" s="212"/>
      <c r="J969" s="212"/>
      <c r="K969" s="212"/>
      <c r="L969" s="212"/>
      <c r="M969" s="212"/>
      <c r="N969" s="212"/>
    </row>
    <row r="970" spans="2:14">
      <c r="B970" s="212">
        <v>952</v>
      </c>
      <c r="C970" s="212">
        <f t="shared" si="56"/>
        <v>0</v>
      </c>
      <c r="D970" s="212">
        <f t="shared" si="57"/>
        <v>0</v>
      </c>
      <c r="E970" s="212">
        <f t="shared" si="58"/>
        <v>0</v>
      </c>
      <c r="F970" s="212">
        <f t="shared" si="59"/>
        <v>-0.91601855876395866</v>
      </c>
      <c r="G970" s="212"/>
      <c r="H970" s="212"/>
      <c r="I970" s="212"/>
      <c r="J970" s="212"/>
      <c r="K970" s="212"/>
      <c r="L970" s="212"/>
      <c r="M970" s="212"/>
      <c r="N970" s="212"/>
    </row>
    <row r="971" spans="2:14">
      <c r="B971" s="212">
        <v>953</v>
      </c>
      <c r="C971" s="212">
        <f t="shared" si="56"/>
        <v>0</v>
      </c>
      <c r="D971" s="212">
        <f t="shared" si="57"/>
        <v>0</v>
      </c>
      <c r="E971" s="212">
        <f t="shared" si="58"/>
        <v>0</v>
      </c>
      <c r="F971" s="212">
        <f t="shared" si="59"/>
        <v>-0.91601855876395866</v>
      </c>
      <c r="G971" s="212"/>
      <c r="H971" s="212"/>
      <c r="I971" s="212"/>
      <c r="J971" s="212"/>
      <c r="K971" s="212"/>
      <c r="L971" s="212"/>
      <c r="M971" s="212"/>
      <c r="N971" s="212"/>
    </row>
    <row r="972" spans="2:14">
      <c r="B972" s="212">
        <v>954</v>
      </c>
      <c r="C972" s="212">
        <f t="shared" si="56"/>
        <v>0</v>
      </c>
      <c r="D972" s="212">
        <f t="shared" si="57"/>
        <v>0</v>
      </c>
      <c r="E972" s="212">
        <f t="shared" si="58"/>
        <v>0</v>
      </c>
      <c r="F972" s="212">
        <f t="shared" si="59"/>
        <v>-0.91601855876395866</v>
      </c>
      <c r="G972" s="212"/>
      <c r="H972" s="212"/>
      <c r="I972" s="212"/>
      <c r="J972" s="212"/>
      <c r="K972" s="212"/>
      <c r="L972" s="212"/>
      <c r="M972" s="212"/>
      <c r="N972" s="212"/>
    </row>
    <row r="973" spans="2:14">
      <c r="B973" s="212">
        <v>955</v>
      </c>
      <c r="C973" s="212">
        <f t="shared" si="56"/>
        <v>0</v>
      </c>
      <c r="D973" s="212">
        <f t="shared" si="57"/>
        <v>0</v>
      </c>
      <c r="E973" s="212">
        <f t="shared" si="58"/>
        <v>0</v>
      </c>
      <c r="F973" s="212">
        <f t="shared" si="59"/>
        <v>-0.91601855876395866</v>
      </c>
      <c r="G973" s="212"/>
      <c r="H973" s="212"/>
      <c r="I973" s="212"/>
      <c r="J973" s="212"/>
      <c r="K973" s="212"/>
      <c r="L973" s="212"/>
      <c r="M973" s="212"/>
      <c r="N973" s="212"/>
    </row>
    <row r="974" spans="2:14">
      <c r="B974" s="212">
        <v>956</v>
      </c>
      <c r="C974" s="212">
        <f t="shared" si="56"/>
        <v>0</v>
      </c>
      <c r="D974" s="212">
        <f t="shared" si="57"/>
        <v>0</v>
      </c>
      <c r="E974" s="212">
        <f t="shared" si="58"/>
        <v>0</v>
      </c>
      <c r="F974" s="212">
        <f t="shared" si="59"/>
        <v>-0.91601855876395866</v>
      </c>
      <c r="G974" s="212"/>
      <c r="H974" s="212"/>
      <c r="I974" s="212"/>
      <c r="J974" s="212"/>
      <c r="K974" s="212"/>
      <c r="L974" s="212"/>
      <c r="M974" s="212"/>
      <c r="N974" s="212"/>
    </row>
    <row r="975" spans="2:14">
      <c r="B975" s="212">
        <v>957</v>
      </c>
      <c r="C975" s="212">
        <f t="shared" si="56"/>
        <v>0</v>
      </c>
      <c r="D975" s="212">
        <f t="shared" si="57"/>
        <v>0</v>
      </c>
      <c r="E975" s="212">
        <f t="shared" si="58"/>
        <v>0</v>
      </c>
      <c r="F975" s="212">
        <f t="shared" si="59"/>
        <v>-0.91601855876395866</v>
      </c>
      <c r="G975" s="212"/>
      <c r="H975" s="212"/>
      <c r="I975" s="212"/>
      <c r="J975" s="212"/>
      <c r="K975" s="212"/>
      <c r="L975" s="212"/>
      <c r="M975" s="212"/>
      <c r="N975" s="212"/>
    </row>
    <row r="976" spans="2:14">
      <c r="B976" s="212">
        <v>958</v>
      </c>
      <c r="C976" s="212">
        <f t="shared" si="56"/>
        <v>0</v>
      </c>
      <c r="D976" s="212">
        <f t="shared" si="57"/>
        <v>0</v>
      </c>
      <c r="E976" s="212">
        <f t="shared" si="58"/>
        <v>0</v>
      </c>
      <c r="F976" s="212">
        <f t="shared" si="59"/>
        <v>-0.91601855876395866</v>
      </c>
      <c r="G976" s="212"/>
      <c r="H976" s="212"/>
      <c r="I976" s="212"/>
      <c r="J976" s="212"/>
      <c r="K976" s="212"/>
      <c r="L976" s="212"/>
      <c r="M976" s="212"/>
      <c r="N976" s="212"/>
    </row>
    <row r="977" spans="2:14">
      <c r="B977" s="212">
        <v>959</v>
      </c>
      <c r="C977" s="212">
        <f t="shared" si="56"/>
        <v>0</v>
      </c>
      <c r="D977" s="212">
        <f t="shared" si="57"/>
        <v>0</v>
      </c>
      <c r="E977" s="212">
        <f t="shared" si="58"/>
        <v>0</v>
      </c>
      <c r="F977" s="212">
        <f t="shared" si="59"/>
        <v>-0.91601855876395866</v>
      </c>
      <c r="G977" s="212"/>
      <c r="H977" s="212"/>
      <c r="I977" s="212"/>
      <c r="J977" s="212"/>
      <c r="K977" s="212"/>
      <c r="L977" s="212"/>
      <c r="M977" s="212"/>
      <c r="N977" s="212"/>
    </row>
    <row r="978" spans="2:14">
      <c r="B978" s="212">
        <v>960</v>
      </c>
      <c r="C978" s="212">
        <f t="shared" si="56"/>
        <v>0</v>
      </c>
      <c r="D978" s="212">
        <f t="shared" si="57"/>
        <v>0</v>
      </c>
      <c r="E978" s="212">
        <f t="shared" si="58"/>
        <v>0</v>
      </c>
      <c r="F978" s="212">
        <f t="shared" si="59"/>
        <v>-0.91601855876395866</v>
      </c>
      <c r="G978" s="212"/>
      <c r="H978" s="212"/>
      <c r="I978" s="212"/>
      <c r="J978" s="212"/>
      <c r="K978" s="212"/>
      <c r="L978" s="212"/>
      <c r="M978" s="212"/>
      <c r="N978" s="212"/>
    </row>
    <row r="979" spans="2:14">
      <c r="B979" s="212">
        <v>961</v>
      </c>
      <c r="C979" s="212">
        <f t="shared" ref="C979:C1042" si="60" xml:space="preserve"> IF(AND($B979 &gt;= C$17,$B979 &lt;= $D$12),C$15,0)</f>
        <v>0</v>
      </c>
      <c r="D979" s="212">
        <f t="shared" ref="D979:D1042" si="61" xml:space="preserve"> IF(AND($B979 &gt;= $D$12,$B979 &lt;= D$17),D$15,0)</f>
        <v>0</v>
      </c>
      <c r="E979" s="212">
        <f t="shared" ref="E979:E1042" si="62" xml:space="preserve"> IF(AND($B979 &gt;= E$17,$B979 &lt;= $D$12),-E$15,0)</f>
        <v>0</v>
      </c>
      <c r="F979" s="212">
        <f t="shared" ref="F979:F1042" si="63" xml:space="preserve"> IF(AND($B979 &gt;= $D$12,$B979 &lt;= F$17),-F$15,0)</f>
        <v>-0.91601855876395866</v>
      </c>
      <c r="G979" s="212"/>
      <c r="H979" s="212"/>
      <c r="I979" s="212"/>
      <c r="J979" s="212"/>
      <c r="K979" s="212"/>
      <c r="L979" s="212"/>
      <c r="M979" s="212"/>
      <c r="N979" s="212"/>
    </row>
    <row r="980" spans="2:14">
      <c r="B980" s="212">
        <v>962</v>
      </c>
      <c r="C980" s="212">
        <f t="shared" si="60"/>
        <v>0</v>
      </c>
      <c r="D980" s="212">
        <f t="shared" si="61"/>
        <v>0</v>
      </c>
      <c r="E980" s="212">
        <f t="shared" si="62"/>
        <v>0</v>
      </c>
      <c r="F980" s="212">
        <f t="shared" si="63"/>
        <v>-0.91601855876395866</v>
      </c>
      <c r="G980" s="212"/>
      <c r="H980" s="212"/>
      <c r="I980" s="212"/>
      <c r="J980" s="212"/>
      <c r="K980" s="212"/>
      <c r="L980" s="212"/>
      <c r="M980" s="212"/>
      <c r="N980" s="212"/>
    </row>
    <row r="981" spans="2:14">
      <c r="B981" s="212">
        <v>963</v>
      </c>
      <c r="C981" s="212">
        <f t="shared" si="60"/>
        <v>0</v>
      </c>
      <c r="D981" s="212">
        <f t="shared" si="61"/>
        <v>0</v>
      </c>
      <c r="E981" s="212">
        <f t="shared" si="62"/>
        <v>0</v>
      </c>
      <c r="F981" s="212">
        <f t="shared" si="63"/>
        <v>-0.91601855876395866</v>
      </c>
      <c r="G981" s="212"/>
      <c r="H981" s="212"/>
      <c r="I981" s="212"/>
      <c r="J981" s="212"/>
      <c r="K981" s="212"/>
      <c r="L981" s="212"/>
      <c r="M981" s="212"/>
      <c r="N981" s="212"/>
    </row>
    <row r="982" spans="2:14">
      <c r="B982" s="212">
        <v>964</v>
      </c>
      <c r="C982" s="212">
        <f t="shared" si="60"/>
        <v>0</v>
      </c>
      <c r="D982" s="212">
        <f t="shared" si="61"/>
        <v>0</v>
      </c>
      <c r="E982" s="212">
        <f t="shared" si="62"/>
        <v>0</v>
      </c>
      <c r="F982" s="212">
        <f t="shared" si="63"/>
        <v>-0.91601855876395866</v>
      </c>
      <c r="G982" s="212"/>
      <c r="H982" s="212"/>
      <c r="I982" s="212"/>
      <c r="J982" s="212"/>
      <c r="K982" s="212"/>
      <c r="L982" s="212"/>
      <c r="M982" s="212"/>
      <c r="N982" s="212"/>
    </row>
    <row r="983" spans="2:14">
      <c r="B983" s="212">
        <v>965</v>
      </c>
      <c r="C983" s="212">
        <f t="shared" si="60"/>
        <v>0</v>
      </c>
      <c r="D983" s="212">
        <f t="shared" si="61"/>
        <v>0</v>
      </c>
      <c r="E983" s="212">
        <f t="shared" si="62"/>
        <v>0</v>
      </c>
      <c r="F983" s="212">
        <f t="shared" si="63"/>
        <v>-0.91601855876395866</v>
      </c>
      <c r="G983" s="212"/>
      <c r="H983" s="212"/>
      <c r="I983" s="212"/>
      <c r="J983" s="212"/>
      <c r="K983" s="212"/>
      <c r="L983" s="212"/>
      <c r="M983" s="212"/>
      <c r="N983" s="212"/>
    </row>
    <row r="984" spans="2:14">
      <c r="B984" s="212">
        <v>966</v>
      </c>
      <c r="C984" s="212">
        <f t="shared" si="60"/>
        <v>0</v>
      </c>
      <c r="D984" s="212">
        <f t="shared" si="61"/>
        <v>0</v>
      </c>
      <c r="E984" s="212">
        <f t="shared" si="62"/>
        <v>0</v>
      </c>
      <c r="F984" s="212">
        <f t="shared" si="63"/>
        <v>-0.91601855876395866</v>
      </c>
      <c r="G984" s="212"/>
      <c r="H984" s="212"/>
      <c r="I984" s="212"/>
      <c r="J984" s="212"/>
      <c r="K984" s="212"/>
      <c r="L984" s="212"/>
      <c r="M984" s="212"/>
      <c r="N984" s="212"/>
    </row>
    <row r="985" spans="2:14">
      <c r="B985" s="212">
        <v>967</v>
      </c>
      <c r="C985" s="212">
        <f t="shared" si="60"/>
        <v>0</v>
      </c>
      <c r="D985" s="212">
        <f t="shared" si="61"/>
        <v>0</v>
      </c>
      <c r="E985" s="212">
        <f t="shared" si="62"/>
        <v>0</v>
      </c>
      <c r="F985" s="212">
        <f t="shared" si="63"/>
        <v>-0.91601855876395866</v>
      </c>
      <c r="G985" s="212"/>
      <c r="H985" s="212"/>
      <c r="I985" s="212"/>
      <c r="J985" s="212"/>
      <c r="K985" s="212"/>
      <c r="L985" s="212"/>
      <c r="M985" s="212"/>
      <c r="N985" s="212"/>
    </row>
    <row r="986" spans="2:14">
      <c r="B986" s="212">
        <v>968</v>
      </c>
      <c r="C986" s="212">
        <f t="shared" si="60"/>
        <v>0</v>
      </c>
      <c r="D986" s="212">
        <f t="shared" si="61"/>
        <v>0</v>
      </c>
      <c r="E986" s="212">
        <f t="shared" si="62"/>
        <v>0</v>
      </c>
      <c r="F986" s="212">
        <f t="shared" si="63"/>
        <v>-0.91601855876395866</v>
      </c>
      <c r="G986" s="212"/>
      <c r="H986" s="212"/>
      <c r="I986" s="212"/>
      <c r="J986" s="212"/>
      <c r="K986" s="212"/>
      <c r="L986" s="212"/>
      <c r="M986" s="212"/>
      <c r="N986" s="212"/>
    </row>
    <row r="987" spans="2:14">
      <c r="B987" s="212">
        <v>969</v>
      </c>
      <c r="C987" s="212">
        <f t="shared" si="60"/>
        <v>0</v>
      </c>
      <c r="D987" s="212">
        <f t="shared" si="61"/>
        <v>0</v>
      </c>
      <c r="E987" s="212">
        <f t="shared" si="62"/>
        <v>0</v>
      </c>
      <c r="F987" s="212">
        <f t="shared" si="63"/>
        <v>-0.91601855876395866</v>
      </c>
      <c r="G987" s="212"/>
      <c r="H987" s="212"/>
      <c r="I987" s="212"/>
      <c r="J987" s="212"/>
      <c r="K987" s="212"/>
      <c r="L987" s="212"/>
      <c r="M987" s="212"/>
      <c r="N987" s="212"/>
    </row>
    <row r="988" spans="2:14">
      <c r="B988" s="212">
        <v>970</v>
      </c>
      <c r="C988" s="212">
        <f t="shared" si="60"/>
        <v>0</v>
      </c>
      <c r="D988" s="212">
        <f t="shared" si="61"/>
        <v>0</v>
      </c>
      <c r="E988" s="212">
        <f t="shared" si="62"/>
        <v>0</v>
      </c>
      <c r="F988" s="212">
        <f t="shared" si="63"/>
        <v>-0.91601855876395866</v>
      </c>
      <c r="G988" s="212"/>
      <c r="H988" s="212"/>
      <c r="I988" s="212"/>
      <c r="J988" s="212"/>
      <c r="K988" s="212"/>
      <c r="L988" s="212"/>
      <c r="M988" s="212"/>
      <c r="N988" s="212"/>
    </row>
    <row r="989" spans="2:14">
      <c r="B989" s="212">
        <v>971</v>
      </c>
      <c r="C989" s="212">
        <f t="shared" si="60"/>
        <v>0</v>
      </c>
      <c r="D989" s="212">
        <f t="shared" si="61"/>
        <v>0</v>
      </c>
      <c r="E989" s="212">
        <f t="shared" si="62"/>
        <v>0</v>
      </c>
      <c r="F989" s="212">
        <f t="shared" si="63"/>
        <v>-0.91601855876395866</v>
      </c>
      <c r="G989" s="212"/>
      <c r="H989" s="212"/>
      <c r="I989" s="212"/>
      <c r="J989" s="212"/>
      <c r="K989" s="212"/>
      <c r="L989" s="212"/>
      <c r="M989" s="212"/>
      <c r="N989" s="212"/>
    </row>
    <row r="990" spans="2:14">
      <c r="B990" s="212">
        <v>972</v>
      </c>
      <c r="C990" s="212">
        <f t="shared" si="60"/>
        <v>0</v>
      </c>
      <c r="D990" s="212">
        <f t="shared" si="61"/>
        <v>0</v>
      </c>
      <c r="E990" s="212">
        <f t="shared" si="62"/>
        <v>0</v>
      </c>
      <c r="F990" s="212">
        <f t="shared" si="63"/>
        <v>-0.91601855876395866</v>
      </c>
      <c r="G990" s="212"/>
      <c r="H990" s="212"/>
      <c r="I990" s="212"/>
      <c r="J990" s="212"/>
      <c r="K990" s="212"/>
      <c r="L990" s="212"/>
      <c r="M990" s="212"/>
      <c r="N990" s="212"/>
    </row>
    <row r="991" spans="2:14">
      <c r="B991" s="212">
        <v>973</v>
      </c>
      <c r="C991" s="212">
        <f t="shared" si="60"/>
        <v>0</v>
      </c>
      <c r="D991" s="212">
        <f t="shared" si="61"/>
        <v>0</v>
      </c>
      <c r="E991" s="212">
        <f t="shared" si="62"/>
        <v>0</v>
      </c>
      <c r="F991" s="212">
        <f t="shared" si="63"/>
        <v>-0.91601855876395866</v>
      </c>
      <c r="G991" s="212"/>
      <c r="H991" s="212"/>
      <c r="I991" s="212"/>
      <c r="J991" s="212"/>
      <c r="K991" s="212"/>
      <c r="L991" s="212"/>
      <c r="M991" s="212"/>
      <c r="N991" s="212"/>
    </row>
    <row r="992" spans="2:14">
      <c r="B992" s="212">
        <v>974</v>
      </c>
      <c r="C992" s="212">
        <f t="shared" si="60"/>
        <v>0</v>
      </c>
      <c r="D992" s="212">
        <f t="shared" si="61"/>
        <v>0</v>
      </c>
      <c r="E992" s="212">
        <f t="shared" si="62"/>
        <v>0</v>
      </c>
      <c r="F992" s="212">
        <f t="shared" si="63"/>
        <v>-0.91601855876395866</v>
      </c>
      <c r="G992" s="212"/>
      <c r="H992" s="212"/>
      <c r="I992" s="212"/>
      <c r="J992" s="212"/>
      <c r="K992" s="212"/>
      <c r="L992" s="212"/>
      <c r="M992" s="212"/>
      <c r="N992" s="212"/>
    </row>
    <row r="993" spans="2:14">
      <c r="B993" s="212">
        <v>975</v>
      </c>
      <c r="C993" s="212">
        <f t="shared" si="60"/>
        <v>0</v>
      </c>
      <c r="D993" s="212">
        <f t="shared" si="61"/>
        <v>0</v>
      </c>
      <c r="E993" s="212">
        <f t="shared" si="62"/>
        <v>0</v>
      </c>
      <c r="F993" s="212">
        <f t="shared" si="63"/>
        <v>-0.91601855876395866</v>
      </c>
      <c r="G993" s="212"/>
      <c r="H993" s="212"/>
      <c r="I993" s="212"/>
      <c r="J993" s="212"/>
      <c r="K993" s="212"/>
      <c r="L993" s="212"/>
      <c r="M993" s="212"/>
      <c r="N993" s="212"/>
    </row>
    <row r="994" spans="2:14">
      <c r="B994" s="212">
        <v>976</v>
      </c>
      <c r="C994" s="212">
        <f t="shared" si="60"/>
        <v>0</v>
      </c>
      <c r="D994" s="212">
        <f t="shared" si="61"/>
        <v>0</v>
      </c>
      <c r="E994" s="212">
        <f t="shared" si="62"/>
        <v>0</v>
      </c>
      <c r="F994" s="212">
        <f t="shared" si="63"/>
        <v>-0.91601855876395866</v>
      </c>
      <c r="G994" s="212"/>
      <c r="H994" s="212"/>
      <c r="I994" s="212"/>
      <c r="J994" s="212"/>
      <c r="K994" s="212"/>
      <c r="L994" s="212"/>
      <c r="M994" s="212"/>
      <c r="N994" s="212"/>
    </row>
    <row r="995" spans="2:14">
      <c r="B995" s="212">
        <v>977</v>
      </c>
      <c r="C995" s="212">
        <f t="shared" si="60"/>
        <v>0</v>
      </c>
      <c r="D995" s="212">
        <f t="shared" si="61"/>
        <v>0</v>
      </c>
      <c r="E995" s="212">
        <f t="shared" si="62"/>
        <v>0</v>
      </c>
      <c r="F995" s="212">
        <f t="shared" si="63"/>
        <v>-0.91601855876395866</v>
      </c>
      <c r="G995" s="212"/>
      <c r="H995" s="212"/>
      <c r="I995" s="212"/>
      <c r="J995" s="212"/>
      <c r="K995" s="212"/>
      <c r="L995" s="212"/>
      <c r="M995" s="212"/>
      <c r="N995" s="212"/>
    </row>
    <row r="996" spans="2:14">
      <c r="B996" s="212">
        <v>978</v>
      </c>
      <c r="C996" s="212">
        <f t="shared" si="60"/>
        <v>0</v>
      </c>
      <c r="D996" s="212">
        <f t="shared" si="61"/>
        <v>0</v>
      </c>
      <c r="E996" s="212">
        <f t="shared" si="62"/>
        <v>0</v>
      </c>
      <c r="F996" s="212">
        <f t="shared" si="63"/>
        <v>-0.91601855876395866</v>
      </c>
      <c r="G996" s="212"/>
      <c r="H996" s="212"/>
      <c r="I996" s="212"/>
      <c r="J996" s="212"/>
      <c r="K996" s="212"/>
      <c r="L996" s="212"/>
      <c r="M996" s="212"/>
      <c r="N996" s="212"/>
    </row>
    <row r="997" spans="2:14">
      <c r="B997" s="212">
        <v>979</v>
      </c>
      <c r="C997" s="212">
        <f t="shared" si="60"/>
        <v>0</v>
      </c>
      <c r="D997" s="212">
        <f t="shared" si="61"/>
        <v>0</v>
      </c>
      <c r="E997" s="212">
        <f t="shared" si="62"/>
        <v>0</v>
      </c>
      <c r="F997" s="212">
        <f t="shared" si="63"/>
        <v>-0.91601855876395866</v>
      </c>
      <c r="G997" s="212"/>
      <c r="H997" s="212"/>
      <c r="I997" s="212"/>
      <c r="J997" s="212"/>
      <c r="K997" s="212"/>
      <c r="L997" s="212"/>
      <c r="M997" s="212"/>
      <c r="N997" s="212"/>
    </row>
    <row r="998" spans="2:14">
      <c r="B998" s="212">
        <v>980</v>
      </c>
      <c r="C998" s="212">
        <f t="shared" si="60"/>
        <v>0</v>
      </c>
      <c r="D998" s="212">
        <f t="shared" si="61"/>
        <v>0</v>
      </c>
      <c r="E998" s="212">
        <f t="shared" si="62"/>
        <v>0</v>
      </c>
      <c r="F998" s="212">
        <f t="shared" si="63"/>
        <v>-0.91601855876395866</v>
      </c>
      <c r="G998" s="212"/>
      <c r="H998" s="212"/>
      <c r="I998" s="212"/>
      <c r="J998" s="212"/>
      <c r="K998" s="212"/>
      <c r="L998" s="212"/>
      <c r="M998" s="212"/>
      <c r="N998" s="212"/>
    </row>
    <row r="999" spans="2:14">
      <c r="B999" s="212">
        <v>981</v>
      </c>
      <c r="C999" s="212">
        <f t="shared" si="60"/>
        <v>0</v>
      </c>
      <c r="D999" s="212">
        <f t="shared" si="61"/>
        <v>0</v>
      </c>
      <c r="E999" s="212">
        <f t="shared" si="62"/>
        <v>0</v>
      </c>
      <c r="F999" s="212">
        <f t="shared" si="63"/>
        <v>-0.91601855876395866</v>
      </c>
      <c r="G999" s="212"/>
      <c r="H999" s="212"/>
      <c r="I999" s="212"/>
      <c r="J999" s="212"/>
      <c r="K999" s="212"/>
      <c r="L999" s="212"/>
      <c r="M999" s="212"/>
      <c r="N999" s="212"/>
    </row>
    <row r="1000" spans="2:14">
      <c r="B1000" s="212">
        <v>982</v>
      </c>
      <c r="C1000" s="212">
        <f t="shared" si="60"/>
        <v>0</v>
      </c>
      <c r="D1000" s="212">
        <f t="shared" si="61"/>
        <v>0</v>
      </c>
      <c r="E1000" s="212">
        <f t="shared" si="62"/>
        <v>0</v>
      </c>
      <c r="F1000" s="212">
        <f t="shared" si="63"/>
        <v>-0.91601855876395866</v>
      </c>
      <c r="G1000" s="212"/>
      <c r="H1000" s="212"/>
      <c r="I1000" s="212"/>
      <c r="J1000" s="212"/>
      <c r="K1000" s="212"/>
      <c r="L1000" s="212"/>
      <c r="M1000" s="212"/>
      <c r="N1000" s="212"/>
    </row>
    <row r="1001" spans="2:14">
      <c r="B1001" s="212">
        <v>983</v>
      </c>
      <c r="C1001" s="212">
        <f t="shared" si="60"/>
        <v>0</v>
      </c>
      <c r="D1001" s="212">
        <f t="shared" si="61"/>
        <v>0</v>
      </c>
      <c r="E1001" s="212">
        <f t="shared" si="62"/>
        <v>0</v>
      </c>
      <c r="F1001" s="212">
        <f t="shared" si="63"/>
        <v>-0.91601855876395866</v>
      </c>
      <c r="G1001" s="212"/>
      <c r="H1001" s="212"/>
      <c r="I1001" s="212"/>
      <c r="J1001" s="212"/>
      <c r="K1001" s="212"/>
      <c r="L1001" s="212"/>
      <c r="M1001" s="212"/>
      <c r="N1001" s="212"/>
    </row>
    <row r="1002" spans="2:14">
      <c r="B1002" s="212">
        <v>984</v>
      </c>
      <c r="C1002" s="212">
        <f t="shared" si="60"/>
        <v>0</v>
      </c>
      <c r="D1002" s="212">
        <f t="shared" si="61"/>
        <v>0</v>
      </c>
      <c r="E1002" s="212">
        <f t="shared" si="62"/>
        <v>0</v>
      </c>
      <c r="F1002" s="212">
        <f t="shared" si="63"/>
        <v>-0.91601855876395866</v>
      </c>
      <c r="G1002" s="212"/>
      <c r="H1002" s="212"/>
      <c r="I1002" s="212"/>
      <c r="J1002" s="212"/>
      <c r="K1002" s="212"/>
      <c r="L1002" s="212"/>
      <c r="M1002" s="212"/>
      <c r="N1002" s="212"/>
    </row>
    <row r="1003" spans="2:14">
      <c r="B1003" s="212">
        <v>985</v>
      </c>
      <c r="C1003" s="212">
        <f t="shared" si="60"/>
        <v>0</v>
      </c>
      <c r="D1003" s="212">
        <f t="shared" si="61"/>
        <v>0</v>
      </c>
      <c r="E1003" s="212">
        <f t="shared" si="62"/>
        <v>0</v>
      </c>
      <c r="F1003" s="212">
        <f t="shared" si="63"/>
        <v>-0.91601855876395866</v>
      </c>
      <c r="G1003" s="212"/>
      <c r="H1003" s="212"/>
      <c r="I1003" s="212"/>
      <c r="J1003" s="212"/>
      <c r="K1003" s="212"/>
      <c r="L1003" s="212"/>
      <c r="M1003" s="212"/>
      <c r="N1003" s="212"/>
    </row>
    <row r="1004" spans="2:14">
      <c r="B1004" s="212">
        <v>986</v>
      </c>
      <c r="C1004" s="212">
        <f t="shared" si="60"/>
        <v>0</v>
      </c>
      <c r="D1004" s="212">
        <f t="shared" si="61"/>
        <v>0</v>
      </c>
      <c r="E1004" s="212">
        <f t="shared" si="62"/>
        <v>0</v>
      </c>
      <c r="F1004" s="212">
        <f t="shared" si="63"/>
        <v>-0.91601855876395866</v>
      </c>
      <c r="G1004" s="212"/>
      <c r="H1004" s="212"/>
      <c r="I1004" s="212"/>
      <c r="J1004" s="212"/>
      <c r="K1004" s="212"/>
      <c r="L1004" s="212"/>
      <c r="M1004" s="212"/>
      <c r="N1004" s="212"/>
    </row>
    <row r="1005" spans="2:14">
      <c r="B1005" s="212">
        <v>987</v>
      </c>
      <c r="C1005" s="212">
        <f t="shared" si="60"/>
        <v>0</v>
      </c>
      <c r="D1005" s="212">
        <f t="shared" si="61"/>
        <v>0</v>
      </c>
      <c r="E1005" s="212">
        <f t="shared" si="62"/>
        <v>0</v>
      </c>
      <c r="F1005" s="212">
        <f t="shared" si="63"/>
        <v>-0.91601855876395866</v>
      </c>
      <c r="G1005" s="212"/>
      <c r="H1005" s="212"/>
      <c r="I1005" s="212"/>
      <c r="J1005" s="212"/>
      <c r="K1005" s="212"/>
      <c r="L1005" s="212"/>
      <c r="M1005" s="212"/>
      <c r="N1005" s="212"/>
    </row>
    <row r="1006" spans="2:14">
      <c r="B1006" s="212">
        <v>988</v>
      </c>
      <c r="C1006" s="212">
        <f t="shared" si="60"/>
        <v>0</v>
      </c>
      <c r="D1006" s="212">
        <f t="shared" si="61"/>
        <v>0</v>
      </c>
      <c r="E1006" s="212">
        <f t="shared" si="62"/>
        <v>0</v>
      </c>
      <c r="F1006" s="212">
        <f t="shared" si="63"/>
        <v>-0.91601855876395866</v>
      </c>
      <c r="G1006" s="212"/>
      <c r="H1006" s="212"/>
      <c r="I1006" s="212"/>
      <c r="J1006" s="212"/>
      <c r="K1006" s="212"/>
      <c r="L1006" s="212"/>
      <c r="M1006" s="212"/>
      <c r="N1006" s="212"/>
    </row>
    <row r="1007" spans="2:14">
      <c r="B1007" s="212">
        <v>989</v>
      </c>
      <c r="C1007" s="212">
        <f t="shared" si="60"/>
        <v>0</v>
      </c>
      <c r="D1007" s="212">
        <f t="shared" si="61"/>
        <v>0</v>
      </c>
      <c r="E1007" s="212">
        <f t="shared" si="62"/>
        <v>0</v>
      </c>
      <c r="F1007" s="212">
        <f t="shared" si="63"/>
        <v>-0.91601855876395866</v>
      </c>
      <c r="G1007" s="212"/>
      <c r="H1007" s="212"/>
      <c r="I1007" s="212"/>
      <c r="J1007" s="212"/>
      <c r="K1007" s="212"/>
      <c r="L1007" s="212"/>
      <c r="M1007" s="212"/>
      <c r="N1007" s="212"/>
    </row>
    <row r="1008" spans="2:14">
      <c r="B1008" s="212">
        <v>990</v>
      </c>
      <c r="C1008" s="212">
        <f t="shared" si="60"/>
        <v>0</v>
      </c>
      <c r="D1008" s="212">
        <f t="shared" si="61"/>
        <v>0</v>
      </c>
      <c r="E1008" s="212">
        <f t="shared" si="62"/>
        <v>0</v>
      </c>
      <c r="F1008" s="212">
        <f t="shared" si="63"/>
        <v>-0.91601855876395866</v>
      </c>
      <c r="G1008" s="212"/>
      <c r="H1008" s="212"/>
      <c r="I1008" s="212"/>
      <c r="J1008" s="212"/>
      <c r="K1008" s="212"/>
      <c r="L1008" s="212"/>
      <c r="M1008" s="212"/>
      <c r="N1008" s="212"/>
    </row>
    <row r="1009" spans="2:14">
      <c r="B1009" s="212">
        <v>991</v>
      </c>
      <c r="C1009" s="212">
        <f t="shared" si="60"/>
        <v>0</v>
      </c>
      <c r="D1009" s="212">
        <f t="shared" si="61"/>
        <v>0</v>
      </c>
      <c r="E1009" s="212">
        <f t="shared" si="62"/>
        <v>0</v>
      </c>
      <c r="F1009" s="212">
        <f t="shared" si="63"/>
        <v>-0.91601855876395866</v>
      </c>
      <c r="G1009" s="212"/>
      <c r="H1009" s="212"/>
      <c r="I1009" s="212"/>
      <c r="J1009" s="212"/>
      <c r="K1009" s="212"/>
      <c r="L1009" s="212"/>
      <c r="M1009" s="212"/>
      <c r="N1009" s="212"/>
    </row>
    <row r="1010" spans="2:14">
      <c r="B1010" s="212">
        <v>992</v>
      </c>
      <c r="C1010" s="212">
        <f t="shared" si="60"/>
        <v>0</v>
      </c>
      <c r="D1010" s="212">
        <f t="shared" si="61"/>
        <v>0</v>
      </c>
      <c r="E1010" s="212">
        <f t="shared" si="62"/>
        <v>0</v>
      </c>
      <c r="F1010" s="212">
        <f t="shared" si="63"/>
        <v>-0.91601855876395866</v>
      </c>
      <c r="G1010" s="212"/>
      <c r="H1010" s="212"/>
      <c r="I1010" s="212"/>
      <c r="J1010" s="212"/>
      <c r="K1010" s="212"/>
      <c r="L1010" s="212"/>
      <c r="M1010" s="212"/>
      <c r="N1010" s="212"/>
    </row>
    <row r="1011" spans="2:14">
      <c r="B1011" s="212">
        <v>993</v>
      </c>
      <c r="C1011" s="212">
        <f t="shared" si="60"/>
        <v>0</v>
      </c>
      <c r="D1011" s="212">
        <f t="shared" si="61"/>
        <v>0</v>
      </c>
      <c r="E1011" s="212">
        <f t="shared" si="62"/>
        <v>0</v>
      </c>
      <c r="F1011" s="212">
        <f t="shared" si="63"/>
        <v>-0.91601855876395866</v>
      </c>
      <c r="G1011" s="212"/>
      <c r="H1011" s="212"/>
      <c r="I1011" s="212"/>
      <c r="J1011" s="212"/>
      <c r="K1011" s="212"/>
      <c r="L1011" s="212"/>
      <c r="M1011" s="212"/>
      <c r="N1011" s="212"/>
    </row>
    <row r="1012" spans="2:14">
      <c r="B1012" s="212">
        <v>994</v>
      </c>
      <c r="C1012" s="212">
        <f t="shared" si="60"/>
        <v>0</v>
      </c>
      <c r="D1012" s="212">
        <f t="shared" si="61"/>
        <v>0</v>
      </c>
      <c r="E1012" s="212">
        <f t="shared" si="62"/>
        <v>0</v>
      </c>
      <c r="F1012" s="212">
        <f t="shared" si="63"/>
        <v>-0.91601855876395866</v>
      </c>
      <c r="G1012" s="212"/>
      <c r="H1012" s="212"/>
      <c r="I1012" s="212"/>
      <c r="J1012" s="212"/>
      <c r="K1012" s="212"/>
      <c r="L1012" s="212"/>
      <c r="M1012" s="212"/>
      <c r="N1012" s="212"/>
    </row>
    <row r="1013" spans="2:14">
      <c r="B1013" s="212">
        <v>995</v>
      </c>
      <c r="C1013" s="212">
        <f t="shared" si="60"/>
        <v>0</v>
      </c>
      <c r="D1013" s="212">
        <f t="shared" si="61"/>
        <v>0</v>
      </c>
      <c r="E1013" s="212">
        <f t="shared" si="62"/>
        <v>0</v>
      </c>
      <c r="F1013" s="212">
        <f t="shared" si="63"/>
        <v>-0.91601855876395866</v>
      </c>
      <c r="G1013" s="212"/>
      <c r="H1013" s="212"/>
      <c r="I1013" s="212"/>
      <c r="J1013" s="212"/>
      <c r="K1013" s="212"/>
      <c r="L1013" s="212"/>
      <c r="M1013" s="212"/>
      <c r="N1013" s="212"/>
    </row>
    <row r="1014" spans="2:14">
      <c r="B1014" s="212">
        <v>996</v>
      </c>
      <c r="C1014" s="212">
        <f t="shared" si="60"/>
        <v>0</v>
      </c>
      <c r="D1014" s="212">
        <f t="shared" si="61"/>
        <v>0</v>
      </c>
      <c r="E1014" s="212">
        <f t="shared" si="62"/>
        <v>0</v>
      </c>
      <c r="F1014" s="212">
        <f t="shared" si="63"/>
        <v>-0.91601855876395866</v>
      </c>
      <c r="G1014" s="212"/>
      <c r="H1014" s="212"/>
      <c r="I1014" s="212"/>
      <c r="J1014" s="212"/>
      <c r="K1014" s="212"/>
      <c r="L1014" s="212"/>
      <c r="M1014" s="212"/>
      <c r="N1014" s="212"/>
    </row>
    <row r="1015" spans="2:14">
      <c r="B1015" s="212">
        <v>997</v>
      </c>
      <c r="C1015" s="212">
        <f t="shared" si="60"/>
        <v>0</v>
      </c>
      <c r="D1015" s="212">
        <f t="shared" si="61"/>
        <v>0</v>
      </c>
      <c r="E1015" s="212">
        <f t="shared" si="62"/>
        <v>0</v>
      </c>
      <c r="F1015" s="212">
        <f t="shared" si="63"/>
        <v>-0.91601855876395866</v>
      </c>
      <c r="G1015" s="212"/>
      <c r="H1015" s="212"/>
      <c r="I1015" s="212"/>
      <c r="J1015" s="212"/>
      <c r="K1015" s="212"/>
      <c r="L1015" s="212"/>
      <c r="M1015" s="212"/>
      <c r="N1015" s="212"/>
    </row>
    <row r="1016" spans="2:14">
      <c r="B1016" s="212">
        <v>998</v>
      </c>
      <c r="C1016" s="212">
        <f t="shared" si="60"/>
        <v>0</v>
      </c>
      <c r="D1016" s="212">
        <f t="shared" si="61"/>
        <v>0</v>
      </c>
      <c r="E1016" s="212">
        <f t="shared" si="62"/>
        <v>0</v>
      </c>
      <c r="F1016" s="212">
        <f t="shared" si="63"/>
        <v>-0.91601855876395866</v>
      </c>
      <c r="G1016" s="212"/>
      <c r="H1016" s="212"/>
      <c r="I1016" s="212"/>
      <c r="J1016" s="212"/>
      <c r="K1016" s="212"/>
      <c r="L1016" s="212"/>
      <c r="M1016" s="212"/>
      <c r="N1016" s="212"/>
    </row>
    <row r="1017" spans="2:14">
      <c r="B1017" s="212">
        <v>999</v>
      </c>
      <c r="C1017" s="212">
        <f t="shared" si="60"/>
        <v>0</v>
      </c>
      <c r="D1017" s="212">
        <f t="shared" si="61"/>
        <v>0</v>
      </c>
      <c r="E1017" s="212">
        <f t="shared" si="62"/>
        <v>0</v>
      </c>
      <c r="F1017" s="212">
        <f t="shared" si="63"/>
        <v>-0.91601855876395866</v>
      </c>
      <c r="G1017" s="212"/>
      <c r="H1017" s="212"/>
      <c r="I1017" s="212"/>
      <c r="J1017" s="212"/>
      <c r="K1017" s="212"/>
      <c r="L1017" s="212"/>
      <c r="M1017" s="212"/>
      <c r="N1017" s="212"/>
    </row>
    <row r="1018" spans="2:14">
      <c r="B1018" s="212">
        <v>1000</v>
      </c>
      <c r="C1018" s="212">
        <f t="shared" si="60"/>
        <v>0</v>
      </c>
      <c r="D1018" s="212">
        <f t="shared" si="61"/>
        <v>0</v>
      </c>
      <c r="E1018" s="212">
        <f t="shared" si="62"/>
        <v>0</v>
      </c>
      <c r="F1018" s="212">
        <f t="shared" si="63"/>
        <v>-0.91601855876395866</v>
      </c>
      <c r="G1018" s="212"/>
      <c r="H1018" s="212"/>
      <c r="I1018" s="212"/>
      <c r="J1018" s="212"/>
      <c r="K1018" s="212"/>
      <c r="L1018" s="212"/>
      <c r="M1018" s="212"/>
      <c r="N1018" s="212"/>
    </row>
    <row r="1019" spans="2:14">
      <c r="B1019" s="212">
        <v>1001</v>
      </c>
      <c r="C1019" s="212">
        <f t="shared" si="60"/>
        <v>0</v>
      </c>
      <c r="D1019" s="212">
        <f t="shared" si="61"/>
        <v>0</v>
      </c>
      <c r="E1019" s="212">
        <f t="shared" si="62"/>
        <v>0</v>
      </c>
      <c r="F1019" s="212">
        <f t="shared" si="63"/>
        <v>-0.91601855876395866</v>
      </c>
      <c r="G1019" s="212"/>
      <c r="H1019" s="212"/>
      <c r="I1019" s="212"/>
      <c r="J1019" s="212"/>
      <c r="K1019" s="212"/>
      <c r="L1019" s="212"/>
      <c r="M1019" s="212"/>
      <c r="N1019" s="212"/>
    </row>
    <row r="1020" spans="2:14">
      <c r="B1020" s="212">
        <v>1002</v>
      </c>
      <c r="C1020" s="212">
        <f t="shared" si="60"/>
        <v>0</v>
      </c>
      <c r="D1020" s="212">
        <f t="shared" si="61"/>
        <v>0</v>
      </c>
      <c r="E1020" s="212">
        <f t="shared" si="62"/>
        <v>0</v>
      </c>
      <c r="F1020" s="212">
        <f t="shared" si="63"/>
        <v>-0.91601855876395866</v>
      </c>
      <c r="G1020" s="212"/>
      <c r="H1020" s="212"/>
      <c r="I1020" s="212"/>
      <c r="J1020" s="212"/>
      <c r="K1020" s="212"/>
      <c r="L1020" s="212"/>
      <c r="M1020" s="212"/>
      <c r="N1020" s="212"/>
    </row>
    <row r="1021" spans="2:14">
      <c r="B1021" s="212">
        <v>1003</v>
      </c>
      <c r="C1021" s="212">
        <f t="shared" si="60"/>
        <v>0</v>
      </c>
      <c r="D1021" s="212">
        <f t="shared" si="61"/>
        <v>0</v>
      </c>
      <c r="E1021" s="212">
        <f t="shared" si="62"/>
        <v>0</v>
      </c>
      <c r="F1021" s="212">
        <f t="shared" si="63"/>
        <v>-0.91601855876395866</v>
      </c>
      <c r="G1021" s="212"/>
      <c r="H1021" s="212"/>
      <c r="I1021" s="212"/>
      <c r="J1021" s="212"/>
      <c r="K1021" s="212"/>
      <c r="L1021" s="212"/>
      <c r="M1021" s="212"/>
      <c r="N1021" s="212"/>
    </row>
    <row r="1022" spans="2:14">
      <c r="B1022" s="212">
        <v>1004</v>
      </c>
      <c r="C1022" s="212">
        <f t="shared" si="60"/>
        <v>0</v>
      </c>
      <c r="D1022" s="212">
        <f t="shared" si="61"/>
        <v>0</v>
      </c>
      <c r="E1022" s="212">
        <f t="shared" si="62"/>
        <v>0</v>
      </c>
      <c r="F1022" s="212">
        <f t="shared" si="63"/>
        <v>-0.91601855876395866</v>
      </c>
      <c r="G1022" s="212"/>
      <c r="H1022" s="212"/>
      <c r="I1022" s="212"/>
      <c r="J1022" s="212"/>
      <c r="K1022" s="212"/>
      <c r="L1022" s="212"/>
      <c r="M1022" s="212"/>
      <c r="N1022" s="212"/>
    </row>
    <row r="1023" spans="2:14">
      <c r="B1023" s="212">
        <v>1005</v>
      </c>
      <c r="C1023" s="212">
        <f t="shared" si="60"/>
        <v>0</v>
      </c>
      <c r="D1023" s="212">
        <f t="shared" si="61"/>
        <v>0</v>
      </c>
      <c r="E1023" s="212">
        <f t="shared" si="62"/>
        <v>0</v>
      </c>
      <c r="F1023" s="212">
        <f t="shared" si="63"/>
        <v>-0.91601855876395866</v>
      </c>
      <c r="G1023" s="212"/>
      <c r="H1023" s="212"/>
      <c r="I1023" s="212"/>
      <c r="J1023" s="212"/>
      <c r="K1023" s="212"/>
      <c r="L1023" s="212"/>
      <c r="M1023" s="212"/>
      <c r="N1023" s="212"/>
    </row>
    <row r="1024" spans="2:14">
      <c r="B1024" s="212">
        <v>1006</v>
      </c>
      <c r="C1024" s="212">
        <f t="shared" si="60"/>
        <v>0</v>
      </c>
      <c r="D1024" s="212">
        <f t="shared" si="61"/>
        <v>0</v>
      </c>
      <c r="E1024" s="212">
        <f t="shared" si="62"/>
        <v>0</v>
      </c>
      <c r="F1024" s="212">
        <f t="shared" si="63"/>
        <v>-0.91601855876395866</v>
      </c>
      <c r="G1024" s="212"/>
      <c r="H1024" s="212"/>
      <c r="I1024" s="212"/>
      <c r="J1024" s="212"/>
      <c r="K1024" s="212"/>
      <c r="L1024" s="212"/>
      <c r="M1024" s="212"/>
      <c r="N1024" s="212"/>
    </row>
    <row r="1025" spans="2:14">
      <c r="B1025" s="212">
        <v>1007</v>
      </c>
      <c r="C1025" s="212">
        <f t="shared" si="60"/>
        <v>0</v>
      </c>
      <c r="D1025" s="212">
        <f t="shared" si="61"/>
        <v>0</v>
      </c>
      <c r="E1025" s="212">
        <f t="shared" si="62"/>
        <v>0</v>
      </c>
      <c r="F1025" s="212">
        <f t="shared" si="63"/>
        <v>-0.91601855876395866</v>
      </c>
      <c r="G1025" s="212"/>
      <c r="H1025" s="212"/>
      <c r="I1025" s="212"/>
      <c r="J1025" s="212"/>
      <c r="K1025" s="212"/>
      <c r="L1025" s="212"/>
      <c r="M1025" s="212"/>
      <c r="N1025" s="212"/>
    </row>
    <row r="1026" spans="2:14">
      <c r="B1026" s="212">
        <v>1008</v>
      </c>
      <c r="C1026" s="212">
        <f t="shared" si="60"/>
        <v>0</v>
      </c>
      <c r="D1026" s="212">
        <f t="shared" si="61"/>
        <v>0</v>
      </c>
      <c r="E1026" s="212">
        <f t="shared" si="62"/>
        <v>0</v>
      </c>
      <c r="F1026" s="212">
        <f t="shared" si="63"/>
        <v>-0.91601855876395866</v>
      </c>
      <c r="G1026" s="212"/>
      <c r="H1026" s="212"/>
      <c r="I1026" s="212"/>
      <c r="J1026" s="212"/>
      <c r="K1026" s="212"/>
      <c r="L1026" s="212"/>
      <c r="M1026" s="212"/>
      <c r="N1026" s="212"/>
    </row>
    <row r="1027" spans="2:14">
      <c r="B1027" s="212">
        <v>1009</v>
      </c>
      <c r="C1027" s="212">
        <f t="shared" si="60"/>
        <v>0</v>
      </c>
      <c r="D1027" s="212">
        <f t="shared" si="61"/>
        <v>0</v>
      </c>
      <c r="E1027" s="212">
        <f t="shared" si="62"/>
        <v>0</v>
      </c>
      <c r="F1027" s="212">
        <f t="shared" si="63"/>
        <v>-0.91601855876395866</v>
      </c>
      <c r="G1027" s="212"/>
      <c r="H1027" s="212"/>
      <c r="I1027" s="212"/>
      <c r="J1027" s="212"/>
      <c r="K1027" s="212"/>
      <c r="L1027" s="212"/>
      <c r="M1027" s="212"/>
      <c r="N1027" s="212"/>
    </row>
    <row r="1028" spans="2:14">
      <c r="B1028" s="212">
        <v>1010</v>
      </c>
      <c r="C1028" s="212">
        <f t="shared" si="60"/>
        <v>0</v>
      </c>
      <c r="D1028" s="212">
        <f t="shared" si="61"/>
        <v>0</v>
      </c>
      <c r="E1028" s="212">
        <f t="shared" si="62"/>
        <v>0</v>
      </c>
      <c r="F1028" s="212">
        <f t="shared" si="63"/>
        <v>-0.91601855876395866</v>
      </c>
      <c r="G1028" s="212"/>
      <c r="H1028" s="212"/>
      <c r="I1028" s="212"/>
      <c r="J1028" s="212"/>
      <c r="K1028" s="212"/>
      <c r="L1028" s="212"/>
      <c r="M1028" s="212"/>
      <c r="N1028" s="212"/>
    </row>
    <row r="1029" spans="2:14">
      <c r="B1029" s="212">
        <v>1011</v>
      </c>
      <c r="C1029" s="212">
        <f t="shared" si="60"/>
        <v>0</v>
      </c>
      <c r="D1029" s="212">
        <f t="shared" si="61"/>
        <v>0</v>
      </c>
      <c r="E1029" s="212">
        <f t="shared" si="62"/>
        <v>0</v>
      </c>
      <c r="F1029" s="212">
        <f t="shared" si="63"/>
        <v>-0.91601855876395866</v>
      </c>
      <c r="G1029" s="212"/>
      <c r="H1029" s="212"/>
      <c r="I1029" s="212"/>
      <c r="J1029" s="212"/>
      <c r="K1029" s="212"/>
      <c r="L1029" s="212"/>
      <c r="M1029" s="212"/>
      <c r="N1029" s="212"/>
    </row>
    <row r="1030" spans="2:14">
      <c r="B1030" s="212">
        <v>1012</v>
      </c>
      <c r="C1030" s="212">
        <f t="shared" si="60"/>
        <v>0</v>
      </c>
      <c r="D1030" s="212">
        <f t="shared" si="61"/>
        <v>0</v>
      </c>
      <c r="E1030" s="212">
        <f t="shared" si="62"/>
        <v>0</v>
      </c>
      <c r="F1030" s="212">
        <f t="shared" si="63"/>
        <v>-0.91601855876395866</v>
      </c>
      <c r="G1030" s="212"/>
      <c r="H1030" s="212"/>
      <c r="I1030" s="212"/>
      <c r="J1030" s="212"/>
      <c r="K1030" s="212"/>
      <c r="L1030" s="212"/>
      <c r="M1030" s="212"/>
      <c r="N1030" s="212"/>
    </row>
    <row r="1031" spans="2:14">
      <c r="B1031" s="212">
        <v>1013</v>
      </c>
      <c r="C1031" s="212">
        <f t="shared" si="60"/>
        <v>0</v>
      </c>
      <c r="D1031" s="212">
        <f t="shared" si="61"/>
        <v>0</v>
      </c>
      <c r="E1031" s="212">
        <f t="shared" si="62"/>
        <v>0</v>
      </c>
      <c r="F1031" s="212">
        <f t="shared" si="63"/>
        <v>-0.91601855876395866</v>
      </c>
      <c r="G1031" s="212"/>
      <c r="H1031" s="212"/>
      <c r="I1031" s="212"/>
      <c r="J1031" s="212"/>
      <c r="K1031" s="212"/>
      <c r="L1031" s="212"/>
      <c r="M1031" s="212"/>
      <c r="N1031" s="212"/>
    </row>
    <row r="1032" spans="2:14">
      <c r="B1032" s="212">
        <v>1014</v>
      </c>
      <c r="C1032" s="212">
        <f t="shared" si="60"/>
        <v>0</v>
      </c>
      <c r="D1032" s="212">
        <f t="shared" si="61"/>
        <v>0</v>
      </c>
      <c r="E1032" s="212">
        <f t="shared" si="62"/>
        <v>0</v>
      </c>
      <c r="F1032" s="212">
        <f t="shared" si="63"/>
        <v>-0.91601855876395866</v>
      </c>
      <c r="G1032" s="212"/>
      <c r="H1032" s="212"/>
      <c r="I1032" s="212"/>
      <c r="J1032" s="212"/>
      <c r="K1032" s="212"/>
      <c r="L1032" s="212"/>
      <c r="M1032" s="212"/>
      <c r="N1032" s="212"/>
    </row>
    <row r="1033" spans="2:14">
      <c r="B1033" s="212">
        <v>1015</v>
      </c>
      <c r="C1033" s="212">
        <f t="shared" si="60"/>
        <v>0</v>
      </c>
      <c r="D1033" s="212">
        <f t="shared" si="61"/>
        <v>0</v>
      </c>
      <c r="E1033" s="212">
        <f t="shared" si="62"/>
        <v>0</v>
      </c>
      <c r="F1033" s="212">
        <f t="shared" si="63"/>
        <v>-0.91601855876395866</v>
      </c>
      <c r="G1033" s="212"/>
      <c r="H1033" s="212"/>
      <c r="I1033" s="212"/>
      <c r="J1033" s="212"/>
      <c r="K1033" s="212"/>
      <c r="L1033" s="212"/>
      <c r="M1033" s="212"/>
      <c r="N1033" s="212"/>
    </row>
    <row r="1034" spans="2:14">
      <c r="B1034" s="212">
        <v>1016</v>
      </c>
      <c r="C1034" s="212">
        <f t="shared" si="60"/>
        <v>0</v>
      </c>
      <c r="D1034" s="212">
        <f t="shared" si="61"/>
        <v>0</v>
      </c>
      <c r="E1034" s="212">
        <f t="shared" si="62"/>
        <v>0</v>
      </c>
      <c r="F1034" s="212">
        <f t="shared" si="63"/>
        <v>-0.91601855876395866</v>
      </c>
      <c r="G1034" s="212"/>
      <c r="H1034" s="212"/>
      <c r="I1034" s="212"/>
      <c r="J1034" s="212"/>
      <c r="K1034" s="212"/>
      <c r="L1034" s="212"/>
      <c r="M1034" s="212"/>
      <c r="N1034" s="212"/>
    </row>
    <row r="1035" spans="2:14">
      <c r="B1035" s="212">
        <v>1017</v>
      </c>
      <c r="C1035" s="212">
        <f t="shared" si="60"/>
        <v>0</v>
      </c>
      <c r="D1035" s="212">
        <f t="shared" si="61"/>
        <v>0</v>
      </c>
      <c r="E1035" s="212">
        <f t="shared" si="62"/>
        <v>0</v>
      </c>
      <c r="F1035" s="212">
        <f t="shared" si="63"/>
        <v>-0.91601855876395866</v>
      </c>
      <c r="G1035" s="212"/>
      <c r="H1035" s="212"/>
      <c r="I1035" s="212"/>
      <c r="J1035" s="212"/>
      <c r="K1035" s="212"/>
      <c r="L1035" s="212"/>
      <c r="M1035" s="212"/>
      <c r="N1035" s="212"/>
    </row>
    <row r="1036" spans="2:14">
      <c r="B1036" s="212">
        <v>1018</v>
      </c>
      <c r="C1036" s="212">
        <f t="shared" si="60"/>
        <v>0</v>
      </c>
      <c r="D1036" s="212">
        <f t="shared" si="61"/>
        <v>0</v>
      </c>
      <c r="E1036" s="212">
        <f t="shared" si="62"/>
        <v>0</v>
      </c>
      <c r="F1036" s="212">
        <f t="shared" si="63"/>
        <v>-0.91601855876395866</v>
      </c>
      <c r="G1036" s="212"/>
      <c r="H1036" s="212"/>
      <c r="I1036" s="212"/>
      <c r="J1036" s="212"/>
      <c r="K1036" s="212"/>
      <c r="L1036" s="212"/>
      <c r="M1036" s="212"/>
      <c r="N1036" s="212"/>
    </row>
    <row r="1037" spans="2:14">
      <c r="B1037" s="212">
        <v>1019</v>
      </c>
      <c r="C1037" s="212">
        <f t="shared" si="60"/>
        <v>0</v>
      </c>
      <c r="D1037" s="212">
        <f t="shared" si="61"/>
        <v>0</v>
      </c>
      <c r="E1037" s="212">
        <f t="shared" si="62"/>
        <v>0</v>
      </c>
      <c r="F1037" s="212">
        <f t="shared" si="63"/>
        <v>-0.91601855876395866</v>
      </c>
      <c r="G1037" s="212"/>
      <c r="H1037" s="212"/>
      <c r="I1037" s="212"/>
      <c r="J1037" s="212"/>
      <c r="K1037" s="212"/>
      <c r="L1037" s="212"/>
      <c r="M1037" s="212"/>
      <c r="N1037" s="212"/>
    </row>
    <row r="1038" spans="2:14">
      <c r="B1038" s="212">
        <v>1020</v>
      </c>
      <c r="C1038" s="212">
        <f t="shared" si="60"/>
        <v>0</v>
      </c>
      <c r="D1038" s="212">
        <f t="shared" si="61"/>
        <v>0</v>
      </c>
      <c r="E1038" s="212">
        <f t="shared" si="62"/>
        <v>0</v>
      </c>
      <c r="F1038" s="212">
        <f t="shared" si="63"/>
        <v>-0.91601855876395866</v>
      </c>
      <c r="G1038" s="212"/>
      <c r="H1038" s="212"/>
      <c r="I1038" s="212"/>
      <c r="J1038" s="212"/>
      <c r="K1038" s="212"/>
      <c r="L1038" s="212"/>
      <c r="M1038" s="212"/>
      <c r="N1038" s="212"/>
    </row>
    <row r="1039" spans="2:14">
      <c r="B1039" s="212">
        <v>1021</v>
      </c>
      <c r="C1039" s="212">
        <f t="shared" si="60"/>
        <v>0</v>
      </c>
      <c r="D1039" s="212">
        <f t="shared" si="61"/>
        <v>0</v>
      </c>
      <c r="E1039" s="212">
        <f t="shared" si="62"/>
        <v>0</v>
      </c>
      <c r="F1039" s="212">
        <f t="shared" si="63"/>
        <v>-0.91601855876395866</v>
      </c>
      <c r="G1039" s="212"/>
      <c r="H1039" s="212"/>
      <c r="I1039" s="212"/>
      <c r="J1039" s="212"/>
      <c r="K1039" s="212"/>
      <c r="L1039" s="212"/>
      <c r="M1039" s="212"/>
      <c r="N1039" s="212"/>
    </row>
    <row r="1040" spans="2:14">
      <c r="B1040" s="212">
        <v>1022</v>
      </c>
      <c r="C1040" s="212">
        <f t="shared" si="60"/>
        <v>0</v>
      </c>
      <c r="D1040" s="212">
        <f t="shared" si="61"/>
        <v>0</v>
      </c>
      <c r="E1040" s="212">
        <f t="shared" si="62"/>
        <v>0</v>
      </c>
      <c r="F1040" s="212">
        <f t="shared" si="63"/>
        <v>-0.91601855876395866</v>
      </c>
      <c r="G1040" s="212"/>
      <c r="H1040" s="212"/>
      <c r="I1040" s="212"/>
      <c r="J1040" s="212"/>
      <c r="K1040" s="212"/>
      <c r="L1040" s="212"/>
      <c r="M1040" s="212"/>
      <c r="N1040" s="212"/>
    </row>
    <row r="1041" spans="2:14">
      <c r="B1041" s="212">
        <v>1023</v>
      </c>
      <c r="C1041" s="212">
        <f t="shared" si="60"/>
        <v>0</v>
      </c>
      <c r="D1041" s="212">
        <f t="shared" si="61"/>
        <v>0</v>
      </c>
      <c r="E1041" s="212">
        <f t="shared" si="62"/>
        <v>0</v>
      </c>
      <c r="F1041" s="212">
        <f t="shared" si="63"/>
        <v>-0.91601855876395866</v>
      </c>
      <c r="G1041" s="212"/>
      <c r="H1041" s="212"/>
      <c r="I1041" s="212"/>
      <c r="J1041" s="212"/>
      <c r="K1041" s="212"/>
      <c r="L1041" s="212"/>
      <c r="M1041" s="212"/>
      <c r="N1041" s="212"/>
    </row>
    <row r="1042" spans="2:14">
      <c r="B1042" s="212">
        <v>1024</v>
      </c>
      <c r="C1042" s="212">
        <f t="shared" si="60"/>
        <v>0</v>
      </c>
      <c r="D1042" s="212">
        <f t="shared" si="61"/>
        <v>0</v>
      </c>
      <c r="E1042" s="212">
        <f t="shared" si="62"/>
        <v>0</v>
      </c>
      <c r="F1042" s="212">
        <f t="shared" si="63"/>
        <v>-0.91601855876395866</v>
      </c>
      <c r="G1042" s="212"/>
      <c r="H1042" s="212"/>
      <c r="I1042" s="212"/>
      <c r="J1042" s="212"/>
      <c r="K1042" s="212"/>
      <c r="L1042" s="212"/>
      <c r="M1042" s="212"/>
      <c r="N1042" s="212"/>
    </row>
    <row r="1043" spans="2:14">
      <c r="B1043" s="212">
        <v>1025</v>
      </c>
      <c r="C1043" s="212">
        <f t="shared" ref="C1043:C1106" si="64" xml:space="preserve"> IF(AND($B1043 &gt;= C$17,$B1043 &lt;= $D$12),C$15,0)</f>
        <v>0</v>
      </c>
      <c r="D1043" s="212">
        <f t="shared" ref="D1043:D1106" si="65" xml:space="preserve"> IF(AND($B1043 &gt;= $D$12,$B1043 &lt;= D$17),D$15,0)</f>
        <v>0</v>
      </c>
      <c r="E1043" s="212">
        <f t="shared" ref="E1043:E1106" si="66" xml:space="preserve"> IF(AND($B1043 &gt;= E$17,$B1043 &lt;= $D$12),-E$15,0)</f>
        <v>0</v>
      </c>
      <c r="F1043" s="212">
        <f t="shared" ref="F1043:F1106" si="67" xml:space="preserve"> IF(AND($B1043 &gt;= $D$12,$B1043 &lt;= F$17),-F$15,0)</f>
        <v>-0.91601855876395866</v>
      </c>
      <c r="G1043" s="212"/>
      <c r="H1043" s="212"/>
      <c r="I1043" s="212"/>
      <c r="J1043" s="212"/>
      <c r="K1043" s="212"/>
      <c r="L1043" s="212"/>
      <c r="M1043" s="212"/>
      <c r="N1043" s="212"/>
    </row>
    <row r="1044" spans="2:14">
      <c r="B1044" s="212">
        <v>1026</v>
      </c>
      <c r="C1044" s="212">
        <f t="shared" si="64"/>
        <v>0</v>
      </c>
      <c r="D1044" s="212">
        <f t="shared" si="65"/>
        <v>0</v>
      </c>
      <c r="E1044" s="212">
        <f t="shared" si="66"/>
        <v>0</v>
      </c>
      <c r="F1044" s="212">
        <f t="shared" si="67"/>
        <v>-0.91601855876395866</v>
      </c>
      <c r="G1044" s="212"/>
      <c r="H1044" s="212"/>
      <c r="I1044" s="212"/>
      <c r="J1044" s="212"/>
      <c r="K1044" s="212"/>
      <c r="L1044" s="212"/>
      <c r="M1044" s="212"/>
      <c r="N1044" s="212"/>
    </row>
    <row r="1045" spans="2:14">
      <c r="B1045" s="212">
        <v>1027</v>
      </c>
      <c r="C1045" s="212">
        <f t="shared" si="64"/>
        <v>0</v>
      </c>
      <c r="D1045" s="212">
        <f t="shared" si="65"/>
        <v>0</v>
      </c>
      <c r="E1045" s="212">
        <f t="shared" si="66"/>
        <v>0</v>
      </c>
      <c r="F1045" s="212">
        <f t="shared" si="67"/>
        <v>-0.91601855876395866</v>
      </c>
      <c r="G1045" s="212"/>
      <c r="H1045" s="212"/>
      <c r="I1045" s="212"/>
      <c r="J1045" s="212"/>
      <c r="K1045" s="212"/>
      <c r="L1045" s="212"/>
      <c r="M1045" s="212"/>
      <c r="N1045" s="212"/>
    </row>
    <row r="1046" spans="2:14">
      <c r="B1046" s="212">
        <v>1028</v>
      </c>
      <c r="C1046" s="212">
        <f t="shared" si="64"/>
        <v>0</v>
      </c>
      <c r="D1046" s="212">
        <f t="shared" si="65"/>
        <v>0</v>
      </c>
      <c r="E1046" s="212">
        <f t="shared" si="66"/>
        <v>0</v>
      </c>
      <c r="F1046" s="212">
        <f t="shared" si="67"/>
        <v>-0.91601855876395866</v>
      </c>
      <c r="G1046" s="212"/>
      <c r="H1046" s="212"/>
      <c r="I1046" s="212"/>
      <c r="J1046" s="212"/>
      <c r="K1046" s="212"/>
      <c r="L1046" s="212"/>
      <c r="M1046" s="212"/>
      <c r="N1046" s="212"/>
    </row>
    <row r="1047" spans="2:14">
      <c r="B1047" s="212">
        <v>1029</v>
      </c>
      <c r="C1047" s="212">
        <f t="shared" si="64"/>
        <v>0</v>
      </c>
      <c r="D1047" s="212">
        <f t="shared" si="65"/>
        <v>0</v>
      </c>
      <c r="E1047" s="212">
        <f t="shared" si="66"/>
        <v>0</v>
      </c>
      <c r="F1047" s="212">
        <f t="shared" si="67"/>
        <v>-0.91601855876395866</v>
      </c>
      <c r="G1047" s="212"/>
      <c r="H1047" s="212"/>
      <c r="I1047" s="212"/>
      <c r="J1047" s="212"/>
      <c r="K1047" s="212"/>
      <c r="L1047" s="212"/>
      <c r="M1047" s="212"/>
      <c r="N1047" s="212"/>
    </row>
    <row r="1048" spans="2:14">
      <c r="B1048" s="212">
        <v>1030</v>
      </c>
      <c r="C1048" s="212">
        <f t="shared" si="64"/>
        <v>0</v>
      </c>
      <c r="D1048" s="212">
        <f t="shared" si="65"/>
        <v>0</v>
      </c>
      <c r="E1048" s="212">
        <f t="shared" si="66"/>
        <v>0</v>
      </c>
      <c r="F1048" s="212">
        <f t="shared" si="67"/>
        <v>-0.91601855876395866</v>
      </c>
      <c r="G1048" s="212"/>
      <c r="H1048" s="212"/>
      <c r="I1048" s="212"/>
      <c r="J1048" s="212"/>
      <c r="K1048" s="212"/>
      <c r="L1048" s="212"/>
      <c r="M1048" s="212"/>
      <c r="N1048" s="212"/>
    </row>
    <row r="1049" spans="2:14">
      <c r="B1049" s="212">
        <v>1031</v>
      </c>
      <c r="C1049" s="212">
        <f t="shared" si="64"/>
        <v>0</v>
      </c>
      <c r="D1049" s="212">
        <f t="shared" si="65"/>
        <v>0</v>
      </c>
      <c r="E1049" s="212">
        <f t="shared" si="66"/>
        <v>0</v>
      </c>
      <c r="F1049" s="212">
        <f t="shared" si="67"/>
        <v>-0.91601855876395866</v>
      </c>
      <c r="G1049" s="212"/>
      <c r="H1049" s="212"/>
      <c r="I1049" s="212"/>
      <c r="J1049" s="212"/>
      <c r="K1049" s="212"/>
      <c r="L1049" s="212"/>
      <c r="M1049" s="212"/>
      <c r="N1049" s="212"/>
    </row>
    <row r="1050" spans="2:14">
      <c r="B1050" s="212">
        <v>1032</v>
      </c>
      <c r="C1050" s="212">
        <f t="shared" si="64"/>
        <v>0</v>
      </c>
      <c r="D1050" s="212">
        <f t="shared" si="65"/>
        <v>0</v>
      </c>
      <c r="E1050" s="212">
        <f t="shared" si="66"/>
        <v>0</v>
      </c>
      <c r="F1050" s="212">
        <f t="shared" si="67"/>
        <v>-0.91601855876395866</v>
      </c>
      <c r="G1050" s="212"/>
      <c r="H1050" s="212"/>
      <c r="I1050" s="212"/>
      <c r="J1050" s="212"/>
      <c r="K1050" s="212"/>
      <c r="L1050" s="212"/>
      <c r="M1050" s="212"/>
      <c r="N1050" s="212"/>
    </row>
    <row r="1051" spans="2:14">
      <c r="B1051" s="212">
        <v>1033</v>
      </c>
      <c r="C1051" s="212">
        <f t="shared" si="64"/>
        <v>0</v>
      </c>
      <c r="D1051" s="212">
        <f t="shared" si="65"/>
        <v>0</v>
      </c>
      <c r="E1051" s="212">
        <f t="shared" si="66"/>
        <v>0</v>
      </c>
      <c r="F1051" s="212">
        <f t="shared" si="67"/>
        <v>-0.91601855876395866</v>
      </c>
      <c r="G1051" s="212"/>
      <c r="H1051" s="212"/>
      <c r="I1051" s="212"/>
      <c r="J1051" s="212"/>
      <c r="K1051" s="212"/>
      <c r="L1051" s="212"/>
      <c r="M1051" s="212"/>
      <c r="N1051" s="212"/>
    </row>
    <row r="1052" spans="2:14">
      <c r="B1052" s="212">
        <v>1034</v>
      </c>
      <c r="C1052" s="212">
        <f t="shared" si="64"/>
        <v>0</v>
      </c>
      <c r="D1052" s="212">
        <f t="shared" si="65"/>
        <v>0</v>
      </c>
      <c r="E1052" s="212">
        <f t="shared" si="66"/>
        <v>0</v>
      </c>
      <c r="F1052" s="212">
        <f t="shared" si="67"/>
        <v>-0.91601855876395866</v>
      </c>
      <c r="G1052" s="212"/>
      <c r="H1052" s="212"/>
      <c r="I1052" s="212"/>
      <c r="J1052" s="212"/>
      <c r="K1052" s="212"/>
      <c r="L1052" s="212"/>
      <c r="M1052" s="212"/>
      <c r="N1052" s="212"/>
    </row>
    <row r="1053" spans="2:14">
      <c r="B1053" s="212">
        <v>1035</v>
      </c>
      <c r="C1053" s="212">
        <f t="shared" si="64"/>
        <v>0</v>
      </c>
      <c r="D1053" s="212">
        <f t="shared" si="65"/>
        <v>0</v>
      </c>
      <c r="E1053" s="212">
        <f t="shared" si="66"/>
        <v>0</v>
      </c>
      <c r="F1053" s="212">
        <f t="shared" si="67"/>
        <v>-0.91601855876395866</v>
      </c>
      <c r="G1053" s="212"/>
      <c r="H1053" s="212"/>
      <c r="I1053" s="212"/>
      <c r="J1053" s="212"/>
      <c r="K1053" s="212"/>
      <c r="L1053" s="212"/>
      <c r="M1053" s="212"/>
      <c r="N1053" s="212"/>
    </row>
    <row r="1054" spans="2:14">
      <c r="B1054" s="212">
        <v>1036</v>
      </c>
      <c r="C1054" s="212">
        <f t="shared" si="64"/>
        <v>0</v>
      </c>
      <c r="D1054" s="212">
        <f t="shared" si="65"/>
        <v>0</v>
      </c>
      <c r="E1054" s="212">
        <f t="shared" si="66"/>
        <v>0</v>
      </c>
      <c r="F1054" s="212">
        <f t="shared" si="67"/>
        <v>-0.91601855876395866</v>
      </c>
      <c r="G1054" s="212"/>
      <c r="H1054" s="212"/>
      <c r="I1054" s="212"/>
      <c r="J1054" s="212"/>
      <c r="K1054" s="212"/>
      <c r="L1054" s="212"/>
      <c r="M1054" s="212"/>
      <c r="N1054" s="212"/>
    </row>
    <row r="1055" spans="2:14">
      <c r="B1055" s="212">
        <v>1037</v>
      </c>
      <c r="C1055" s="212">
        <f t="shared" si="64"/>
        <v>0</v>
      </c>
      <c r="D1055" s="212">
        <f t="shared" si="65"/>
        <v>0</v>
      </c>
      <c r="E1055" s="212">
        <f t="shared" si="66"/>
        <v>0</v>
      </c>
      <c r="F1055" s="212">
        <f t="shared" si="67"/>
        <v>-0.91601855876395866</v>
      </c>
      <c r="G1055" s="212"/>
      <c r="H1055" s="212"/>
      <c r="I1055" s="212"/>
      <c r="J1055" s="212"/>
      <c r="K1055" s="212"/>
      <c r="L1055" s="212"/>
      <c r="M1055" s="212"/>
      <c r="N1055" s="212"/>
    </row>
    <row r="1056" spans="2:14">
      <c r="B1056" s="212">
        <v>1038</v>
      </c>
      <c r="C1056" s="212">
        <f t="shared" si="64"/>
        <v>0</v>
      </c>
      <c r="D1056" s="212">
        <f t="shared" si="65"/>
        <v>0</v>
      </c>
      <c r="E1056" s="212">
        <f t="shared" si="66"/>
        <v>0</v>
      </c>
      <c r="F1056" s="212">
        <f t="shared" si="67"/>
        <v>-0.91601855876395866</v>
      </c>
      <c r="G1056" s="212"/>
      <c r="H1056" s="212"/>
      <c r="I1056" s="212"/>
      <c r="J1056" s="212"/>
      <c r="K1056" s="212"/>
      <c r="L1056" s="212"/>
      <c r="M1056" s="212"/>
      <c r="N1056" s="212"/>
    </row>
    <row r="1057" spans="2:14">
      <c r="B1057" s="212">
        <v>1039</v>
      </c>
      <c r="C1057" s="212">
        <f t="shared" si="64"/>
        <v>0</v>
      </c>
      <c r="D1057" s="212">
        <f t="shared" si="65"/>
        <v>0</v>
      </c>
      <c r="E1057" s="212">
        <f t="shared" si="66"/>
        <v>0</v>
      </c>
      <c r="F1057" s="212">
        <f t="shared" si="67"/>
        <v>-0.91601855876395866</v>
      </c>
      <c r="G1057" s="212"/>
      <c r="H1057" s="212"/>
      <c r="I1057" s="212"/>
      <c r="J1057" s="212"/>
      <c r="K1057" s="212"/>
      <c r="L1057" s="212"/>
      <c r="M1057" s="212"/>
      <c r="N1057" s="212"/>
    </row>
    <row r="1058" spans="2:14">
      <c r="B1058" s="212">
        <v>1040</v>
      </c>
      <c r="C1058" s="212">
        <f t="shared" si="64"/>
        <v>0</v>
      </c>
      <c r="D1058" s="212">
        <f t="shared" si="65"/>
        <v>0</v>
      </c>
      <c r="E1058" s="212">
        <f t="shared" si="66"/>
        <v>0</v>
      </c>
      <c r="F1058" s="212">
        <f t="shared" si="67"/>
        <v>-0.91601855876395866</v>
      </c>
      <c r="G1058" s="212"/>
      <c r="H1058" s="212"/>
      <c r="I1058" s="212"/>
      <c r="J1058" s="212"/>
      <c r="K1058" s="212"/>
      <c r="L1058" s="212"/>
      <c r="M1058" s="212"/>
      <c r="N1058" s="212"/>
    </row>
    <row r="1059" spans="2:14">
      <c r="B1059" s="212">
        <v>1041</v>
      </c>
      <c r="C1059" s="212">
        <f t="shared" si="64"/>
        <v>0</v>
      </c>
      <c r="D1059" s="212">
        <f t="shared" si="65"/>
        <v>0</v>
      </c>
      <c r="E1059" s="212">
        <f t="shared" si="66"/>
        <v>0</v>
      </c>
      <c r="F1059" s="212">
        <f t="shared" si="67"/>
        <v>-0.91601855876395866</v>
      </c>
      <c r="G1059" s="212"/>
      <c r="H1059" s="212"/>
      <c r="I1059" s="212"/>
      <c r="J1059" s="212"/>
      <c r="K1059" s="212"/>
      <c r="L1059" s="212"/>
      <c r="M1059" s="212"/>
      <c r="N1059" s="212"/>
    </row>
    <row r="1060" spans="2:14">
      <c r="B1060" s="212">
        <v>1042</v>
      </c>
      <c r="C1060" s="212">
        <f t="shared" si="64"/>
        <v>0</v>
      </c>
      <c r="D1060" s="212">
        <f t="shared" si="65"/>
        <v>0</v>
      </c>
      <c r="E1060" s="212">
        <f t="shared" si="66"/>
        <v>0</v>
      </c>
      <c r="F1060" s="212">
        <f t="shared" si="67"/>
        <v>-0.91601855876395866</v>
      </c>
      <c r="G1060" s="212"/>
      <c r="H1060" s="212"/>
      <c r="I1060" s="212"/>
      <c r="J1060" s="212"/>
      <c r="K1060" s="212"/>
      <c r="L1060" s="212"/>
      <c r="M1060" s="212"/>
      <c r="N1060" s="212"/>
    </row>
    <row r="1061" spans="2:14">
      <c r="B1061" s="212">
        <v>1043</v>
      </c>
      <c r="C1061" s="212">
        <f t="shared" si="64"/>
        <v>0</v>
      </c>
      <c r="D1061" s="212">
        <f t="shared" si="65"/>
        <v>0</v>
      </c>
      <c r="E1061" s="212">
        <f t="shared" si="66"/>
        <v>0</v>
      </c>
      <c r="F1061" s="212">
        <f t="shared" si="67"/>
        <v>-0.91601855876395866</v>
      </c>
      <c r="G1061" s="212"/>
      <c r="H1061" s="212"/>
      <c r="I1061" s="212"/>
      <c r="J1061" s="212"/>
      <c r="K1061" s="212"/>
      <c r="L1061" s="212"/>
      <c r="M1061" s="212"/>
      <c r="N1061" s="212"/>
    </row>
    <row r="1062" spans="2:14">
      <c r="B1062" s="212">
        <v>1044</v>
      </c>
      <c r="C1062" s="212">
        <f t="shared" si="64"/>
        <v>0</v>
      </c>
      <c r="D1062" s="212">
        <f t="shared" si="65"/>
        <v>0</v>
      </c>
      <c r="E1062" s="212">
        <f t="shared" si="66"/>
        <v>0</v>
      </c>
      <c r="F1062" s="212">
        <f t="shared" si="67"/>
        <v>-0.91601855876395866</v>
      </c>
      <c r="G1062" s="212"/>
      <c r="H1062" s="212"/>
      <c r="I1062" s="212"/>
      <c r="J1062" s="212"/>
      <c r="K1062" s="212"/>
      <c r="L1062" s="212"/>
      <c r="M1062" s="212"/>
      <c r="N1062" s="212"/>
    </row>
    <row r="1063" spans="2:14">
      <c r="B1063" s="212">
        <v>1045</v>
      </c>
      <c r="C1063" s="212">
        <f t="shared" si="64"/>
        <v>0</v>
      </c>
      <c r="D1063" s="212">
        <f t="shared" si="65"/>
        <v>0</v>
      </c>
      <c r="E1063" s="212">
        <f t="shared" si="66"/>
        <v>0</v>
      </c>
      <c r="F1063" s="212">
        <f t="shared" si="67"/>
        <v>-0.91601855876395866</v>
      </c>
      <c r="G1063" s="212"/>
      <c r="H1063" s="212"/>
      <c r="I1063" s="212"/>
      <c r="J1063" s="212"/>
      <c r="K1063" s="212"/>
      <c r="L1063" s="212"/>
      <c r="M1063" s="212"/>
      <c r="N1063" s="212"/>
    </row>
    <row r="1064" spans="2:14">
      <c r="B1064" s="212">
        <v>1046</v>
      </c>
      <c r="C1064" s="212">
        <f t="shared" si="64"/>
        <v>0</v>
      </c>
      <c r="D1064" s="212">
        <f t="shared" si="65"/>
        <v>0</v>
      </c>
      <c r="E1064" s="212">
        <f t="shared" si="66"/>
        <v>0</v>
      </c>
      <c r="F1064" s="212">
        <f t="shared" si="67"/>
        <v>-0.91601855876395866</v>
      </c>
      <c r="G1064" s="212"/>
      <c r="H1064" s="212"/>
      <c r="I1064" s="212"/>
      <c r="J1064" s="212"/>
      <c r="K1064" s="212"/>
      <c r="L1064" s="212"/>
      <c r="M1064" s="212"/>
      <c r="N1064" s="212"/>
    </row>
    <row r="1065" spans="2:14">
      <c r="B1065" s="212">
        <v>1047</v>
      </c>
      <c r="C1065" s="212">
        <f t="shared" si="64"/>
        <v>0</v>
      </c>
      <c r="D1065" s="212">
        <f t="shared" si="65"/>
        <v>0</v>
      </c>
      <c r="E1065" s="212">
        <f t="shared" si="66"/>
        <v>0</v>
      </c>
      <c r="F1065" s="212">
        <f t="shared" si="67"/>
        <v>-0.91601855876395866</v>
      </c>
      <c r="G1065" s="212"/>
      <c r="H1065" s="212"/>
      <c r="I1065" s="212"/>
      <c r="J1065" s="212"/>
      <c r="K1065" s="212"/>
      <c r="L1065" s="212"/>
      <c r="M1065" s="212"/>
      <c r="N1065" s="212"/>
    </row>
    <row r="1066" spans="2:14">
      <c r="B1066" s="212">
        <v>1048</v>
      </c>
      <c r="C1066" s="212">
        <f t="shared" si="64"/>
        <v>0</v>
      </c>
      <c r="D1066" s="212">
        <f t="shared" si="65"/>
        <v>0</v>
      </c>
      <c r="E1066" s="212">
        <f t="shared" si="66"/>
        <v>0</v>
      </c>
      <c r="F1066" s="212">
        <f t="shared" si="67"/>
        <v>-0.91601855876395866</v>
      </c>
      <c r="G1066" s="212"/>
      <c r="H1066" s="212"/>
      <c r="I1066" s="212"/>
      <c r="J1066" s="212"/>
      <c r="K1066" s="212"/>
      <c r="L1066" s="212"/>
      <c r="M1066" s="212"/>
      <c r="N1066" s="212"/>
    </row>
    <row r="1067" spans="2:14">
      <c r="B1067" s="212">
        <v>1049</v>
      </c>
      <c r="C1067" s="212">
        <f t="shared" si="64"/>
        <v>0</v>
      </c>
      <c r="D1067" s="212">
        <f t="shared" si="65"/>
        <v>0</v>
      </c>
      <c r="E1067" s="212">
        <f t="shared" si="66"/>
        <v>0</v>
      </c>
      <c r="F1067" s="212">
        <f t="shared" si="67"/>
        <v>-0.91601855876395866</v>
      </c>
      <c r="G1067" s="212"/>
      <c r="H1067" s="212"/>
      <c r="I1067" s="212"/>
      <c r="J1067" s="212"/>
      <c r="K1067" s="212"/>
      <c r="L1067" s="212"/>
      <c r="M1067" s="212"/>
      <c r="N1067" s="212"/>
    </row>
    <row r="1068" spans="2:14">
      <c r="B1068" s="212">
        <v>1050</v>
      </c>
      <c r="C1068" s="212">
        <f t="shared" si="64"/>
        <v>0</v>
      </c>
      <c r="D1068" s="212">
        <f t="shared" si="65"/>
        <v>0</v>
      </c>
      <c r="E1068" s="212">
        <f t="shared" si="66"/>
        <v>0</v>
      </c>
      <c r="F1068" s="212">
        <f t="shared" si="67"/>
        <v>-0.91601855876395866</v>
      </c>
      <c r="G1068" s="212"/>
      <c r="H1068" s="212"/>
      <c r="I1068" s="212"/>
      <c r="J1068" s="212"/>
      <c r="K1068" s="212"/>
      <c r="L1068" s="212"/>
      <c r="M1068" s="212"/>
      <c r="N1068" s="212"/>
    </row>
    <row r="1069" spans="2:14">
      <c r="B1069" s="212">
        <v>1051</v>
      </c>
      <c r="C1069" s="212">
        <f t="shared" si="64"/>
        <v>0</v>
      </c>
      <c r="D1069" s="212">
        <f t="shared" si="65"/>
        <v>0</v>
      </c>
      <c r="E1069" s="212">
        <f t="shared" si="66"/>
        <v>0</v>
      </c>
      <c r="F1069" s="212">
        <f t="shared" si="67"/>
        <v>-0.91601855876395866</v>
      </c>
      <c r="G1069" s="212"/>
      <c r="H1069" s="212"/>
      <c r="I1069" s="212"/>
      <c r="J1069" s="212"/>
      <c r="K1069" s="212"/>
      <c r="L1069" s="212"/>
      <c r="M1069" s="212"/>
      <c r="N1069" s="212"/>
    </row>
    <row r="1070" spans="2:14">
      <c r="B1070" s="212">
        <v>1052</v>
      </c>
      <c r="C1070" s="212">
        <f t="shared" si="64"/>
        <v>0</v>
      </c>
      <c r="D1070" s="212">
        <f t="shared" si="65"/>
        <v>0</v>
      </c>
      <c r="E1070" s="212">
        <f t="shared" si="66"/>
        <v>0</v>
      </c>
      <c r="F1070" s="212">
        <f t="shared" si="67"/>
        <v>-0.91601855876395866</v>
      </c>
      <c r="G1070" s="212"/>
      <c r="H1070" s="212"/>
      <c r="I1070" s="212"/>
      <c r="J1070" s="212"/>
      <c r="K1070" s="212"/>
      <c r="L1070" s="212"/>
      <c r="M1070" s="212"/>
      <c r="N1070" s="212"/>
    </row>
    <row r="1071" spans="2:14">
      <c r="B1071" s="212">
        <v>1053</v>
      </c>
      <c r="C1071" s="212">
        <f t="shared" si="64"/>
        <v>0</v>
      </c>
      <c r="D1071" s="212">
        <f t="shared" si="65"/>
        <v>0</v>
      </c>
      <c r="E1071" s="212">
        <f t="shared" si="66"/>
        <v>0</v>
      </c>
      <c r="F1071" s="212">
        <f t="shared" si="67"/>
        <v>-0.91601855876395866</v>
      </c>
      <c r="G1071" s="212"/>
      <c r="H1071" s="212"/>
      <c r="I1071" s="212"/>
      <c r="J1071" s="212"/>
      <c r="K1071" s="212"/>
      <c r="L1071" s="212"/>
      <c r="M1071" s="212"/>
      <c r="N1071" s="212"/>
    </row>
    <row r="1072" spans="2:14">
      <c r="B1072" s="212">
        <v>1054</v>
      </c>
      <c r="C1072" s="212">
        <f t="shared" si="64"/>
        <v>0</v>
      </c>
      <c r="D1072" s="212">
        <f t="shared" si="65"/>
        <v>0</v>
      </c>
      <c r="E1072" s="212">
        <f t="shared" si="66"/>
        <v>0</v>
      </c>
      <c r="F1072" s="212">
        <f t="shared" si="67"/>
        <v>-0.91601855876395866</v>
      </c>
      <c r="G1072" s="212"/>
      <c r="H1072" s="212"/>
      <c r="I1072" s="212"/>
      <c r="J1072" s="212"/>
      <c r="K1072" s="212"/>
      <c r="L1072" s="212"/>
      <c r="M1072" s="212"/>
      <c r="N1072" s="212"/>
    </row>
    <row r="1073" spans="2:14">
      <c r="B1073" s="212">
        <v>1055</v>
      </c>
      <c r="C1073" s="212">
        <f t="shared" si="64"/>
        <v>0</v>
      </c>
      <c r="D1073" s="212">
        <f t="shared" si="65"/>
        <v>0</v>
      </c>
      <c r="E1073" s="212">
        <f t="shared" si="66"/>
        <v>0</v>
      </c>
      <c r="F1073" s="212">
        <f t="shared" si="67"/>
        <v>0</v>
      </c>
      <c r="G1073" s="212"/>
      <c r="H1073" s="212"/>
      <c r="I1073" s="212"/>
      <c r="J1073" s="212"/>
      <c r="K1073" s="212"/>
      <c r="L1073" s="212"/>
      <c r="M1073" s="212"/>
      <c r="N1073" s="212"/>
    </row>
    <row r="1074" spans="2:14">
      <c r="B1074" s="212">
        <v>1056</v>
      </c>
      <c r="C1074" s="212">
        <f t="shared" si="64"/>
        <v>0</v>
      </c>
      <c r="D1074" s="212">
        <f t="shared" si="65"/>
        <v>0</v>
      </c>
      <c r="E1074" s="212">
        <f t="shared" si="66"/>
        <v>0</v>
      </c>
      <c r="F1074" s="212">
        <f t="shared" si="67"/>
        <v>0</v>
      </c>
      <c r="G1074" s="212"/>
      <c r="H1074" s="212"/>
      <c r="I1074" s="212"/>
      <c r="J1074" s="212"/>
      <c r="K1074" s="212"/>
      <c r="L1074" s="212"/>
      <c r="M1074" s="212"/>
      <c r="N1074" s="212"/>
    </row>
    <row r="1075" spans="2:14">
      <c r="B1075" s="212">
        <v>1057</v>
      </c>
      <c r="C1075" s="212">
        <f t="shared" si="64"/>
        <v>0</v>
      </c>
      <c r="D1075" s="212">
        <f t="shared" si="65"/>
        <v>0</v>
      </c>
      <c r="E1075" s="212">
        <f t="shared" si="66"/>
        <v>0</v>
      </c>
      <c r="F1075" s="212">
        <f t="shared" si="67"/>
        <v>0</v>
      </c>
      <c r="G1075" s="212"/>
      <c r="H1075" s="212"/>
      <c r="I1075" s="212"/>
      <c r="J1075" s="212"/>
      <c r="K1075" s="212"/>
      <c r="L1075" s="212"/>
      <c r="M1075" s="212"/>
      <c r="N1075" s="212"/>
    </row>
    <row r="1076" spans="2:14">
      <c r="B1076" s="212">
        <v>1058</v>
      </c>
      <c r="C1076" s="212">
        <f t="shared" si="64"/>
        <v>0</v>
      </c>
      <c r="D1076" s="212">
        <f t="shared" si="65"/>
        <v>0</v>
      </c>
      <c r="E1076" s="212">
        <f t="shared" si="66"/>
        <v>0</v>
      </c>
      <c r="F1076" s="212">
        <f t="shared" si="67"/>
        <v>0</v>
      </c>
      <c r="G1076" s="212"/>
      <c r="H1076" s="212"/>
      <c r="I1076" s="212"/>
      <c r="J1076" s="212"/>
      <c r="K1076" s="212"/>
      <c r="L1076" s="212"/>
      <c r="M1076" s="212"/>
      <c r="N1076" s="212"/>
    </row>
    <row r="1077" spans="2:14">
      <c r="B1077" s="212">
        <v>1059</v>
      </c>
      <c r="C1077" s="212">
        <f t="shared" si="64"/>
        <v>0</v>
      </c>
      <c r="D1077" s="212">
        <f t="shared" si="65"/>
        <v>0</v>
      </c>
      <c r="E1077" s="212">
        <f t="shared" si="66"/>
        <v>0</v>
      </c>
      <c r="F1077" s="212">
        <f t="shared" si="67"/>
        <v>0</v>
      </c>
      <c r="G1077" s="212"/>
      <c r="H1077" s="212"/>
      <c r="I1077" s="212"/>
      <c r="J1077" s="212"/>
      <c r="K1077" s="212"/>
      <c r="L1077" s="212"/>
      <c r="M1077" s="212"/>
      <c r="N1077" s="212"/>
    </row>
    <row r="1078" spans="2:14">
      <c r="B1078" s="212">
        <v>1060</v>
      </c>
      <c r="C1078" s="212">
        <f t="shared" si="64"/>
        <v>0</v>
      </c>
      <c r="D1078" s="212">
        <f t="shared" si="65"/>
        <v>0</v>
      </c>
      <c r="E1078" s="212">
        <f t="shared" si="66"/>
        <v>0</v>
      </c>
      <c r="F1078" s="212">
        <f t="shared" si="67"/>
        <v>0</v>
      </c>
      <c r="G1078" s="212"/>
      <c r="H1078" s="212"/>
      <c r="I1078" s="212"/>
      <c r="J1078" s="212"/>
      <c r="K1078" s="212"/>
      <c r="L1078" s="212"/>
      <c r="M1078" s="212"/>
      <c r="N1078" s="212"/>
    </row>
    <row r="1079" spans="2:14">
      <c r="B1079" s="212">
        <v>1061</v>
      </c>
      <c r="C1079" s="212">
        <f t="shared" si="64"/>
        <v>0</v>
      </c>
      <c r="D1079" s="212">
        <f t="shared" si="65"/>
        <v>0</v>
      </c>
      <c r="E1079" s="212">
        <f t="shared" si="66"/>
        <v>0</v>
      </c>
      <c r="F1079" s="212">
        <f t="shared" si="67"/>
        <v>0</v>
      </c>
      <c r="G1079" s="212"/>
      <c r="H1079" s="212"/>
      <c r="I1079" s="212"/>
      <c r="J1079" s="212"/>
      <c r="K1079" s="212"/>
      <c r="L1079" s="212"/>
      <c r="M1079" s="212"/>
      <c r="N1079" s="212"/>
    </row>
    <row r="1080" spans="2:14">
      <c r="B1080" s="212">
        <v>1062</v>
      </c>
      <c r="C1080" s="212">
        <f t="shared" si="64"/>
        <v>0</v>
      </c>
      <c r="D1080" s="212">
        <f t="shared" si="65"/>
        <v>0</v>
      </c>
      <c r="E1080" s="212">
        <f t="shared" si="66"/>
        <v>0</v>
      </c>
      <c r="F1080" s="212">
        <f t="shared" si="67"/>
        <v>0</v>
      </c>
      <c r="G1080" s="212"/>
      <c r="H1080" s="212"/>
      <c r="I1080" s="212"/>
      <c r="J1080" s="212"/>
      <c r="K1080" s="212"/>
      <c r="L1080" s="212"/>
      <c r="M1080" s="212"/>
      <c r="N1080" s="212"/>
    </row>
    <row r="1081" spans="2:14">
      <c r="B1081" s="212">
        <v>1063</v>
      </c>
      <c r="C1081" s="212">
        <f t="shared" si="64"/>
        <v>0</v>
      </c>
      <c r="D1081" s="212">
        <f t="shared" si="65"/>
        <v>0</v>
      </c>
      <c r="E1081" s="212">
        <f t="shared" si="66"/>
        <v>0</v>
      </c>
      <c r="F1081" s="212">
        <f t="shared" si="67"/>
        <v>0</v>
      </c>
      <c r="G1081" s="212"/>
      <c r="H1081" s="212"/>
      <c r="I1081" s="212"/>
      <c r="J1081" s="212"/>
      <c r="K1081" s="212"/>
      <c r="L1081" s="212"/>
      <c r="M1081" s="212"/>
      <c r="N1081" s="212"/>
    </row>
    <row r="1082" spans="2:14">
      <c r="B1082" s="212">
        <v>1064</v>
      </c>
      <c r="C1082" s="212">
        <f t="shared" si="64"/>
        <v>0</v>
      </c>
      <c r="D1082" s="212">
        <f t="shared" si="65"/>
        <v>0</v>
      </c>
      <c r="E1082" s="212">
        <f t="shared" si="66"/>
        <v>0</v>
      </c>
      <c r="F1082" s="212">
        <f t="shared" si="67"/>
        <v>0</v>
      </c>
      <c r="G1082" s="212"/>
      <c r="H1082" s="212"/>
      <c r="I1082" s="212"/>
      <c r="J1082" s="212"/>
      <c r="K1082" s="212"/>
      <c r="L1082" s="212"/>
      <c r="M1082" s="212"/>
      <c r="N1082" s="212"/>
    </row>
    <row r="1083" spans="2:14">
      <c r="B1083" s="212">
        <v>1065</v>
      </c>
      <c r="C1083" s="212">
        <f t="shared" si="64"/>
        <v>0</v>
      </c>
      <c r="D1083" s="212">
        <f t="shared" si="65"/>
        <v>0</v>
      </c>
      <c r="E1083" s="212">
        <f t="shared" si="66"/>
        <v>0</v>
      </c>
      <c r="F1083" s="212">
        <f t="shared" si="67"/>
        <v>0</v>
      </c>
      <c r="G1083" s="212"/>
      <c r="H1083" s="212"/>
      <c r="I1083" s="212"/>
      <c r="J1083" s="212"/>
      <c r="K1083" s="212"/>
      <c r="L1083" s="212"/>
      <c r="M1083" s="212"/>
      <c r="N1083" s="212"/>
    </row>
    <row r="1084" spans="2:14">
      <c r="B1084" s="212">
        <v>1066</v>
      </c>
      <c r="C1084" s="212">
        <f t="shared" si="64"/>
        <v>0</v>
      </c>
      <c r="D1084" s="212">
        <f t="shared" si="65"/>
        <v>0</v>
      </c>
      <c r="E1084" s="212">
        <f t="shared" si="66"/>
        <v>0</v>
      </c>
      <c r="F1084" s="212">
        <f t="shared" si="67"/>
        <v>0</v>
      </c>
      <c r="G1084" s="212"/>
      <c r="H1084" s="212"/>
      <c r="I1084" s="212"/>
      <c r="J1084" s="212"/>
      <c r="K1084" s="212"/>
      <c r="L1084" s="212"/>
      <c r="M1084" s="212"/>
      <c r="N1084" s="212"/>
    </row>
    <row r="1085" spans="2:14">
      <c r="B1085" s="212">
        <v>1067</v>
      </c>
      <c r="C1085" s="212">
        <f t="shared" si="64"/>
        <v>0</v>
      </c>
      <c r="D1085" s="212">
        <f t="shared" si="65"/>
        <v>0</v>
      </c>
      <c r="E1085" s="212">
        <f t="shared" si="66"/>
        <v>0</v>
      </c>
      <c r="F1085" s="212">
        <f t="shared" si="67"/>
        <v>0</v>
      </c>
      <c r="G1085" s="212"/>
      <c r="H1085" s="212"/>
      <c r="I1085" s="212"/>
      <c r="J1085" s="212"/>
      <c r="K1085" s="212"/>
      <c r="L1085" s="212"/>
      <c r="M1085" s="212"/>
      <c r="N1085" s="212"/>
    </row>
    <row r="1086" spans="2:14">
      <c r="B1086" s="212">
        <v>1068</v>
      </c>
      <c r="C1086" s="212">
        <f t="shared" si="64"/>
        <v>0</v>
      </c>
      <c r="D1086" s="212">
        <f t="shared" si="65"/>
        <v>0</v>
      </c>
      <c r="E1086" s="212">
        <f t="shared" si="66"/>
        <v>0</v>
      </c>
      <c r="F1086" s="212">
        <f t="shared" si="67"/>
        <v>0</v>
      </c>
      <c r="G1086" s="212"/>
      <c r="H1086" s="212"/>
      <c r="I1086" s="212"/>
      <c r="J1086" s="212"/>
      <c r="K1086" s="212"/>
      <c r="L1086" s="212"/>
      <c r="M1086" s="212"/>
      <c r="N1086" s="212"/>
    </row>
    <row r="1087" spans="2:14">
      <c r="B1087" s="212">
        <v>1069</v>
      </c>
      <c r="C1087" s="212">
        <f t="shared" si="64"/>
        <v>0</v>
      </c>
      <c r="D1087" s="212">
        <f t="shared" si="65"/>
        <v>0</v>
      </c>
      <c r="E1087" s="212">
        <f t="shared" si="66"/>
        <v>0</v>
      </c>
      <c r="F1087" s="212">
        <f t="shared" si="67"/>
        <v>0</v>
      </c>
      <c r="G1087" s="212"/>
      <c r="H1087" s="212"/>
      <c r="I1087" s="212"/>
      <c r="J1087" s="212"/>
      <c r="K1087" s="212"/>
      <c r="L1087" s="212"/>
      <c r="M1087" s="212"/>
      <c r="N1087" s="212"/>
    </row>
    <row r="1088" spans="2:14">
      <c r="B1088" s="212">
        <v>1070</v>
      </c>
      <c r="C1088" s="212">
        <f t="shared" si="64"/>
        <v>0</v>
      </c>
      <c r="D1088" s="212">
        <f t="shared" si="65"/>
        <v>0</v>
      </c>
      <c r="E1088" s="212">
        <f t="shared" si="66"/>
        <v>0</v>
      </c>
      <c r="F1088" s="212">
        <f t="shared" si="67"/>
        <v>0</v>
      </c>
      <c r="G1088" s="212"/>
      <c r="H1088" s="212"/>
      <c r="I1088" s="212"/>
      <c r="J1088" s="212"/>
      <c r="K1088" s="212"/>
      <c r="L1088" s="212"/>
      <c r="M1088" s="212"/>
      <c r="N1088" s="212"/>
    </row>
    <row r="1089" spans="2:14">
      <c r="B1089" s="212">
        <v>1071</v>
      </c>
      <c r="C1089" s="212">
        <f t="shared" si="64"/>
        <v>0</v>
      </c>
      <c r="D1089" s="212">
        <f t="shared" si="65"/>
        <v>0</v>
      </c>
      <c r="E1089" s="212">
        <f t="shared" si="66"/>
        <v>0</v>
      </c>
      <c r="F1089" s="212">
        <f t="shared" si="67"/>
        <v>0</v>
      </c>
      <c r="G1089" s="212"/>
      <c r="H1089" s="212"/>
      <c r="I1089" s="212"/>
      <c r="J1089" s="212"/>
      <c r="K1089" s="212"/>
      <c r="L1089" s="212"/>
      <c r="M1089" s="212"/>
      <c r="N1089" s="212"/>
    </row>
    <row r="1090" spans="2:14">
      <c r="B1090" s="212">
        <v>1072</v>
      </c>
      <c r="C1090" s="212">
        <f t="shared" si="64"/>
        <v>0</v>
      </c>
      <c r="D1090" s="212">
        <f t="shared" si="65"/>
        <v>0</v>
      </c>
      <c r="E1090" s="212">
        <f t="shared" si="66"/>
        <v>0</v>
      </c>
      <c r="F1090" s="212">
        <f t="shared" si="67"/>
        <v>0</v>
      </c>
      <c r="G1090" s="212"/>
      <c r="H1090" s="212"/>
      <c r="I1090" s="212"/>
      <c r="J1090" s="212"/>
      <c r="K1090" s="212"/>
      <c r="L1090" s="212"/>
      <c r="M1090" s="212"/>
      <c r="N1090" s="212"/>
    </row>
    <row r="1091" spans="2:14">
      <c r="B1091" s="212">
        <v>1073</v>
      </c>
      <c r="C1091" s="212">
        <f t="shared" si="64"/>
        <v>0</v>
      </c>
      <c r="D1091" s="212">
        <f t="shared" si="65"/>
        <v>0</v>
      </c>
      <c r="E1091" s="212">
        <f t="shared" si="66"/>
        <v>0</v>
      </c>
      <c r="F1091" s="212">
        <f t="shared" si="67"/>
        <v>0</v>
      </c>
      <c r="G1091" s="212"/>
      <c r="H1091" s="212"/>
      <c r="I1091" s="212"/>
      <c r="J1091" s="212"/>
      <c r="K1091" s="212"/>
      <c r="L1091" s="212"/>
      <c r="M1091" s="212"/>
      <c r="N1091" s="212"/>
    </row>
    <row r="1092" spans="2:14">
      <c r="B1092" s="212">
        <v>1074</v>
      </c>
      <c r="C1092" s="212">
        <f t="shared" si="64"/>
        <v>0</v>
      </c>
      <c r="D1092" s="212">
        <f t="shared" si="65"/>
        <v>0</v>
      </c>
      <c r="E1092" s="212">
        <f t="shared" si="66"/>
        <v>0</v>
      </c>
      <c r="F1092" s="212">
        <f t="shared" si="67"/>
        <v>0</v>
      </c>
      <c r="G1092" s="212"/>
      <c r="H1092" s="212"/>
      <c r="I1092" s="212"/>
      <c r="J1092" s="212"/>
      <c r="K1092" s="212"/>
      <c r="L1092" s="212"/>
      <c r="M1092" s="212"/>
      <c r="N1092" s="212"/>
    </row>
    <row r="1093" spans="2:14">
      <c r="B1093" s="212">
        <v>1075</v>
      </c>
      <c r="C1093" s="212">
        <f t="shared" si="64"/>
        <v>0</v>
      </c>
      <c r="D1093" s="212">
        <f t="shared" si="65"/>
        <v>0</v>
      </c>
      <c r="E1093" s="212">
        <f t="shared" si="66"/>
        <v>0</v>
      </c>
      <c r="F1093" s="212">
        <f t="shared" si="67"/>
        <v>0</v>
      </c>
      <c r="G1093" s="212"/>
      <c r="H1093" s="212"/>
      <c r="I1093" s="212"/>
      <c r="J1093" s="212"/>
      <c r="K1093" s="212"/>
      <c r="L1093" s="212"/>
      <c r="M1093" s="212"/>
      <c r="N1093" s="212"/>
    </row>
    <row r="1094" spans="2:14">
      <c r="B1094" s="212">
        <v>1076</v>
      </c>
      <c r="C1094" s="212">
        <f t="shared" si="64"/>
        <v>0</v>
      </c>
      <c r="D1094" s="212">
        <f t="shared" si="65"/>
        <v>0</v>
      </c>
      <c r="E1094" s="212">
        <f t="shared" si="66"/>
        <v>0</v>
      </c>
      <c r="F1094" s="212">
        <f t="shared" si="67"/>
        <v>0</v>
      </c>
      <c r="G1094" s="212"/>
      <c r="H1094" s="212"/>
      <c r="I1094" s="212"/>
      <c r="J1094" s="212"/>
      <c r="K1094" s="212"/>
      <c r="L1094" s="212"/>
      <c r="M1094" s="212"/>
      <c r="N1094" s="212"/>
    </row>
    <row r="1095" spans="2:14">
      <c r="B1095" s="212">
        <v>1077</v>
      </c>
      <c r="C1095" s="212">
        <f t="shared" si="64"/>
        <v>0</v>
      </c>
      <c r="D1095" s="212">
        <f t="shared" si="65"/>
        <v>0</v>
      </c>
      <c r="E1095" s="212">
        <f t="shared" si="66"/>
        <v>0</v>
      </c>
      <c r="F1095" s="212">
        <f t="shared" si="67"/>
        <v>0</v>
      </c>
      <c r="G1095" s="212"/>
      <c r="H1095" s="212"/>
      <c r="I1095" s="212"/>
      <c r="J1095" s="212"/>
      <c r="K1095" s="212"/>
      <c r="L1095" s="212"/>
      <c r="M1095" s="212"/>
      <c r="N1095" s="212"/>
    </row>
    <row r="1096" spans="2:14">
      <c r="B1096" s="212">
        <v>1078</v>
      </c>
      <c r="C1096" s="212">
        <f t="shared" si="64"/>
        <v>0</v>
      </c>
      <c r="D1096" s="212">
        <f t="shared" si="65"/>
        <v>0</v>
      </c>
      <c r="E1096" s="212">
        <f t="shared" si="66"/>
        <v>0</v>
      </c>
      <c r="F1096" s="212">
        <f t="shared" si="67"/>
        <v>0</v>
      </c>
      <c r="G1096" s="212"/>
      <c r="H1096" s="212"/>
      <c r="I1096" s="212"/>
      <c r="J1096" s="212"/>
      <c r="K1096" s="212"/>
      <c r="L1096" s="212"/>
      <c r="M1096" s="212"/>
      <c r="N1096" s="212"/>
    </row>
    <row r="1097" spans="2:14">
      <c r="B1097" s="212">
        <v>1079</v>
      </c>
      <c r="C1097" s="212">
        <f t="shared" si="64"/>
        <v>0</v>
      </c>
      <c r="D1097" s="212">
        <f t="shared" si="65"/>
        <v>0</v>
      </c>
      <c r="E1097" s="212">
        <f t="shared" si="66"/>
        <v>0</v>
      </c>
      <c r="F1097" s="212">
        <f t="shared" si="67"/>
        <v>0</v>
      </c>
      <c r="G1097" s="212"/>
      <c r="H1097" s="212"/>
      <c r="I1097" s="212"/>
      <c r="J1097" s="212"/>
      <c r="K1097" s="212"/>
      <c r="L1097" s="212"/>
      <c r="M1097" s="212"/>
      <c r="N1097" s="212"/>
    </row>
    <row r="1098" spans="2:14">
      <c r="B1098" s="212">
        <v>1080</v>
      </c>
      <c r="C1098" s="212">
        <f t="shared" si="64"/>
        <v>0</v>
      </c>
      <c r="D1098" s="212">
        <f t="shared" si="65"/>
        <v>0</v>
      </c>
      <c r="E1098" s="212">
        <f t="shared" si="66"/>
        <v>0</v>
      </c>
      <c r="F1098" s="212">
        <f t="shared" si="67"/>
        <v>0</v>
      </c>
      <c r="G1098" s="212"/>
      <c r="H1098" s="212"/>
      <c r="I1098" s="212"/>
      <c r="J1098" s="212"/>
      <c r="K1098" s="212"/>
      <c r="L1098" s="212"/>
      <c r="M1098" s="212"/>
      <c r="N1098" s="212"/>
    </row>
    <row r="1099" spans="2:14">
      <c r="B1099" s="212">
        <v>1081</v>
      </c>
      <c r="C1099" s="212">
        <f t="shared" si="64"/>
        <v>0</v>
      </c>
      <c r="D1099" s="212">
        <f t="shared" si="65"/>
        <v>0</v>
      </c>
      <c r="E1099" s="212">
        <f t="shared" si="66"/>
        <v>0</v>
      </c>
      <c r="F1099" s="212">
        <f t="shared" si="67"/>
        <v>0</v>
      </c>
      <c r="G1099" s="212"/>
      <c r="H1099" s="212"/>
      <c r="I1099" s="212"/>
      <c r="J1099" s="212"/>
      <c r="K1099" s="212"/>
      <c r="L1099" s="212"/>
      <c r="M1099" s="212"/>
      <c r="N1099" s="212"/>
    </row>
    <row r="1100" spans="2:14">
      <c r="B1100" s="212">
        <v>1082</v>
      </c>
      <c r="C1100" s="212">
        <f t="shared" si="64"/>
        <v>0</v>
      </c>
      <c r="D1100" s="212">
        <f t="shared" si="65"/>
        <v>0</v>
      </c>
      <c r="E1100" s="212">
        <f t="shared" si="66"/>
        <v>0</v>
      </c>
      <c r="F1100" s="212">
        <f t="shared" si="67"/>
        <v>0</v>
      </c>
      <c r="G1100" s="212"/>
      <c r="H1100" s="212"/>
      <c r="I1100" s="212"/>
      <c r="J1100" s="212"/>
      <c r="K1100" s="212"/>
      <c r="L1100" s="212"/>
      <c r="M1100" s="212"/>
      <c r="N1100" s="212"/>
    </row>
    <row r="1101" spans="2:14">
      <c r="B1101" s="212">
        <v>1083</v>
      </c>
      <c r="C1101" s="212">
        <f t="shared" si="64"/>
        <v>0</v>
      </c>
      <c r="D1101" s="212">
        <f t="shared" si="65"/>
        <v>0</v>
      </c>
      <c r="E1101" s="212">
        <f t="shared" si="66"/>
        <v>0</v>
      </c>
      <c r="F1101" s="212">
        <f t="shared" si="67"/>
        <v>0</v>
      </c>
      <c r="G1101" s="212"/>
      <c r="H1101" s="212"/>
      <c r="I1101" s="212"/>
      <c r="J1101" s="212"/>
      <c r="K1101" s="212"/>
      <c r="L1101" s="212"/>
      <c r="M1101" s="212"/>
      <c r="N1101" s="212"/>
    </row>
    <row r="1102" spans="2:14">
      <c r="B1102" s="212">
        <v>1084</v>
      </c>
      <c r="C1102" s="212">
        <f t="shared" si="64"/>
        <v>0</v>
      </c>
      <c r="D1102" s="212">
        <f t="shared" si="65"/>
        <v>0</v>
      </c>
      <c r="E1102" s="212">
        <f t="shared" si="66"/>
        <v>0</v>
      </c>
      <c r="F1102" s="212">
        <f t="shared" si="67"/>
        <v>0</v>
      </c>
      <c r="G1102" s="212"/>
      <c r="H1102" s="212"/>
      <c r="I1102" s="212"/>
      <c r="J1102" s="212"/>
      <c r="K1102" s="212"/>
      <c r="L1102" s="212"/>
      <c r="M1102" s="212"/>
      <c r="N1102" s="212"/>
    </row>
    <row r="1103" spans="2:14">
      <c r="B1103" s="212">
        <v>1085</v>
      </c>
      <c r="C1103" s="212">
        <f t="shared" si="64"/>
        <v>0</v>
      </c>
      <c r="D1103" s="212">
        <f t="shared" si="65"/>
        <v>0</v>
      </c>
      <c r="E1103" s="212">
        <f t="shared" si="66"/>
        <v>0</v>
      </c>
      <c r="F1103" s="212">
        <f t="shared" si="67"/>
        <v>0</v>
      </c>
      <c r="G1103" s="212"/>
      <c r="H1103" s="212"/>
      <c r="I1103" s="212"/>
      <c r="J1103" s="212"/>
      <c r="K1103" s="212"/>
      <c r="L1103" s="212"/>
      <c r="M1103" s="212"/>
      <c r="N1103" s="212"/>
    </row>
    <row r="1104" spans="2:14">
      <c r="B1104" s="212">
        <v>1086</v>
      </c>
      <c r="C1104" s="212">
        <f t="shared" si="64"/>
        <v>0</v>
      </c>
      <c r="D1104" s="212">
        <f t="shared" si="65"/>
        <v>0</v>
      </c>
      <c r="E1104" s="212">
        <f t="shared" si="66"/>
        <v>0</v>
      </c>
      <c r="F1104" s="212">
        <f t="shared" si="67"/>
        <v>0</v>
      </c>
      <c r="G1104" s="212"/>
      <c r="H1104" s="212"/>
      <c r="I1104" s="212"/>
      <c r="J1104" s="212"/>
      <c r="K1104" s="212"/>
      <c r="L1104" s="212"/>
      <c r="M1104" s="212"/>
      <c r="N1104" s="212"/>
    </row>
    <row r="1105" spans="2:14">
      <c r="B1105" s="212">
        <v>1087</v>
      </c>
      <c r="C1105" s="212">
        <f t="shared" si="64"/>
        <v>0</v>
      </c>
      <c r="D1105" s="212">
        <f t="shared" si="65"/>
        <v>0</v>
      </c>
      <c r="E1105" s="212">
        <f t="shared" si="66"/>
        <v>0</v>
      </c>
      <c r="F1105" s="212">
        <f t="shared" si="67"/>
        <v>0</v>
      </c>
      <c r="G1105" s="212"/>
      <c r="H1105" s="212"/>
      <c r="I1105" s="212"/>
      <c r="J1105" s="212"/>
      <c r="K1105" s="212"/>
      <c r="L1105" s="212"/>
      <c r="M1105" s="212"/>
      <c r="N1105" s="212"/>
    </row>
    <row r="1106" spans="2:14">
      <c r="B1106" s="212">
        <v>1088</v>
      </c>
      <c r="C1106" s="212">
        <f t="shared" si="64"/>
        <v>0</v>
      </c>
      <c r="D1106" s="212">
        <f t="shared" si="65"/>
        <v>0</v>
      </c>
      <c r="E1106" s="212">
        <f t="shared" si="66"/>
        <v>0</v>
      </c>
      <c r="F1106" s="212">
        <f t="shared" si="67"/>
        <v>0</v>
      </c>
      <c r="G1106" s="212"/>
      <c r="H1106" s="212"/>
      <c r="I1106" s="212"/>
      <c r="J1106" s="212"/>
      <c r="K1106" s="212"/>
      <c r="L1106" s="212"/>
      <c r="M1106" s="212"/>
      <c r="N1106" s="212"/>
    </row>
    <row r="1107" spans="2:14">
      <c r="B1107" s="212">
        <v>1089</v>
      </c>
      <c r="C1107" s="212">
        <f t="shared" ref="C1107:C1118" si="68" xml:space="preserve"> IF(AND($B1107 &gt;= C$17,$B1107 &lt;= $D$12),C$15,0)</f>
        <v>0</v>
      </c>
      <c r="D1107" s="212">
        <f t="shared" ref="D1107:D1118" si="69" xml:space="preserve"> IF(AND($B1107 &gt;= $D$12,$B1107 &lt;= D$17),D$15,0)</f>
        <v>0</v>
      </c>
      <c r="E1107" s="212">
        <f t="shared" ref="E1107:E1118" si="70" xml:space="preserve"> IF(AND($B1107 &gt;= E$17,$B1107 &lt;= $D$12),-E$15,0)</f>
        <v>0</v>
      </c>
      <c r="F1107" s="212">
        <f t="shared" ref="F1107:F1118" si="71" xml:space="preserve"> IF(AND($B1107 &gt;= $D$12,$B1107 &lt;= F$17),-F$15,0)</f>
        <v>0</v>
      </c>
      <c r="G1107" s="212"/>
      <c r="H1107" s="212"/>
      <c r="I1107" s="212"/>
      <c r="J1107" s="212"/>
      <c r="K1107" s="212"/>
      <c r="L1107" s="212"/>
      <c r="M1107" s="212"/>
      <c r="N1107" s="212"/>
    </row>
    <row r="1108" spans="2:14">
      <c r="B1108" s="212">
        <v>1090</v>
      </c>
      <c r="C1108" s="212">
        <f t="shared" si="68"/>
        <v>0</v>
      </c>
      <c r="D1108" s="212">
        <f t="shared" si="69"/>
        <v>0</v>
      </c>
      <c r="E1108" s="212">
        <f t="shared" si="70"/>
        <v>0</v>
      </c>
      <c r="F1108" s="212">
        <f t="shared" si="71"/>
        <v>0</v>
      </c>
      <c r="G1108" s="212"/>
      <c r="H1108" s="212"/>
      <c r="I1108" s="212"/>
      <c r="J1108" s="212"/>
      <c r="K1108" s="212"/>
      <c r="L1108" s="212"/>
      <c r="M1108" s="212"/>
      <c r="N1108" s="212"/>
    </row>
    <row r="1109" spans="2:14">
      <c r="B1109" s="212">
        <v>1091</v>
      </c>
      <c r="C1109" s="212">
        <f t="shared" si="68"/>
        <v>0</v>
      </c>
      <c r="D1109" s="212">
        <f t="shared" si="69"/>
        <v>0</v>
      </c>
      <c r="E1109" s="212">
        <f t="shared" si="70"/>
        <v>0</v>
      </c>
      <c r="F1109" s="212">
        <f t="shared" si="71"/>
        <v>0</v>
      </c>
      <c r="G1109" s="212"/>
      <c r="H1109" s="212"/>
      <c r="I1109" s="212"/>
      <c r="J1109" s="212"/>
      <c r="K1109" s="212"/>
      <c r="L1109" s="212"/>
      <c r="M1109" s="212"/>
      <c r="N1109" s="212"/>
    </row>
    <row r="1110" spans="2:14">
      <c r="B1110" s="212">
        <v>1092</v>
      </c>
      <c r="C1110" s="212">
        <f t="shared" si="68"/>
        <v>0</v>
      </c>
      <c r="D1110" s="212">
        <f t="shared" si="69"/>
        <v>0</v>
      </c>
      <c r="E1110" s="212">
        <f t="shared" si="70"/>
        <v>0</v>
      </c>
      <c r="F1110" s="212">
        <f t="shared" si="71"/>
        <v>0</v>
      </c>
      <c r="G1110" s="212"/>
      <c r="H1110" s="212"/>
      <c r="I1110" s="212"/>
      <c r="J1110" s="212"/>
      <c r="K1110" s="212"/>
      <c r="L1110" s="212"/>
      <c r="M1110" s="212"/>
      <c r="N1110" s="212"/>
    </row>
    <row r="1111" spans="2:14">
      <c r="B1111" s="212">
        <v>1093</v>
      </c>
      <c r="C1111" s="212">
        <f t="shared" si="68"/>
        <v>0</v>
      </c>
      <c r="D1111" s="212">
        <f t="shared" si="69"/>
        <v>0</v>
      </c>
      <c r="E1111" s="212">
        <f t="shared" si="70"/>
        <v>0</v>
      </c>
      <c r="F1111" s="212">
        <f t="shared" si="71"/>
        <v>0</v>
      </c>
      <c r="G1111" s="212"/>
      <c r="H1111" s="212"/>
      <c r="I1111" s="212"/>
      <c r="J1111" s="212"/>
      <c r="K1111" s="212"/>
      <c r="L1111" s="212"/>
      <c r="M1111" s="212"/>
      <c r="N1111" s="212"/>
    </row>
    <row r="1112" spans="2:14">
      <c r="B1112" s="212">
        <v>1094</v>
      </c>
      <c r="C1112" s="212">
        <f t="shared" si="68"/>
        <v>0</v>
      </c>
      <c r="D1112" s="212">
        <f t="shared" si="69"/>
        <v>0</v>
      </c>
      <c r="E1112" s="212">
        <f t="shared" si="70"/>
        <v>0</v>
      </c>
      <c r="F1112" s="212">
        <f t="shared" si="71"/>
        <v>0</v>
      </c>
      <c r="G1112" s="212"/>
      <c r="H1112" s="212"/>
      <c r="I1112" s="212"/>
      <c r="J1112" s="212"/>
      <c r="K1112" s="212"/>
      <c r="L1112" s="212"/>
      <c r="M1112" s="212"/>
      <c r="N1112" s="212"/>
    </row>
    <row r="1113" spans="2:14">
      <c r="B1113" s="212">
        <v>1095</v>
      </c>
      <c r="C1113" s="212">
        <f t="shared" si="68"/>
        <v>0</v>
      </c>
      <c r="D1113" s="212">
        <f t="shared" si="69"/>
        <v>0</v>
      </c>
      <c r="E1113" s="212">
        <f t="shared" si="70"/>
        <v>0</v>
      </c>
      <c r="F1113" s="212">
        <f t="shared" si="71"/>
        <v>0</v>
      </c>
      <c r="G1113" s="212"/>
      <c r="H1113" s="212"/>
      <c r="I1113" s="212"/>
      <c r="J1113" s="212"/>
      <c r="K1113" s="212"/>
      <c r="L1113" s="212"/>
      <c r="M1113" s="212"/>
      <c r="N1113" s="212"/>
    </row>
    <row r="1114" spans="2:14">
      <c r="B1114" s="212">
        <v>1096</v>
      </c>
      <c r="C1114" s="212">
        <f t="shared" si="68"/>
        <v>0</v>
      </c>
      <c r="D1114" s="212">
        <f t="shared" si="69"/>
        <v>0</v>
      </c>
      <c r="E1114" s="212">
        <f t="shared" si="70"/>
        <v>0</v>
      </c>
      <c r="F1114" s="212">
        <f t="shared" si="71"/>
        <v>0</v>
      </c>
      <c r="G1114" s="212"/>
      <c r="H1114" s="212"/>
      <c r="I1114" s="212"/>
      <c r="J1114" s="212"/>
      <c r="K1114" s="212"/>
      <c r="L1114" s="212"/>
      <c r="M1114" s="212"/>
      <c r="N1114" s="212"/>
    </row>
    <row r="1115" spans="2:14">
      <c r="B1115" s="212">
        <v>1097</v>
      </c>
      <c r="C1115" s="212">
        <f t="shared" si="68"/>
        <v>0</v>
      </c>
      <c r="D1115" s="212">
        <f t="shared" si="69"/>
        <v>0</v>
      </c>
      <c r="E1115" s="212">
        <f t="shared" si="70"/>
        <v>0</v>
      </c>
      <c r="F1115" s="212">
        <f t="shared" si="71"/>
        <v>0</v>
      </c>
      <c r="G1115" s="212"/>
      <c r="H1115" s="212"/>
      <c r="I1115" s="212"/>
      <c r="J1115" s="212"/>
      <c r="K1115" s="212"/>
      <c r="L1115" s="212"/>
      <c r="M1115" s="212"/>
      <c r="N1115" s="212"/>
    </row>
    <row r="1116" spans="2:14">
      <c r="B1116" s="212">
        <v>1098</v>
      </c>
      <c r="C1116" s="212">
        <f t="shared" si="68"/>
        <v>0</v>
      </c>
      <c r="D1116" s="212">
        <f t="shared" si="69"/>
        <v>0</v>
      </c>
      <c r="E1116" s="212">
        <f t="shared" si="70"/>
        <v>0</v>
      </c>
      <c r="F1116" s="212">
        <f t="shared" si="71"/>
        <v>0</v>
      </c>
      <c r="G1116" s="212"/>
      <c r="H1116" s="212"/>
      <c r="I1116" s="212"/>
      <c r="J1116" s="212"/>
      <c r="K1116" s="212"/>
      <c r="L1116" s="212"/>
      <c r="M1116" s="212"/>
      <c r="N1116" s="212"/>
    </row>
    <row r="1117" spans="2:14">
      <c r="B1117" s="212">
        <v>1099</v>
      </c>
      <c r="C1117" s="212">
        <f t="shared" si="68"/>
        <v>0</v>
      </c>
      <c r="D1117" s="212">
        <f t="shared" si="69"/>
        <v>0</v>
      </c>
      <c r="E1117" s="212">
        <f t="shared" si="70"/>
        <v>0</v>
      </c>
      <c r="F1117" s="212">
        <f t="shared" si="71"/>
        <v>0</v>
      </c>
      <c r="G1117" s="212"/>
      <c r="H1117" s="212"/>
      <c r="I1117" s="212"/>
      <c r="J1117" s="212"/>
      <c r="K1117" s="212"/>
      <c r="L1117" s="212"/>
      <c r="M1117" s="212"/>
      <c r="N1117" s="212"/>
    </row>
    <row r="1118" spans="2:14">
      <c r="B1118" s="212">
        <v>1100</v>
      </c>
      <c r="C1118" s="212">
        <f t="shared" si="68"/>
        <v>0</v>
      </c>
      <c r="D1118" s="212">
        <f t="shared" si="69"/>
        <v>0</v>
      </c>
      <c r="E1118" s="212">
        <f t="shared" si="70"/>
        <v>0</v>
      </c>
      <c r="F1118" s="212">
        <f t="shared" si="71"/>
        <v>0</v>
      </c>
      <c r="G1118" s="212"/>
      <c r="H1118" s="212"/>
      <c r="I1118" s="212"/>
      <c r="J1118" s="212"/>
      <c r="K1118" s="212"/>
      <c r="L1118" s="212"/>
      <c r="M1118" s="212"/>
      <c r="N1118" s="212"/>
    </row>
  </sheetData>
  <mergeCells count="2">
    <mergeCell ref="B5:B6"/>
    <mergeCell ref="H5:H6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11"/>
  <dimension ref="A1:CC227"/>
  <sheetViews>
    <sheetView showGridLines="0" showRowColHeaders="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AH97" sqref="AH97"/>
    </sheetView>
  </sheetViews>
  <sheetFormatPr baseColWidth="10" defaultColWidth="4" defaultRowHeight="10"/>
  <cols>
    <col min="1" max="1" width="1.5" style="2" customWidth="1"/>
    <col min="2" max="2" width="1.5" style="1" customWidth="1"/>
    <col min="3" max="3" width="1.5" style="2" customWidth="1"/>
    <col min="4" max="4" width="1.5" style="1" customWidth="1"/>
    <col min="5" max="14" width="1.5" style="2" customWidth="1"/>
    <col min="15" max="15" width="1.5" style="1" customWidth="1"/>
    <col min="16" max="18" width="1.5" style="2" customWidth="1"/>
    <col min="19" max="20" width="1.5" style="1" customWidth="1"/>
    <col min="21" max="21" width="1.5" style="2" customWidth="1"/>
    <col min="22" max="22" width="1.5" style="1" customWidth="1"/>
    <col min="23" max="24" width="1.5" style="26" customWidth="1"/>
    <col min="25" max="25" width="1.5" style="1" customWidth="1"/>
    <col min="26" max="40" width="1.5" style="2" customWidth="1"/>
    <col min="41" max="58" width="1.5" style="29" customWidth="1"/>
    <col min="59" max="71" width="1.5" style="2" customWidth="1"/>
    <col min="72" max="16384" width="4" style="2"/>
  </cols>
  <sheetData>
    <row r="1" spans="1:81" ht="3.75" customHeight="1">
      <c r="A1" s="345"/>
      <c r="B1" s="346"/>
      <c r="C1" s="345"/>
      <c r="D1" s="346"/>
      <c r="E1" s="345"/>
      <c r="F1" s="346"/>
      <c r="G1" s="345"/>
      <c r="H1" s="345"/>
      <c r="I1" s="346"/>
      <c r="J1" s="346"/>
      <c r="K1" s="346"/>
      <c r="L1" s="345"/>
      <c r="M1" s="346"/>
      <c r="N1" s="346"/>
      <c r="O1" s="346"/>
      <c r="P1" s="345"/>
      <c r="Q1" s="346"/>
      <c r="R1" s="346"/>
      <c r="S1" s="364"/>
      <c r="T1" s="364"/>
      <c r="U1" s="345"/>
      <c r="V1" s="346"/>
      <c r="W1" s="345"/>
      <c r="X1" s="346"/>
      <c r="Y1" s="345"/>
      <c r="Z1" s="348"/>
      <c r="AA1" s="347"/>
      <c r="AB1" s="347"/>
      <c r="AC1" s="347"/>
      <c r="AD1" s="347"/>
      <c r="AE1" s="348"/>
      <c r="AF1" s="347"/>
      <c r="AG1" s="347"/>
      <c r="AH1" s="347"/>
      <c r="AI1" s="347"/>
      <c r="AJ1" s="347"/>
      <c r="AK1" s="347"/>
      <c r="AL1" s="334"/>
      <c r="AM1" s="334"/>
      <c r="AN1" s="346"/>
      <c r="AO1" s="334"/>
      <c r="AP1" s="275"/>
      <c r="AQ1" s="275"/>
      <c r="AR1" s="275"/>
      <c r="AS1" s="379"/>
      <c r="AT1" s="379"/>
      <c r="AU1" s="379"/>
      <c r="AV1" s="334"/>
      <c r="AW1" s="271"/>
      <c r="AX1" s="271"/>
      <c r="AY1" s="242"/>
      <c r="AZ1" s="242"/>
      <c r="BA1" s="242"/>
      <c r="BE1" s="29">
        <v>0</v>
      </c>
    </row>
    <row r="2" spans="1:81" ht="3.75" customHeight="1">
      <c r="A2" s="345"/>
      <c r="B2" s="346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65"/>
      <c r="X2" s="365"/>
      <c r="Y2" s="366"/>
      <c r="Z2" s="348"/>
      <c r="AA2" s="347"/>
      <c r="AB2" s="347"/>
      <c r="AC2" s="347"/>
      <c r="AD2" s="347"/>
      <c r="AE2" s="348"/>
      <c r="AF2" s="347"/>
      <c r="AG2" s="347"/>
      <c r="AH2" s="347"/>
      <c r="AI2" s="347"/>
      <c r="AJ2" s="347"/>
      <c r="AK2" s="347"/>
      <c r="AL2" s="367"/>
      <c r="AM2" s="334"/>
      <c r="AN2" s="346"/>
      <c r="AO2" s="334"/>
      <c r="AP2" s="275"/>
      <c r="AQ2" s="275"/>
      <c r="AR2" s="275"/>
      <c r="AS2" s="380"/>
      <c r="AT2" s="380"/>
      <c r="AU2" s="380"/>
      <c r="AV2" s="368"/>
      <c r="AW2" s="271"/>
      <c r="AX2" s="271"/>
      <c r="AY2" s="242"/>
      <c r="AZ2" s="242"/>
      <c r="BA2" s="242"/>
      <c r="BE2" s="29">
        <v>1</v>
      </c>
    </row>
    <row r="3" spans="1:81" ht="3.75" customHeight="1">
      <c r="A3" s="345"/>
      <c r="B3" s="346"/>
      <c r="C3" s="345"/>
      <c r="D3" s="346"/>
      <c r="E3" s="345"/>
      <c r="F3" s="345"/>
      <c r="G3" s="345"/>
      <c r="H3" s="345"/>
      <c r="I3" s="348"/>
      <c r="J3" s="348"/>
      <c r="K3" s="348"/>
      <c r="L3" s="348"/>
      <c r="M3" s="348"/>
      <c r="N3" s="348"/>
      <c r="O3" s="369"/>
      <c r="P3" s="348"/>
      <c r="Q3" s="348"/>
      <c r="R3" s="348"/>
      <c r="S3" s="369"/>
      <c r="T3" s="369"/>
      <c r="U3" s="348"/>
      <c r="V3" s="369"/>
      <c r="W3" s="370"/>
      <c r="X3" s="370"/>
      <c r="Y3" s="369"/>
      <c r="Z3" s="348"/>
      <c r="AA3" s="347"/>
      <c r="AB3" s="347"/>
      <c r="AC3" s="347"/>
      <c r="AD3" s="347"/>
      <c r="AE3" s="348"/>
      <c r="AF3" s="347"/>
      <c r="AG3" s="347"/>
      <c r="AH3" s="347"/>
      <c r="AI3" s="347"/>
      <c r="AJ3" s="347"/>
      <c r="AK3" s="347"/>
      <c r="AL3" s="347"/>
      <c r="AM3" s="334"/>
      <c r="AN3" s="348"/>
      <c r="AO3" s="334"/>
      <c r="AP3" s="275"/>
      <c r="AQ3" s="275"/>
      <c r="AR3" s="275"/>
      <c r="AS3" s="243"/>
      <c r="AT3" s="243" t="s">
        <v>100</v>
      </c>
      <c r="AU3" s="243" t="s">
        <v>101</v>
      </c>
      <c r="AV3" s="368"/>
      <c r="AW3" s="271"/>
      <c r="AX3" s="271"/>
      <c r="AY3" s="242"/>
      <c r="AZ3" s="242"/>
      <c r="BA3" s="242"/>
    </row>
    <row r="4" spans="1:81" ht="3.75" customHeight="1">
      <c r="A4" s="242"/>
      <c r="B4" s="270"/>
      <c r="C4" s="242"/>
      <c r="D4" s="351"/>
      <c r="E4" s="242"/>
      <c r="F4" s="242"/>
      <c r="G4" s="242"/>
      <c r="H4" s="242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6"/>
      <c r="T4" s="272"/>
      <c r="U4" s="271"/>
      <c r="V4" s="272"/>
      <c r="W4" s="273"/>
      <c r="X4" s="273"/>
      <c r="Y4" s="274"/>
      <c r="Z4" s="271"/>
      <c r="AA4" s="275"/>
      <c r="AB4" s="275"/>
      <c r="AC4" s="275"/>
      <c r="AD4" s="275"/>
      <c r="AE4" s="271"/>
      <c r="AF4" s="275"/>
      <c r="AG4" s="275"/>
      <c r="AH4" s="275"/>
      <c r="AI4" s="275"/>
      <c r="AJ4" s="275"/>
      <c r="AK4" s="275"/>
      <c r="AL4" s="275"/>
      <c r="AM4" s="334"/>
      <c r="AN4" s="271"/>
      <c r="AO4" s="334"/>
      <c r="AP4" s="275"/>
      <c r="AQ4" s="275"/>
      <c r="AR4" s="275"/>
      <c r="AS4" s="275"/>
      <c r="AT4" s="271" t="s">
        <v>87</v>
      </c>
      <c r="AU4" s="271" t="s">
        <v>86</v>
      </c>
      <c r="AV4" s="271"/>
      <c r="AW4" s="271"/>
      <c r="AX4" s="271"/>
      <c r="AY4" s="242"/>
      <c r="AZ4" s="242"/>
      <c r="BA4" s="242"/>
      <c r="BB4" s="242"/>
      <c r="BC4" s="242"/>
      <c r="BD4" s="242"/>
      <c r="BE4" s="242"/>
      <c r="BF4" s="242"/>
      <c r="BG4" s="237"/>
      <c r="BH4" s="237" t="s">
        <v>105</v>
      </c>
      <c r="BI4" s="237"/>
      <c r="BJ4" s="237" t="s">
        <v>104</v>
      </c>
      <c r="BK4" s="237"/>
      <c r="BL4" s="237"/>
      <c r="BM4" s="237"/>
      <c r="BN4" s="237"/>
      <c r="BO4" s="237"/>
      <c r="BP4" s="237"/>
    </row>
    <row r="5" spans="1:81" ht="3.75" customHeight="1">
      <c r="A5" s="242"/>
      <c r="B5" s="270"/>
      <c r="C5" s="242"/>
      <c r="D5" s="270"/>
      <c r="E5" s="242"/>
      <c r="F5" s="242"/>
      <c r="G5" s="242"/>
      <c r="H5" s="242"/>
      <c r="I5" s="271"/>
      <c r="J5" s="271"/>
      <c r="K5" s="271"/>
      <c r="L5" s="276"/>
      <c r="M5" s="243" t="s">
        <v>49</v>
      </c>
      <c r="N5" s="276"/>
      <c r="O5" s="272"/>
      <c r="P5" s="276"/>
      <c r="Q5" s="243" t="s">
        <v>59</v>
      </c>
      <c r="R5" s="276"/>
      <c r="S5" s="276"/>
      <c r="T5" s="272"/>
      <c r="U5" s="271"/>
      <c r="V5" s="272"/>
      <c r="W5" s="273"/>
      <c r="X5" s="273"/>
      <c r="Y5" s="272"/>
      <c r="Z5" s="271"/>
      <c r="AA5" s="275"/>
      <c r="AB5" s="275"/>
      <c r="AC5" s="275"/>
      <c r="AD5" s="275"/>
      <c r="AE5" s="271"/>
      <c r="AF5" s="275"/>
      <c r="AG5" s="275"/>
      <c r="AH5" s="275"/>
      <c r="AI5" s="275"/>
      <c r="AJ5" s="275"/>
      <c r="AK5" s="275"/>
      <c r="AL5" s="275"/>
      <c r="AM5" s="334"/>
      <c r="AN5" s="271"/>
      <c r="AO5" s="334"/>
      <c r="AP5" s="275"/>
      <c r="AQ5" s="275"/>
      <c r="AR5" s="275"/>
      <c r="AS5" s="335"/>
      <c r="AT5" s="271"/>
      <c r="AU5" s="271"/>
      <c r="AV5" s="273" t="s">
        <v>12</v>
      </c>
      <c r="AW5" s="271"/>
      <c r="AX5" s="273" t="s">
        <v>11</v>
      </c>
      <c r="AY5" s="242"/>
      <c r="AZ5" s="242"/>
      <c r="BA5" s="242"/>
      <c r="BB5" s="270" t="s">
        <v>103</v>
      </c>
      <c r="BC5" s="270" t="s">
        <v>102</v>
      </c>
      <c r="BD5" s="242"/>
      <c r="BE5" s="242"/>
      <c r="BF5" s="242"/>
      <c r="BG5" s="237"/>
      <c r="BH5" s="237" t="s">
        <v>71</v>
      </c>
      <c r="BI5" s="237"/>
      <c r="BJ5" s="237"/>
      <c r="BK5" s="237"/>
      <c r="BL5" s="237"/>
      <c r="BM5" s="237"/>
      <c r="BN5" s="237"/>
      <c r="BO5" s="237"/>
      <c r="BP5" s="237"/>
    </row>
    <row r="6" spans="1:81" ht="3.75" customHeight="1">
      <c r="A6" s="242"/>
      <c r="B6" s="270"/>
      <c r="C6" s="242"/>
      <c r="D6" s="278" t="s">
        <v>63</v>
      </c>
      <c r="E6" s="381" t="s">
        <v>55</v>
      </c>
      <c r="F6" s="381"/>
      <c r="G6" s="381" t="s">
        <v>0</v>
      </c>
      <c r="H6" s="242"/>
      <c r="I6" s="243" t="s">
        <v>58</v>
      </c>
      <c r="J6" s="243" t="s">
        <v>69</v>
      </c>
      <c r="K6" s="271"/>
      <c r="L6" s="277" t="s">
        <v>50</v>
      </c>
      <c r="M6" s="277" t="s">
        <v>51</v>
      </c>
      <c r="N6" s="381" t="s">
        <v>30</v>
      </c>
      <c r="O6" s="278"/>
      <c r="P6" s="277" t="s">
        <v>53</v>
      </c>
      <c r="Q6" s="277" t="s">
        <v>54</v>
      </c>
      <c r="R6" s="381" t="s">
        <v>52</v>
      </c>
      <c r="S6" s="276"/>
      <c r="T6" s="277" t="s">
        <v>29</v>
      </c>
      <c r="U6" s="278"/>
      <c r="V6" s="381" t="s">
        <v>56</v>
      </c>
      <c r="W6" s="277" t="s">
        <v>71</v>
      </c>
      <c r="X6" s="277" t="s">
        <v>72</v>
      </c>
      <c r="Y6" s="277" t="s">
        <v>73</v>
      </c>
      <c r="Z6" s="278"/>
      <c r="AA6" s="277"/>
      <c r="AB6" s="277"/>
      <c r="AC6" s="277"/>
      <c r="AD6" s="277"/>
      <c r="AE6" s="271"/>
      <c r="AF6" s="277"/>
      <c r="AG6" s="277"/>
      <c r="AH6" s="277"/>
      <c r="AI6" s="277"/>
      <c r="AJ6" s="277"/>
      <c r="AK6" s="277"/>
      <c r="AL6" s="277"/>
      <c r="AM6" s="334"/>
      <c r="AN6" s="243"/>
      <c r="AO6" s="334"/>
      <c r="AP6" s="381" t="s">
        <v>56</v>
      </c>
      <c r="AQ6" s="381" t="s">
        <v>37</v>
      </c>
      <c r="AR6" s="381" t="s">
        <v>81</v>
      </c>
      <c r="AS6" s="275"/>
      <c r="AT6" s="278" t="s">
        <v>5</v>
      </c>
      <c r="AU6" s="278" t="s">
        <v>97</v>
      </c>
      <c r="AV6" s="278" t="s">
        <v>6</v>
      </c>
      <c r="AW6" s="278" t="s">
        <v>56</v>
      </c>
      <c r="AX6" s="278" t="s">
        <v>21</v>
      </c>
      <c r="AY6" s="278" t="s">
        <v>99</v>
      </c>
      <c r="AZ6" s="278"/>
      <c r="BA6" s="278"/>
      <c r="BB6" s="336" t="s">
        <v>83</v>
      </c>
      <c r="BC6" s="336" t="s">
        <v>84</v>
      </c>
      <c r="BD6" s="336" t="s">
        <v>98</v>
      </c>
      <c r="BE6" s="242"/>
      <c r="BF6" s="242"/>
      <c r="BG6" s="237"/>
      <c r="BH6" s="237"/>
      <c r="BI6" s="237"/>
      <c r="BJ6" s="237"/>
      <c r="BK6" s="237"/>
      <c r="BL6" s="237"/>
      <c r="BM6" s="237"/>
      <c r="BN6" s="237"/>
      <c r="BO6" s="237"/>
      <c r="BP6" s="237"/>
    </row>
    <row r="7" spans="1:81" ht="3.75" customHeight="1">
      <c r="A7" s="242"/>
      <c r="B7" s="270"/>
      <c r="C7" s="242"/>
      <c r="D7" s="243"/>
      <c r="E7" s="243">
        <v>0</v>
      </c>
      <c r="F7" s="243">
        <v>1</v>
      </c>
      <c r="G7" s="381"/>
      <c r="H7" s="242"/>
      <c r="I7" s="243"/>
      <c r="J7" s="243"/>
      <c r="K7" s="271"/>
      <c r="L7" s="243"/>
      <c r="M7" s="243"/>
      <c r="N7" s="381"/>
      <c r="O7" s="278"/>
      <c r="P7" s="243"/>
      <c r="Q7" s="243"/>
      <c r="R7" s="381"/>
      <c r="S7" s="276"/>
      <c r="T7" s="278"/>
      <c r="U7" s="278"/>
      <c r="V7" s="381"/>
      <c r="W7" s="278"/>
      <c r="X7" s="278"/>
      <c r="Y7" s="278"/>
      <c r="Z7" s="278"/>
      <c r="AA7" s="352"/>
      <c r="AB7" s="352"/>
      <c r="AC7" s="353"/>
      <c r="AD7" s="353"/>
      <c r="AE7" s="278"/>
      <c r="AF7" s="275"/>
      <c r="AG7" s="275"/>
      <c r="AH7" s="275"/>
      <c r="AI7" s="275"/>
      <c r="AJ7" s="275"/>
      <c r="AK7" s="275"/>
      <c r="AL7" s="275"/>
      <c r="AM7" s="334"/>
      <c r="AN7" s="243"/>
      <c r="AO7" s="275"/>
      <c r="AP7" s="381"/>
      <c r="AQ7" s="381"/>
      <c r="AR7" s="381"/>
      <c r="AS7" s="275"/>
      <c r="AT7" s="271"/>
      <c r="AU7" s="271"/>
      <c r="AV7" s="271"/>
      <c r="AW7" s="271"/>
      <c r="AX7" s="271"/>
      <c r="AY7" s="242"/>
      <c r="AZ7" s="242"/>
      <c r="BA7" s="242"/>
      <c r="BB7" s="242"/>
      <c r="BC7" s="242"/>
      <c r="BD7" s="242"/>
      <c r="BE7" s="242"/>
      <c r="BF7" s="242"/>
      <c r="BG7" s="237"/>
      <c r="BH7" s="237"/>
      <c r="BI7" s="237"/>
      <c r="BJ7" s="237"/>
      <c r="BK7" s="237"/>
      <c r="BL7" s="237"/>
      <c r="BM7" s="237"/>
      <c r="BN7" s="237"/>
      <c r="BO7" s="237"/>
      <c r="BP7" s="237"/>
    </row>
    <row r="8" spans="1:81" ht="3.75" customHeight="1">
      <c r="A8" s="242"/>
      <c r="B8" s="270"/>
      <c r="C8" s="270">
        <v>1</v>
      </c>
      <c r="D8" s="354">
        <v>1</v>
      </c>
      <c r="E8" s="279">
        <f>IF(ISNA(VLOOKUP(D8,'       '!$D$8:$F$108,2,FALSE)),0,VLOOKUP(D8,'       '!$D$8:$F$108,2,FALSE))</f>
        <v>0</v>
      </c>
      <c r="F8" s="279">
        <f>IF(ISNA(VLOOKUP(D8,'       '!$D$8:$F$108,3,FALSE)),0,VLOOKUP(D8,'       '!$D$8:$F$108,3,FALSE))</f>
        <v>35</v>
      </c>
      <c r="G8" s="279">
        <f>E8+F8</f>
        <v>35</v>
      </c>
      <c r="H8" s="242"/>
      <c r="I8" s="355">
        <f t="shared" ref="I8:I39" si="0">E8/G8</f>
        <v>0</v>
      </c>
      <c r="J8" s="355">
        <f t="shared" ref="J8:J39" si="1">F8/G8</f>
        <v>1</v>
      </c>
      <c r="K8" s="356"/>
      <c r="L8" s="279">
        <f>SUM(E8)</f>
        <v>0</v>
      </c>
      <c r="M8" s="279">
        <f>F8</f>
        <v>35</v>
      </c>
      <c r="N8" s="279">
        <f>G8</f>
        <v>35</v>
      </c>
      <c r="O8" s="282"/>
      <c r="P8" s="279">
        <f>$L$108-L8</f>
        <v>179902</v>
      </c>
      <c r="Q8" s="279">
        <f>$M$108-M8</f>
        <v>20063</v>
      </c>
      <c r="R8" s="279">
        <f t="shared" ref="R8:R39" si="2">P8+Q8</f>
        <v>199965</v>
      </c>
      <c r="S8" s="357"/>
      <c r="T8" s="279">
        <f t="shared" ref="T8:T39" si="3">L8+M8+P8+Q8</f>
        <v>200000</v>
      </c>
      <c r="U8" s="279"/>
      <c r="V8" s="281">
        <f>N8/$N$108*100</f>
        <v>1.7499999999999998E-2</v>
      </c>
      <c r="W8" s="279">
        <f t="shared" ref="W8:W39" si="4">N8*$F$112</f>
        <v>3.51715</v>
      </c>
      <c r="X8" s="279">
        <f t="shared" ref="X8:X39" si="5">M8</f>
        <v>35</v>
      </c>
      <c r="Y8" s="358">
        <f t="shared" ref="Y8:Y39" si="6">X8/W8</f>
        <v>9.9512389292466921</v>
      </c>
      <c r="Z8" s="279"/>
      <c r="AA8" s="359"/>
      <c r="AB8" s="359"/>
      <c r="AC8" s="360"/>
      <c r="AD8" s="360"/>
      <c r="AE8" s="279"/>
      <c r="AF8" s="279"/>
      <c r="AG8" s="279"/>
      <c r="AH8" s="279"/>
      <c r="AI8" s="279"/>
      <c r="AJ8" s="279"/>
      <c r="AK8" s="279"/>
      <c r="AL8" s="279"/>
      <c r="AM8" s="288"/>
      <c r="AN8" s="355">
        <f>M8/N8</f>
        <v>1</v>
      </c>
      <c r="AO8" s="283"/>
      <c r="AP8" s="283">
        <f>V8</f>
        <v>1.7499999999999998E-2</v>
      </c>
      <c r="AQ8" s="283">
        <f>M8/$M$108*100</f>
        <v>0.17414668126181709</v>
      </c>
      <c r="AR8" s="283">
        <f>L8/$L$108*100</f>
        <v>0</v>
      </c>
      <c r="AS8" s="337"/>
      <c r="AT8" s="339">
        <f>M8/(M8+Q8)</f>
        <v>1.741466812618171E-3</v>
      </c>
      <c r="AU8" s="339">
        <f>L8/(L8+P8)</f>
        <v>0</v>
      </c>
      <c r="AV8" s="339">
        <f>AT8-AU8</f>
        <v>1.741466812618171E-3</v>
      </c>
      <c r="AW8" s="339">
        <f>V8/100</f>
        <v>1.7499999999999997E-4</v>
      </c>
      <c r="AX8" s="280">
        <f>M8/$M$108</f>
        <v>1.741466812618171E-3</v>
      </c>
      <c r="AY8" s="242">
        <f>-0.5*(D9-D8)*(AU8+AU9)</f>
        <v>1.3896454736467643E-7</v>
      </c>
      <c r="AZ8" s="242"/>
      <c r="BA8" s="242"/>
      <c r="BB8" s="339">
        <f>M8/(M8+Q8)</f>
        <v>1.741466812618171E-3</v>
      </c>
      <c r="BC8" s="339">
        <f>M8/N8</f>
        <v>1</v>
      </c>
      <c r="BD8" s="280">
        <f>(BB9-BB8)*(BC8+BC9)</f>
        <v>3.2915523585903605E-2</v>
      </c>
      <c r="BE8" s="242"/>
      <c r="BF8" s="242"/>
      <c r="BG8" s="237"/>
      <c r="BH8" s="237"/>
      <c r="BI8" s="237"/>
      <c r="BJ8" s="237"/>
      <c r="BK8" s="237"/>
      <c r="BL8" s="237"/>
      <c r="BM8" s="237"/>
      <c r="BN8" s="237"/>
      <c r="BO8" s="237"/>
      <c r="BP8" s="237"/>
    </row>
    <row r="9" spans="1:81" ht="3.75" customHeight="1">
      <c r="A9" s="242"/>
      <c r="B9" s="270"/>
      <c r="C9" s="270">
        <v>2</v>
      </c>
      <c r="D9" s="270">
        <v>0.99</v>
      </c>
      <c r="E9" s="279">
        <f>IF(ISNA(VLOOKUP(D9,'       '!$D$8:$F$108,2,FALSE)),0,VLOOKUP(D9,'       '!$D$8:$F$108,2,FALSE))</f>
        <v>5</v>
      </c>
      <c r="F9" s="279">
        <f>IF(ISNA(VLOOKUP(D9,'       '!$D$8:$F$108,3,FALSE)),0,VLOOKUP(D9,'       '!$D$8:$F$108,3,FALSE))</f>
        <v>333</v>
      </c>
      <c r="G9" s="279">
        <f t="shared" ref="G9:G72" si="7">E9+F9</f>
        <v>338</v>
      </c>
      <c r="H9" s="242"/>
      <c r="I9" s="355">
        <f t="shared" si="0"/>
        <v>1.4792899408284023E-2</v>
      </c>
      <c r="J9" s="355">
        <f t="shared" si="1"/>
        <v>0.98520710059171601</v>
      </c>
      <c r="K9" s="356"/>
      <c r="L9" s="279">
        <f t="shared" ref="L9:L40" si="8">E9+L8</f>
        <v>5</v>
      </c>
      <c r="M9" s="279">
        <f t="shared" ref="M9:M40" si="9">F9+M8</f>
        <v>368</v>
      </c>
      <c r="N9" s="279">
        <f t="shared" ref="N9:N40" si="10">N8+G9</f>
        <v>373</v>
      </c>
      <c r="O9" s="282"/>
      <c r="P9" s="279">
        <f t="shared" ref="P9:P72" si="11">$L$108-L9</f>
        <v>179897</v>
      </c>
      <c r="Q9" s="279">
        <f t="shared" ref="Q9:Q72" si="12">$M$108-M9</f>
        <v>19730</v>
      </c>
      <c r="R9" s="279">
        <f t="shared" si="2"/>
        <v>199627</v>
      </c>
      <c r="S9" s="357"/>
      <c r="T9" s="279">
        <f t="shared" si="3"/>
        <v>200000</v>
      </c>
      <c r="U9" s="279"/>
      <c r="V9" s="281">
        <f t="shared" ref="V9:V72" si="13">N9/$N$108*100</f>
        <v>0.1865</v>
      </c>
      <c r="W9" s="279">
        <f t="shared" si="4"/>
        <v>37.482769999999995</v>
      </c>
      <c r="X9" s="279">
        <f t="shared" si="5"/>
        <v>368</v>
      </c>
      <c r="Y9" s="358">
        <f t="shared" si="6"/>
        <v>9.8178443055302491</v>
      </c>
      <c r="Z9" s="279"/>
      <c r="AA9" s="359"/>
      <c r="AB9" s="359"/>
      <c r="AC9" s="360"/>
      <c r="AD9" s="360"/>
      <c r="AE9" s="279"/>
      <c r="AF9" s="279"/>
      <c r="AG9" s="279"/>
      <c r="AH9" s="279"/>
      <c r="AI9" s="279"/>
      <c r="AJ9" s="279"/>
      <c r="AK9" s="279"/>
      <c r="AL9" s="279"/>
      <c r="AM9" s="288"/>
      <c r="AN9" s="355">
        <f t="shared" ref="AN9:AN72" si="14">M9/N9</f>
        <v>0.98659517426273458</v>
      </c>
      <c r="AO9" s="283"/>
      <c r="AP9" s="283">
        <f t="shared" ref="AP9:AP72" si="15">V9</f>
        <v>0.1865</v>
      </c>
      <c r="AQ9" s="283">
        <f t="shared" ref="AQ9:AQ72" si="16">M9/$M$108*100</f>
        <v>1.8310279629813913</v>
      </c>
      <c r="AR9" s="283">
        <f t="shared" ref="AR9:AR72" si="17">L9/$L$108*100</f>
        <v>2.7792909472935264E-3</v>
      </c>
      <c r="AS9" s="337"/>
      <c r="AT9" s="339">
        <f t="shared" ref="AT9:AT72" si="18">M9/(M9+Q9)</f>
        <v>1.8310279629813912E-2</v>
      </c>
      <c r="AU9" s="339">
        <f t="shared" ref="AU9:AU72" si="19">L9/(L9+P9)</f>
        <v>2.7792909472935263E-5</v>
      </c>
      <c r="AV9" s="339">
        <f t="shared" ref="AV9:AV72" si="20">AT9-AU9</f>
        <v>1.8282486720340975E-2</v>
      </c>
      <c r="AW9" s="339">
        <f t="shared" ref="AW9:AW72" si="21">V9/100</f>
        <v>1.8649999999999999E-3</v>
      </c>
      <c r="AX9" s="280">
        <f t="shared" ref="AX9:AX72" si="22">M9/$M$108</f>
        <v>1.8310279629813912E-2</v>
      </c>
      <c r="AY9" s="242">
        <f t="shared" ref="AY9:AY72" si="23">-0.5*(D10-D9)*(AU9+AU10)</f>
        <v>6.948227368233822E-7</v>
      </c>
      <c r="AZ9" s="242"/>
      <c r="BA9" s="242"/>
      <c r="BB9" s="339">
        <f t="shared" ref="BB9:BB72" si="24">M9/(M9+Q9)</f>
        <v>1.8310279629813912E-2</v>
      </c>
      <c r="BC9" s="339">
        <f t="shared" ref="BC9:BC72" si="25">M9/N9</f>
        <v>0.98659517426273458</v>
      </c>
      <c r="BD9" s="280">
        <f t="shared" ref="BD9:BD72" si="26">(BB10-BB9)*(BC9+BC10)</f>
        <v>4.6698837313544142E-2</v>
      </c>
      <c r="BE9" s="242"/>
      <c r="BF9" s="242"/>
      <c r="BG9" s="237"/>
      <c r="BH9" s="237"/>
      <c r="BI9" s="237"/>
      <c r="BJ9" s="237"/>
      <c r="BK9" s="237"/>
      <c r="BL9" s="237"/>
      <c r="BM9" s="237"/>
      <c r="BN9" s="237"/>
      <c r="BO9" s="237"/>
      <c r="BP9" s="237"/>
    </row>
    <row r="10" spans="1:81" ht="3.75" customHeight="1">
      <c r="A10" s="242"/>
      <c r="B10" s="270"/>
      <c r="C10" s="270">
        <v>3</v>
      </c>
      <c r="D10" s="270">
        <v>0.98</v>
      </c>
      <c r="E10" s="279">
        <f>IF(ISNA(VLOOKUP(D10,'       '!$D$8:$F$108,2,FALSE)),0,VLOOKUP(D10,'       '!$D$8:$F$108,2,FALSE))</f>
        <v>15</v>
      </c>
      <c r="F10" s="279">
        <f>IF(ISNA(VLOOKUP(D10,'       '!$D$8:$F$108,3,FALSE)),0,VLOOKUP(D10,'       '!$D$8:$F$108,3,FALSE))</f>
        <v>478</v>
      </c>
      <c r="G10" s="279">
        <f t="shared" si="7"/>
        <v>493</v>
      </c>
      <c r="H10" s="242"/>
      <c r="I10" s="355">
        <f t="shared" si="0"/>
        <v>3.0425963488843813E-2</v>
      </c>
      <c r="J10" s="355">
        <f t="shared" si="1"/>
        <v>0.96957403651115615</v>
      </c>
      <c r="K10" s="356"/>
      <c r="L10" s="279">
        <f t="shared" si="8"/>
        <v>20</v>
      </c>
      <c r="M10" s="279">
        <f t="shared" si="9"/>
        <v>846</v>
      </c>
      <c r="N10" s="279">
        <f t="shared" si="10"/>
        <v>866</v>
      </c>
      <c r="O10" s="282"/>
      <c r="P10" s="279">
        <f t="shared" si="11"/>
        <v>179882</v>
      </c>
      <c r="Q10" s="279">
        <f t="shared" si="12"/>
        <v>19252</v>
      </c>
      <c r="R10" s="279">
        <f t="shared" si="2"/>
        <v>199134</v>
      </c>
      <c r="S10" s="357"/>
      <c r="T10" s="279">
        <f t="shared" si="3"/>
        <v>200000</v>
      </c>
      <c r="U10" s="279"/>
      <c r="V10" s="281">
        <f t="shared" si="13"/>
        <v>0.43299999999999994</v>
      </c>
      <c r="W10" s="279">
        <f t="shared" si="4"/>
        <v>87.024339999999995</v>
      </c>
      <c r="X10" s="279">
        <f t="shared" si="5"/>
        <v>846</v>
      </c>
      <c r="Y10" s="358">
        <f t="shared" si="6"/>
        <v>9.7214181687560064</v>
      </c>
      <c r="Z10" s="279"/>
      <c r="AA10" s="359"/>
      <c r="AB10" s="359"/>
      <c r="AC10" s="360"/>
      <c r="AD10" s="360"/>
      <c r="AE10" s="279"/>
      <c r="AF10" s="279"/>
      <c r="AG10" s="279"/>
      <c r="AH10" s="279"/>
      <c r="AI10" s="279"/>
      <c r="AJ10" s="279"/>
      <c r="AK10" s="279"/>
      <c r="AL10" s="279"/>
      <c r="AM10" s="288"/>
      <c r="AN10" s="355">
        <f t="shared" si="14"/>
        <v>0.97690531177829099</v>
      </c>
      <c r="AO10" s="283"/>
      <c r="AP10" s="283">
        <f t="shared" si="15"/>
        <v>0.43299999999999994</v>
      </c>
      <c r="AQ10" s="283">
        <f t="shared" si="16"/>
        <v>4.2093740670713506</v>
      </c>
      <c r="AR10" s="283">
        <f t="shared" si="17"/>
        <v>1.1117163789174106E-2</v>
      </c>
      <c r="AS10" s="337"/>
      <c r="AT10" s="339">
        <f t="shared" si="18"/>
        <v>4.2093740670713503E-2</v>
      </c>
      <c r="AU10" s="339">
        <f t="shared" si="19"/>
        <v>1.1117163789174105E-4</v>
      </c>
      <c r="AV10" s="339">
        <f t="shared" si="20"/>
        <v>4.1982569032821763E-2</v>
      </c>
      <c r="AW10" s="339">
        <f t="shared" si="21"/>
        <v>4.3299999999999996E-3</v>
      </c>
      <c r="AX10" s="280">
        <f t="shared" si="22"/>
        <v>4.2093740670713503E-2</v>
      </c>
      <c r="AY10" s="242">
        <f t="shared" si="23"/>
        <v>2.0566753009972114E-6</v>
      </c>
      <c r="AZ10" s="242"/>
      <c r="BA10" s="242"/>
      <c r="BB10" s="339">
        <f t="shared" si="24"/>
        <v>4.2093740670713503E-2</v>
      </c>
      <c r="BC10" s="339">
        <f t="shared" si="25"/>
        <v>0.97690531177829099</v>
      </c>
      <c r="BD10" s="280">
        <f t="shared" si="26"/>
        <v>5.2594617022203624E-2</v>
      </c>
      <c r="BE10" s="242"/>
      <c r="BF10" s="242"/>
      <c r="BG10" s="237"/>
      <c r="BH10" s="237"/>
      <c r="BI10" s="237"/>
      <c r="BJ10" s="237"/>
      <c r="BK10" s="237"/>
      <c r="BL10" s="237"/>
      <c r="BM10" s="237"/>
      <c r="BN10" s="237"/>
      <c r="BO10" s="237"/>
      <c r="BP10" s="237"/>
    </row>
    <row r="11" spans="1:81" ht="3.75" customHeight="1">
      <c r="A11" s="242"/>
      <c r="B11" s="270"/>
      <c r="C11" s="270">
        <v>4</v>
      </c>
      <c r="D11" s="270">
        <v>0.97</v>
      </c>
      <c r="E11" s="279">
        <f>IF(ISNA(VLOOKUP(D11,'       '!$D$8:$F$108,2,FALSE)),0,VLOOKUP(D11,'       '!$D$8:$F$108,2,FALSE))</f>
        <v>34</v>
      </c>
      <c r="F11" s="279">
        <f>IF(ISNA(VLOOKUP(D11,'       '!$D$8:$F$108,3,FALSE)),0,VLOOKUP(D11,'       '!$D$8:$F$108,3,FALSE))</f>
        <v>545</v>
      </c>
      <c r="G11" s="279">
        <f t="shared" si="7"/>
        <v>579</v>
      </c>
      <c r="H11" s="242"/>
      <c r="I11" s="355">
        <f t="shared" si="0"/>
        <v>5.8721934369602762E-2</v>
      </c>
      <c r="J11" s="355">
        <f t="shared" si="1"/>
        <v>0.94127806563039729</v>
      </c>
      <c r="K11" s="356"/>
      <c r="L11" s="279">
        <f t="shared" si="8"/>
        <v>54</v>
      </c>
      <c r="M11" s="279">
        <f t="shared" si="9"/>
        <v>1391</v>
      </c>
      <c r="N11" s="279">
        <f t="shared" si="10"/>
        <v>1445</v>
      </c>
      <c r="O11" s="282"/>
      <c r="P11" s="279">
        <f t="shared" si="11"/>
        <v>179848</v>
      </c>
      <c r="Q11" s="279">
        <f t="shared" si="12"/>
        <v>18707</v>
      </c>
      <c r="R11" s="279">
        <f t="shared" si="2"/>
        <v>198555</v>
      </c>
      <c r="S11" s="357"/>
      <c r="T11" s="279">
        <f t="shared" si="3"/>
        <v>200000</v>
      </c>
      <c r="U11" s="279"/>
      <c r="V11" s="281">
        <f t="shared" si="13"/>
        <v>0.72249999999999992</v>
      </c>
      <c r="W11" s="279">
        <f t="shared" si="4"/>
        <v>145.20804999999999</v>
      </c>
      <c r="X11" s="279">
        <f t="shared" si="5"/>
        <v>1391</v>
      </c>
      <c r="Y11" s="358">
        <f t="shared" si="6"/>
        <v>9.5793587201260539</v>
      </c>
      <c r="Z11" s="279"/>
      <c r="AA11" s="359"/>
      <c r="AB11" s="359"/>
      <c r="AC11" s="360"/>
      <c r="AD11" s="360"/>
      <c r="AE11" s="279"/>
      <c r="AF11" s="279"/>
      <c r="AG11" s="279"/>
      <c r="AH11" s="279"/>
      <c r="AI11" s="279"/>
      <c r="AJ11" s="279"/>
      <c r="AK11" s="279"/>
      <c r="AL11" s="279"/>
      <c r="AM11" s="288"/>
      <c r="AN11" s="355">
        <f t="shared" si="14"/>
        <v>0.96262975778546711</v>
      </c>
      <c r="AO11" s="283"/>
      <c r="AP11" s="283">
        <f t="shared" si="15"/>
        <v>0.72249999999999992</v>
      </c>
      <c r="AQ11" s="283">
        <f t="shared" si="16"/>
        <v>6.9210866752910745</v>
      </c>
      <c r="AR11" s="283">
        <f t="shared" si="17"/>
        <v>3.0016342230770085E-2</v>
      </c>
      <c r="AS11" s="337"/>
      <c r="AT11" s="339">
        <f t="shared" si="18"/>
        <v>6.9210866752910744E-2</v>
      </c>
      <c r="AU11" s="339">
        <f t="shared" si="19"/>
        <v>3.0016342230770085E-4</v>
      </c>
      <c r="AV11" s="339">
        <f t="shared" si="20"/>
        <v>6.8910703330603049E-2</v>
      </c>
      <c r="AW11" s="339">
        <f t="shared" si="21"/>
        <v>7.2249999999999988E-3</v>
      </c>
      <c r="AX11" s="280">
        <f t="shared" si="22"/>
        <v>6.9210866752910744E-2</v>
      </c>
      <c r="AY11" s="242">
        <f t="shared" si="23"/>
        <v>4.30790096830497E-6</v>
      </c>
      <c r="AZ11" s="242"/>
      <c r="BA11" s="242"/>
      <c r="BB11" s="339">
        <f t="shared" si="24"/>
        <v>6.9210866752910744E-2</v>
      </c>
      <c r="BC11" s="339">
        <f t="shared" si="25"/>
        <v>0.96262975778546711</v>
      </c>
      <c r="BD11" s="280">
        <f t="shared" si="26"/>
        <v>5.6383015112062902E-2</v>
      </c>
      <c r="BE11" s="338"/>
      <c r="BF11" s="338"/>
      <c r="BG11" s="338"/>
      <c r="BH11" s="338"/>
      <c r="BI11" s="338"/>
      <c r="BJ11" s="338"/>
      <c r="BK11" s="338"/>
      <c r="BL11" s="338"/>
      <c r="BM11" s="338"/>
      <c r="BN11" s="338"/>
      <c r="BO11" s="338"/>
      <c r="BP11" s="33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6"/>
      <c r="CB11" s="46"/>
      <c r="CC11" s="46"/>
    </row>
    <row r="12" spans="1:81" ht="3.75" customHeight="1">
      <c r="A12" s="242"/>
      <c r="B12" s="270"/>
      <c r="C12" s="270">
        <v>5</v>
      </c>
      <c r="D12" s="270">
        <v>0.96</v>
      </c>
      <c r="E12" s="279">
        <f>IF(ISNA(VLOOKUP(D12,'       '!$D$8:$F$108,2,FALSE)),0,VLOOKUP(D12,'       '!$D$8:$F$108,2,FALSE))</f>
        <v>47</v>
      </c>
      <c r="F12" s="279">
        <f>IF(ISNA(VLOOKUP(D12,'       '!$D$8:$F$108,3,FALSE)),0,VLOOKUP(D12,'       '!$D$8:$F$108,3,FALSE))</f>
        <v>592</v>
      </c>
      <c r="G12" s="279">
        <f t="shared" si="7"/>
        <v>639</v>
      </c>
      <c r="H12" s="242"/>
      <c r="I12" s="355">
        <f t="shared" si="0"/>
        <v>7.3552425665101728E-2</v>
      </c>
      <c r="J12" s="355">
        <f t="shared" si="1"/>
        <v>0.92644757433489833</v>
      </c>
      <c r="K12" s="356"/>
      <c r="L12" s="279">
        <f t="shared" si="8"/>
        <v>101</v>
      </c>
      <c r="M12" s="279">
        <f t="shared" si="9"/>
        <v>1983</v>
      </c>
      <c r="N12" s="279">
        <f t="shared" si="10"/>
        <v>2084</v>
      </c>
      <c r="O12" s="282"/>
      <c r="P12" s="279">
        <f t="shared" si="11"/>
        <v>179801</v>
      </c>
      <c r="Q12" s="279">
        <f t="shared" si="12"/>
        <v>18115</v>
      </c>
      <c r="R12" s="279">
        <f t="shared" si="2"/>
        <v>197916</v>
      </c>
      <c r="S12" s="357"/>
      <c r="T12" s="279">
        <f t="shared" si="3"/>
        <v>200000</v>
      </c>
      <c r="U12" s="279"/>
      <c r="V12" s="281">
        <f t="shared" si="13"/>
        <v>1.042</v>
      </c>
      <c r="W12" s="279">
        <f t="shared" si="4"/>
        <v>209.42115999999999</v>
      </c>
      <c r="X12" s="279">
        <f t="shared" si="5"/>
        <v>1983</v>
      </c>
      <c r="Y12" s="358">
        <f t="shared" si="6"/>
        <v>9.4689571961114147</v>
      </c>
      <c r="Z12" s="279"/>
      <c r="AA12" s="359"/>
      <c r="AB12" s="359"/>
      <c r="AC12" s="360"/>
      <c r="AD12" s="360"/>
      <c r="AE12" s="279"/>
      <c r="AF12" s="279"/>
      <c r="AG12" s="279"/>
      <c r="AH12" s="279"/>
      <c r="AI12" s="279"/>
      <c r="AJ12" s="279"/>
      <c r="AK12" s="279"/>
      <c r="AL12" s="279"/>
      <c r="AM12" s="288"/>
      <c r="AN12" s="355">
        <f t="shared" si="14"/>
        <v>0.95153550863723613</v>
      </c>
      <c r="AO12" s="283"/>
      <c r="AP12" s="283">
        <f t="shared" si="15"/>
        <v>1.042</v>
      </c>
      <c r="AQ12" s="283">
        <f t="shared" si="16"/>
        <v>9.8666533983480953</v>
      </c>
      <c r="AR12" s="283">
        <f t="shared" si="17"/>
        <v>5.6141677135329235E-2</v>
      </c>
      <c r="AS12" s="337"/>
      <c r="AT12" s="339">
        <f t="shared" si="18"/>
        <v>9.866653398348095E-2</v>
      </c>
      <c r="AU12" s="339">
        <f t="shared" si="19"/>
        <v>5.6141677135329235E-4</v>
      </c>
      <c r="AV12" s="339">
        <f t="shared" si="20"/>
        <v>9.8105117212127654E-2</v>
      </c>
      <c r="AW12" s="339">
        <f t="shared" si="21"/>
        <v>1.042E-2</v>
      </c>
      <c r="AX12" s="280">
        <f t="shared" si="22"/>
        <v>9.866653398348095E-2</v>
      </c>
      <c r="AY12" s="242">
        <f t="shared" si="23"/>
        <v>7.30953519138198E-6</v>
      </c>
      <c r="AZ12" s="242"/>
      <c r="BA12" s="242"/>
      <c r="BB12" s="339">
        <f t="shared" si="24"/>
        <v>9.866653398348095E-2</v>
      </c>
      <c r="BC12" s="339">
        <f t="shared" si="25"/>
        <v>0.95153550863723613</v>
      </c>
      <c r="BD12" s="280">
        <f t="shared" si="26"/>
        <v>5.3750054813756755E-2</v>
      </c>
      <c r="BE12" s="338"/>
      <c r="BF12" s="338"/>
      <c r="BG12" s="338"/>
      <c r="BH12" s="338"/>
      <c r="BI12" s="338"/>
      <c r="BJ12" s="338"/>
      <c r="BK12" s="338"/>
      <c r="BL12" s="338"/>
      <c r="BM12" s="338"/>
      <c r="BN12" s="338"/>
      <c r="BO12" s="338"/>
      <c r="BP12" s="33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6"/>
      <c r="CB12" s="46"/>
      <c r="CC12" s="46"/>
    </row>
    <row r="13" spans="1:81" ht="3.75" customHeight="1">
      <c r="A13" s="242"/>
      <c r="B13" s="270"/>
      <c r="C13" s="270">
        <v>6</v>
      </c>
      <c r="D13" s="270">
        <v>0.95</v>
      </c>
      <c r="E13" s="279">
        <f>IF(ISNA(VLOOKUP(D13,'       '!$D$8:$F$108,2,FALSE)),0,VLOOKUP(D13,'       '!$D$8:$F$108,2,FALSE))</f>
        <v>61</v>
      </c>
      <c r="F13" s="279">
        <f>IF(ISNA(VLOOKUP(D13,'       '!$D$8:$F$108,3,FALSE)),0,VLOOKUP(D13,'       '!$D$8:$F$108,3,FALSE))</f>
        <v>571</v>
      </c>
      <c r="G13" s="279">
        <f t="shared" si="7"/>
        <v>632</v>
      </c>
      <c r="H13" s="242"/>
      <c r="I13" s="355">
        <f t="shared" si="0"/>
        <v>9.6518987341772153E-2</v>
      </c>
      <c r="J13" s="355">
        <f t="shared" si="1"/>
        <v>0.90348101265822789</v>
      </c>
      <c r="K13" s="356"/>
      <c r="L13" s="279">
        <f t="shared" si="8"/>
        <v>162</v>
      </c>
      <c r="M13" s="279">
        <f t="shared" si="9"/>
        <v>2554</v>
      </c>
      <c r="N13" s="279">
        <f t="shared" si="10"/>
        <v>2716</v>
      </c>
      <c r="O13" s="282"/>
      <c r="P13" s="279">
        <f t="shared" si="11"/>
        <v>179740</v>
      </c>
      <c r="Q13" s="279">
        <f t="shared" si="12"/>
        <v>17544</v>
      </c>
      <c r="R13" s="279">
        <f t="shared" si="2"/>
        <v>197284</v>
      </c>
      <c r="S13" s="357"/>
      <c r="T13" s="279">
        <f t="shared" si="3"/>
        <v>200000</v>
      </c>
      <c r="U13" s="279"/>
      <c r="V13" s="281">
        <f t="shared" si="13"/>
        <v>1.3580000000000001</v>
      </c>
      <c r="W13" s="279">
        <f t="shared" si="4"/>
        <v>272.93083999999999</v>
      </c>
      <c r="X13" s="279">
        <f t="shared" si="5"/>
        <v>2554</v>
      </c>
      <c r="Y13" s="358">
        <f t="shared" si="6"/>
        <v>9.3576819680766015</v>
      </c>
      <c r="Z13" s="279"/>
      <c r="AA13" s="359"/>
      <c r="AB13" s="359"/>
      <c r="AC13" s="360"/>
      <c r="AD13" s="360"/>
      <c r="AE13" s="279"/>
      <c r="AF13" s="279"/>
      <c r="AG13" s="279"/>
      <c r="AH13" s="279"/>
      <c r="AI13" s="279"/>
      <c r="AJ13" s="279"/>
      <c r="AK13" s="279"/>
      <c r="AL13" s="279"/>
      <c r="AM13" s="288"/>
      <c r="AN13" s="355">
        <f t="shared" si="14"/>
        <v>0.94035346097201766</v>
      </c>
      <c r="AO13" s="283"/>
      <c r="AP13" s="283">
        <f t="shared" si="15"/>
        <v>1.3580000000000001</v>
      </c>
      <c r="AQ13" s="283">
        <f t="shared" si="16"/>
        <v>12.707732112648024</v>
      </c>
      <c r="AR13" s="283">
        <f t="shared" si="17"/>
        <v>9.0049026692310255E-2</v>
      </c>
      <c r="AS13" s="337"/>
      <c r="AT13" s="339">
        <f t="shared" si="18"/>
        <v>0.12707732112648024</v>
      </c>
      <c r="AU13" s="339">
        <f t="shared" si="19"/>
        <v>9.0049026692310254E-4</v>
      </c>
      <c r="AV13" s="339">
        <f t="shared" si="20"/>
        <v>0.12617683085955714</v>
      </c>
      <c r="AW13" s="339">
        <f t="shared" si="21"/>
        <v>1.3580000000000002E-2</v>
      </c>
      <c r="AX13" s="280">
        <f t="shared" si="22"/>
        <v>0.12707732112648024</v>
      </c>
      <c r="AY13" s="242">
        <f t="shared" si="23"/>
        <v>1.1478471612322273E-5</v>
      </c>
      <c r="AZ13" s="242"/>
      <c r="BA13" s="242"/>
      <c r="BB13" s="339">
        <f t="shared" si="24"/>
        <v>0.12707732112648024</v>
      </c>
      <c r="BC13" s="339">
        <f t="shared" si="25"/>
        <v>0.94035346097201766</v>
      </c>
      <c r="BD13" s="280">
        <f t="shared" si="26"/>
        <v>5.4977964150197338E-2</v>
      </c>
      <c r="BE13" s="338"/>
      <c r="BF13" s="338"/>
      <c r="BG13" s="338"/>
      <c r="BH13" s="338"/>
      <c r="BI13" s="338"/>
      <c r="BJ13" s="338"/>
      <c r="BK13" s="338"/>
      <c r="BL13" s="338"/>
      <c r="BM13" s="338"/>
      <c r="BN13" s="338"/>
      <c r="BO13" s="338"/>
      <c r="BP13" s="338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2"/>
      <c r="CB13" s="52"/>
      <c r="CC13" s="52"/>
    </row>
    <row r="14" spans="1:81" ht="3.75" customHeight="1">
      <c r="A14" s="242"/>
      <c r="B14" s="270"/>
      <c r="C14" s="270">
        <v>7</v>
      </c>
      <c r="D14" s="270">
        <v>0.94</v>
      </c>
      <c r="E14" s="279">
        <f>IF(ISNA(VLOOKUP(D14,'       '!$D$8:$F$108,2,FALSE)),0,VLOOKUP(D14,'       '!$D$8:$F$108,2,FALSE))</f>
        <v>89</v>
      </c>
      <c r="F14" s="279">
        <f>IF(ISNA(VLOOKUP(D14,'       '!$D$8:$F$108,3,FALSE)),0,VLOOKUP(D14,'       '!$D$8:$F$108,3,FALSE))</f>
        <v>592</v>
      </c>
      <c r="G14" s="279">
        <f t="shared" si="7"/>
        <v>681</v>
      </c>
      <c r="H14" s="242"/>
      <c r="I14" s="355">
        <f t="shared" si="0"/>
        <v>0.13069016152716592</v>
      </c>
      <c r="J14" s="355">
        <f t="shared" si="1"/>
        <v>0.86930983847283405</v>
      </c>
      <c r="K14" s="356"/>
      <c r="L14" s="279">
        <f t="shared" si="8"/>
        <v>251</v>
      </c>
      <c r="M14" s="279">
        <f t="shared" si="9"/>
        <v>3146</v>
      </c>
      <c r="N14" s="279">
        <f t="shared" si="10"/>
        <v>3397</v>
      </c>
      <c r="O14" s="282"/>
      <c r="P14" s="279">
        <f t="shared" si="11"/>
        <v>179651</v>
      </c>
      <c r="Q14" s="279">
        <f t="shared" si="12"/>
        <v>16952</v>
      </c>
      <c r="R14" s="279">
        <f t="shared" si="2"/>
        <v>196603</v>
      </c>
      <c r="S14" s="357"/>
      <c r="T14" s="279">
        <f t="shared" si="3"/>
        <v>200000</v>
      </c>
      <c r="U14" s="279"/>
      <c r="V14" s="281">
        <f t="shared" si="13"/>
        <v>1.6985000000000001</v>
      </c>
      <c r="W14" s="279">
        <f t="shared" si="4"/>
        <v>341.36453</v>
      </c>
      <c r="X14" s="279">
        <f t="shared" si="5"/>
        <v>3146</v>
      </c>
      <c r="Y14" s="358">
        <f t="shared" si="6"/>
        <v>9.2159545691522204</v>
      </c>
      <c r="Z14" s="279"/>
      <c r="AA14" s="359"/>
      <c r="AB14" s="359"/>
      <c r="AC14" s="360"/>
      <c r="AD14" s="360"/>
      <c r="AE14" s="279"/>
      <c r="AF14" s="279"/>
      <c r="AG14" s="279"/>
      <c r="AH14" s="279"/>
      <c r="AI14" s="279"/>
      <c r="AJ14" s="279"/>
      <c r="AK14" s="279"/>
      <c r="AL14" s="279"/>
      <c r="AM14" s="288"/>
      <c r="AN14" s="355">
        <f t="shared" si="14"/>
        <v>0.92611127465410659</v>
      </c>
      <c r="AO14" s="283"/>
      <c r="AP14" s="283">
        <f t="shared" si="15"/>
        <v>1.6985000000000001</v>
      </c>
      <c r="AQ14" s="283">
        <f t="shared" si="16"/>
        <v>15.653298835705046</v>
      </c>
      <c r="AR14" s="283">
        <f t="shared" si="17"/>
        <v>0.13952040555413503</v>
      </c>
      <c r="AS14" s="337"/>
      <c r="AT14" s="339">
        <f t="shared" si="18"/>
        <v>0.15653298835705046</v>
      </c>
      <c r="AU14" s="339">
        <f t="shared" si="19"/>
        <v>1.3952040555413503E-3</v>
      </c>
      <c r="AV14" s="339">
        <f t="shared" si="20"/>
        <v>0.1551377843015091</v>
      </c>
      <c r="AW14" s="339">
        <f t="shared" si="21"/>
        <v>1.6985E-2</v>
      </c>
      <c r="AX14" s="280">
        <f t="shared" si="22"/>
        <v>0.15653298835705046</v>
      </c>
      <c r="AY14" s="242">
        <f t="shared" si="23"/>
        <v>1.6814710231125663E-5</v>
      </c>
      <c r="AZ14" s="242"/>
      <c r="BA14" s="242"/>
      <c r="BB14" s="339">
        <f t="shared" si="24"/>
        <v>0.15653298835705046</v>
      </c>
      <c r="BC14" s="339">
        <f t="shared" si="25"/>
        <v>0.92611127465410659</v>
      </c>
      <c r="BD14" s="280">
        <f t="shared" si="26"/>
        <v>5.4555306700609381E-2</v>
      </c>
      <c r="BE14" s="338"/>
      <c r="BF14" s="338"/>
      <c r="BG14" s="338"/>
      <c r="BH14" s="338"/>
      <c r="BI14" s="338"/>
      <c r="BJ14" s="338"/>
      <c r="BK14" s="338"/>
      <c r="BL14" s="338"/>
      <c r="BM14" s="338"/>
      <c r="BN14" s="338"/>
      <c r="BO14" s="338"/>
      <c r="BP14" s="338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2"/>
      <c r="CB14" s="52"/>
      <c r="CC14" s="52"/>
    </row>
    <row r="15" spans="1:81" ht="3.75" customHeight="1">
      <c r="A15" s="242"/>
      <c r="B15" s="270"/>
      <c r="C15" s="270">
        <v>8</v>
      </c>
      <c r="D15" s="270">
        <v>0.93</v>
      </c>
      <c r="E15" s="279">
        <f>IF(ISNA(VLOOKUP(D15,'       '!$D$8:$F$108,2,FALSE)),0,VLOOKUP(D15,'       '!$D$8:$F$108,2,FALSE))</f>
        <v>103</v>
      </c>
      <c r="F15" s="279">
        <f>IF(ISNA(VLOOKUP(D15,'       '!$D$8:$F$108,3,FALSE)),0,VLOOKUP(D15,'       '!$D$8:$F$108,3,FALSE))</f>
        <v>596</v>
      </c>
      <c r="G15" s="279">
        <f t="shared" si="7"/>
        <v>699</v>
      </c>
      <c r="H15" s="242"/>
      <c r="I15" s="355">
        <f t="shared" si="0"/>
        <v>0.14735336194563661</v>
      </c>
      <c r="J15" s="355">
        <f t="shared" si="1"/>
        <v>0.85264663805436336</v>
      </c>
      <c r="K15" s="356"/>
      <c r="L15" s="279">
        <f t="shared" si="8"/>
        <v>354</v>
      </c>
      <c r="M15" s="279">
        <f t="shared" si="9"/>
        <v>3742</v>
      </c>
      <c r="N15" s="279">
        <f t="shared" si="10"/>
        <v>4096</v>
      </c>
      <c r="O15" s="282"/>
      <c r="P15" s="279">
        <f t="shared" si="11"/>
        <v>179548</v>
      </c>
      <c r="Q15" s="279">
        <f t="shared" si="12"/>
        <v>16356</v>
      </c>
      <c r="R15" s="279">
        <f t="shared" si="2"/>
        <v>195904</v>
      </c>
      <c r="S15" s="357"/>
      <c r="T15" s="279">
        <f t="shared" si="3"/>
        <v>200000</v>
      </c>
      <c r="U15" s="279"/>
      <c r="V15" s="281">
        <f t="shared" si="13"/>
        <v>2.048</v>
      </c>
      <c r="W15" s="279">
        <f t="shared" si="4"/>
        <v>411.60703999999998</v>
      </c>
      <c r="X15" s="279">
        <f t="shared" si="5"/>
        <v>3742</v>
      </c>
      <c r="Y15" s="358">
        <f t="shared" si="6"/>
        <v>9.091195330381133</v>
      </c>
      <c r="Z15" s="279"/>
      <c r="AA15" s="359"/>
      <c r="AB15" s="359"/>
      <c r="AC15" s="360"/>
      <c r="AD15" s="360"/>
      <c r="AE15" s="279"/>
      <c r="AF15" s="279"/>
      <c r="AG15" s="279"/>
      <c r="AH15" s="279"/>
      <c r="AI15" s="279"/>
      <c r="AJ15" s="279"/>
      <c r="AK15" s="279"/>
      <c r="AL15" s="279"/>
      <c r="AM15" s="288"/>
      <c r="AN15" s="355">
        <f t="shared" si="14"/>
        <v>0.91357421875</v>
      </c>
      <c r="AO15" s="283"/>
      <c r="AP15" s="283">
        <f t="shared" si="15"/>
        <v>2.048</v>
      </c>
      <c r="AQ15" s="283">
        <f t="shared" si="16"/>
        <v>18.618768036620558</v>
      </c>
      <c r="AR15" s="283">
        <f t="shared" si="17"/>
        <v>0.19677379906838169</v>
      </c>
      <c r="AS15" s="337"/>
      <c r="AT15" s="339">
        <f t="shared" si="18"/>
        <v>0.18618768036620559</v>
      </c>
      <c r="AU15" s="339">
        <f t="shared" si="19"/>
        <v>1.9677379906838169E-3</v>
      </c>
      <c r="AV15" s="339">
        <f t="shared" si="20"/>
        <v>0.18421994237552178</v>
      </c>
      <c r="AW15" s="339">
        <f t="shared" si="21"/>
        <v>2.0480000000000002E-2</v>
      </c>
      <c r="AX15" s="280">
        <f t="shared" si="22"/>
        <v>0.18618768036620559</v>
      </c>
      <c r="AY15" s="242">
        <f t="shared" si="23"/>
        <v>2.2956943224644547E-5</v>
      </c>
      <c r="AZ15" s="242"/>
      <c r="BA15" s="242"/>
      <c r="BB15" s="339">
        <f t="shared" si="24"/>
        <v>0.18618768036620559</v>
      </c>
      <c r="BC15" s="339">
        <f t="shared" si="25"/>
        <v>0.91357421875</v>
      </c>
      <c r="BD15" s="280">
        <f t="shared" si="26"/>
        <v>4.9382831831873072E-2</v>
      </c>
      <c r="BE15" s="338"/>
      <c r="BF15" s="338"/>
      <c r="BG15" s="338"/>
      <c r="BH15" s="338"/>
      <c r="BI15" s="338"/>
      <c r="BJ15" s="338"/>
      <c r="BK15" s="338"/>
      <c r="BL15" s="338"/>
      <c r="BM15" s="338"/>
      <c r="BN15" s="338"/>
      <c r="BO15" s="338"/>
      <c r="BP15" s="338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2"/>
      <c r="CB15" s="52"/>
      <c r="CC15" s="52"/>
    </row>
    <row r="16" spans="1:81" ht="3.75" customHeight="1">
      <c r="A16" s="242"/>
      <c r="B16" s="270"/>
      <c r="C16" s="270">
        <v>9</v>
      </c>
      <c r="D16" s="270">
        <v>0.92</v>
      </c>
      <c r="E16" s="279">
        <f>IF(ISNA(VLOOKUP(D16,'       '!$D$8:$F$108,2,FALSE)),0,VLOOKUP(D16,'       '!$D$8:$F$108,2,FALSE))</f>
        <v>118</v>
      </c>
      <c r="F16" s="279">
        <f>IF(ISNA(VLOOKUP(D16,'       '!$D$8:$F$108,3,FALSE)),0,VLOOKUP(D16,'       '!$D$8:$F$108,3,FALSE))</f>
        <v>547</v>
      </c>
      <c r="G16" s="279">
        <f t="shared" si="7"/>
        <v>665</v>
      </c>
      <c r="H16" s="242"/>
      <c r="I16" s="355">
        <f t="shared" si="0"/>
        <v>0.1774436090225564</v>
      </c>
      <c r="J16" s="355">
        <f t="shared" si="1"/>
        <v>0.8225563909774436</v>
      </c>
      <c r="K16" s="356"/>
      <c r="L16" s="279">
        <f t="shared" si="8"/>
        <v>472</v>
      </c>
      <c r="M16" s="279">
        <f t="shared" si="9"/>
        <v>4289</v>
      </c>
      <c r="N16" s="279">
        <f t="shared" si="10"/>
        <v>4761</v>
      </c>
      <c r="O16" s="282"/>
      <c r="P16" s="279">
        <f t="shared" si="11"/>
        <v>179430</v>
      </c>
      <c r="Q16" s="279">
        <f t="shared" si="12"/>
        <v>15809</v>
      </c>
      <c r="R16" s="279">
        <f t="shared" si="2"/>
        <v>195239</v>
      </c>
      <c r="S16" s="357"/>
      <c r="T16" s="279">
        <f t="shared" si="3"/>
        <v>200000</v>
      </c>
      <c r="U16" s="279"/>
      <c r="V16" s="281">
        <f t="shared" si="13"/>
        <v>2.3805000000000001</v>
      </c>
      <c r="W16" s="279">
        <f t="shared" si="4"/>
        <v>478.43288999999999</v>
      </c>
      <c r="X16" s="279">
        <f t="shared" si="5"/>
        <v>4289</v>
      </c>
      <c r="Y16" s="358">
        <f t="shared" si="6"/>
        <v>8.9646846812726437</v>
      </c>
      <c r="Z16" s="279"/>
      <c r="AA16" s="359"/>
      <c r="AB16" s="359"/>
      <c r="AC16" s="360"/>
      <c r="AD16" s="360"/>
      <c r="AE16" s="279"/>
      <c r="AF16" s="279"/>
      <c r="AG16" s="279"/>
      <c r="AH16" s="279"/>
      <c r="AI16" s="279"/>
      <c r="AJ16" s="279"/>
      <c r="AK16" s="279"/>
      <c r="AL16" s="279"/>
      <c r="AM16" s="288"/>
      <c r="AN16" s="355">
        <f t="shared" si="14"/>
        <v>0.90086116362108803</v>
      </c>
      <c r="AO16" s="283"/>
      <c r="AP16" s="283">
        <f t="shared" si="15"/>
        <v>2.3805000000000001</v>
      </c>
      <c r="AQ16" s="283">
        <f t="shared" si="16"/>
        <v>21.340431883769529</v>
      </c>
      <c r="AR16" s="283">
        <f t="shared" si="17"/>
        <v>0.26236506542450888</v>
      </c>
      <c r="AS16" s="337"/>
      <c r="AT16" s="339">
        <f>M16/(M16+Q16)</f>
        <v>0.21340431883769528</v>
      </c>
      <c r="AU16" s="339">
        <f t="shared" si="19"/>
        <v>2.623650654245089E-3</v>
      </c>
      <c r="AV16" s="339">
        <f t="shared" si="20"/>
        <v>0.2107806681834502</v>
      </c>
      <c r="AW16" s="339">
        <f t="shared" si="21"/>
        <v>2.3805E-2</v>
      </c>
      <c r="AX16" s="280">
        <f t="shared" si="22"/>
        <v>0.21340431883769528</v>
      </c>
      <c r="AY16" s="242">
        <f t="shared" si="23"/>
        <v>3.0766750786539367E-5</v>
      </c>
      <c r="AZ16" s="242"/>
      <c r="BA16" s="242"/>
      <c r="BB16" s="339">
        <f t="shared" si="24"/>
        <v>0.21340431883769528</v>
      </c>
      <c r="BC16" s="339">
        <f t="shared" si="25"/>
        <v>0.90086116362108803</v>
      </c>
      <c r="BD16" s="280">
        <f t="shared" si="26"/>
        <v>4.8397350046345718E-2</v>
      </c>
      <c r="BE16" s="338"/>
      <c r="BF16" s="338"/>
      <c r="BG16" s="338"/>
      <c r="BH16" s="338"/>
      <c r="BI16" s="338"/>
      <c r="BJ16" s="338"/>
      <c r="BK16" s="338"/>
      <c r="BL16" s="338"/>
      <c r="BM16" s="338"/>
      <c r="BN16" s="338"/>
      <c r="BO16" s="338"/>
      <c r="BP16" s="33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6"/>
      <c r="CB16" s="46"/>
      <c r="CC16" s="46"/>
    </row>
    <row r="17" spans="1:81" ht="3.75" customHeight="1">
      <c r="A17" s="242"/>
      <c r="B17" s="270"/>
      <c r="C17" s="270">
        <v>10</v>
      </c>
      <c r="D17" s="270">
        <v>0.91</v>
      </c>
      <c r="E17" s="279">
        <f>IF(ISNA(VLOOKUP(D17,'       '!$D$8:$F$108,2,FALSE)),0,VLOOKUP(D17,'       '!$D$8:$F$108,2,FALSE))</f>
        <v>163</v>
      </c>
      <c r="F17" s="279">
        <f>IF(ISNA(VLOOKUP(D17,'       '!$D$8:$F$108,3,FALSE)),0,VLOOKUP(D17,'       '!$D$8:$F$108,3,FALSE))</f>
        <v>545</v>
      </c>
      <c r="G17" s="279">
        <f t="shared" si="7"/>
        <v>708</v>
      </c>
      <c r="H17" s="242"/>
      <c r="I17" s="355">
        <f t="shared" si="0"/>
        <v>0.23022598870056496</v>
      </c>
      <c r="J17" s="355">
        <f t="shared" si="1"/>
        <v>0.76977401129943501</v>
      </c>
      <c r="K17" s="356"/>
      <c r="L17" s="279">
        <f t="shared" si="8"/>
        <v>635</v>
      </c>
      <c r="M17" s="279">
        <f t="shared" si="9"/>
        <v>4834</v>
      </c>
      <c r="N17" s="279">
        <f t="shared" si="10"/>
        <v>5469</v>
      </c>
      <c r="O17" s="282"/>
      <c r="P17" s="279">
        <f t="shared" si="11"/>
        <v>179267</v>
      </c>
      <c r="Q17" s="279">
        <f t="shared" si="12"/>
        <v>15264</v>
      </c>
      <c r="R17" s="279">
        <f t="shared" si="2"/>
        <v>194531</v>
      </c>
      <c r="S17" s="357"/>
      <c r="T17" s="279">
        <f t="shared" si="3"/>
        <v>200000</v>
      </c>
      <c r="U17" s="279"/>
      <c r="V17" s="281">
        <f t="shared" si="13"/>
        <v>2.7345000000000002</v>
      </c>
      <c r="W17" s="279">
        <f t="shared" si="4"/>
        <v>549.57980999999995</v>
      </c>
      <c r="X17" s="279">
        <f t="shared" si="5"/>
        <v>4834</v>
      </c>
      <c r="Y17" s="358">
        <f t="shared" si="6"/>
        <v>8.795810748578992</v>
      </c>
      <c r="Z17" s="279"/>
      <c r="AA17" s="359"/>
      <c r="AB17" s="359"/>
      <c r="AC17" s="360"/>
      <c r="AD17" s="360"/>
      <c r="AE17" s="279"/>
      <c r="AF17" s="279"/>
      <c r="AG17" s="279"/>
      <c r="AH17" s="279"/>
      <c r="AI17" s="279"/>
      <c r="AJ17" s="279"/>
      <c r="AK17" s="279"/>
      <c r="AL17" s="279"/>
      <c r="AM17" s="288"/>
      <c r="AN17" s="355">
        <f t="shared" si="14"/>
        <v>0.88389102212470283</v>
      </c>
      <c r="AO17" s="283"/>
      <c r="AP17" s="283">
        <f t="shared" si="15"/>
        <v>2.7345000000000002</v>
      </c>
      <c r="AQ17" s="283">
        <f t="shared" si="16"/>
        <v>24.052144491989253</v>
      </c>
      <c r="AR17" s="283">
        <f t="shared" si="17"/>
        <v>0.35296995030627787</v>
      </c>
      <c r="AS17" s="337"/>
      <c r="AT17" s="339">
        <f t="shared" si="18"/>
        <v>0.24052144491989252</v>
      </c>
      <c r="AU17" s="339">
        <f t="shared" si="19"/>
        <v>3.5296995030627788E-3</v>
      </c>
      <c r="AV17" s="339">
        <f t="shared" si="20"/>
        <v>0.23699174541682974</v>
      </c>
      <c r="AW17" s="339">
        <f t="shared" si="21"/>
        <v>2.7345000000000001E-2</v>
      </c>
      <c r="AX17" s="280">
        <f t="shared" si="22"/>
        <v>0.24052144491989252</v>
      </c>
      <c r="AY17" s="242">
        <f t="shared" si="23"/>
        <v>3.9271381085257565E-5</v>
      </c>
      <c r="AZ17" s="242"/>
      <c r="BA17" s="242"/>
      <c r="BB17" s="339">
        <f t="shared" si="24"/>
        <v>0.24052144491989252</v>
      </c>
      <c r="BC17" s="339">
        <f t="shared" si="25"/>
        <v>0.88389102212470283</v>
      </c>
      <c r="BD17" s="280">
        <f t="shared" si="26"/>
        <v>4.7483178388200105E-2</v>
      </c>
      <c r="BE17" s="338"/>
      <c r="BF17" s="338"/>
      <c r="BG17" s="338"/>
      <c r="BH17" s="338"/>
      <c r="BI17" s="338"/>
      <c r="BJ17" s="338"/>
      <c r="BK17" s="338"/>
      <c r="BL17" s="338"/>
      <c r="BM17" s="338"/>
      <c r="BN17" s="338"/>
      <c r="BO17" s="338"/>
      <c r="BP17" s="33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6"/>
      <c r="CB17" s="46"/>
      <c r="CC17" s="46"/>
    </row>
    <row r="18" spans="1:81" ht="3.75" customHeight="1">
      <c r="A18" s="242"/>
      <c r="B18" s="270"/>
      <c r="C18" s="270">
        <v>11</v>
      </c>
      <c r="D18" s="270">
        <v>0.9</v>
      </c>
      <c r="E18" s="279">
        <f>IF(ISNA(VLOOKUP(D18,'       '!$D$8:$F$108,2,FALSE)),0,VLOOKUP(D18,'       '!$D$8:$F$108,2,FALSE))</f>
        <v>143</v>
      </c>
      <c r="F18" s="279">
        <f>IF(ISNA(VLOOKUP(D18,'       '!$D$8:$F$108,3,FALSE)),0,VLOOKUP(D18,'       '!$D$8:$F$108,3,FALSE))</f>
        <v>543</v>
      </c>
      <c r="G18" s="279">
        <f t="shared" si="7"/>
        <v>686</v>
      </c>
      <c r="H18" s="242"/>
      <c r="I18" s="355">
        <f t="shared" si="0"/>
        <v>0.20845481049562684</v>
      </c>
      <c r="J18" s="355">
        <f t="shared" si="1"/>
        <v>0.79154518950437314</v>
      </c>
      <c r="K18" s="356"/>
      <c r="L18" s="279">
        <f t="shared" si="8"/>
        <v>778</v>
      </c>
      <c r="M18" s="279">
        <f t="shared" si="9"/>
        <v>5377</v>
      </c>
      <c r="N18" s="279">
        <f t="shared" si="10"/>
        <v>6155</v>
      </c>
      <c r="O18" s="282"/>
      <c r="P18" s="279">
        <f t="shared" si="11"/>
        <v>179124</v>
      </c>
      <c r="Q18" s="279">
        <f t="shared" si="12"/>
        <v>14721</v>
      </c>
      <c r="R18" s="279">
        <f t="shared" si="2"/>
        <v>193845</v>
      </c>
      <c r="S18" s="357"/>
      <c r="T18" s="279">
        <f t="shared" si="3"/>
        <v>200000</v>
      </c>
      <c r="U18" s="279"/>
      <c r="V18" s="281">
        <f t="shared" si="13"/>
        <v>3.0775000000000001</v>
      </c>
      <c r="W18" s="279">
        <f t="shared" si="4"/>
        <v>618.51594999999998</v>
      </c>
      <c r="X18" s="279">
        <f t="shared" si="5"/>
        <v>5377</v>
      </c>
      <c r="Y18" s="358">
        <f t="shared" si="6"/>
        <v>8.6933893944044609</v>
      </c>
      <c r="Z18" s="279"/>
      <c r="AA18" s="359"/>
      <c r="AB18" s="359"/>
      <c r="AC18" s="360"/>
      <c r="AD18" s="360"/>
      <c r="AE18" s="279"/>
      <c r="AF18" s="279"/>
      <c r="AG18" s="279"/>
      <c r="AH18" s="279"/>
      <c r="AI18" s="279"/>
      <c r="AJ18" s="279"/>
      <c r="AK18" s="279"/>
      <c r="AL18" s="279"/>
      <c r="AM18" s="288"/>
      <c r="AN18" s="355">
        <f t="shared" si="14"/>
        <v>0.87359870024370434</v>
      </c>
      <c r="AO18" s="283"/>
      <c r="AP18" s="283">
        <f t="shared" si="15"/>
        <v>3.0775000000000001</v>
      </c>
      <c r="AQ18" s="283">
        <f t="shared" si="16"/>
        <v>26.75390586127973</v>
      </c>
      <c r="AR18" s="283">
        <f t="shared" si="17"/>
        <v>0.4324576713988727</v>
      </c>
      <c r="AS18" s="337"/>
      <c r="AT18" s="339">
        <f t="shared" si="18"/>
        <v>0.26753905861279731</v>
      </c>
      <c r="AU18" s="339">
        <f t="shared" si="19"/>
        <v>4.3245767139887268E-3</v>
      </c>
      <c r="AV18" s="339">
        <f t="shared" si="20"/>
        <v>0.26321448189880858</v>
      </c>
      <c r="AW18" s="339">
        <f t="shared" si="21"/>
        <v>3.0775E-2</v>
      </c>
      <c r="AX18" s="280">
        <f t="shared" si="22"/>
        <v>0.26753905861279731</v>
      </c>
      <c r="AY18" s="242">
        <f t="shared" si="23"/>
        <v>4.7831597202921633E-5</v>
      </c>
      <c r="AZ18" s="242"/>
      <c r="BA18" s="242"/>
      <c r="BB18" s="339">
        <f t="shared" si="24"/>
        <v>0.26753905861279731</v>
      </c>
      <c r="BC18" s="339">
        <f t="shared" si="25"/>
        <v>0.87359870024370434</v>
      </c>
      <c r="BD18" s="280">
        <f t="shared" si="26"/>
        <v>4.1087875860780373E-2</v>
      </c>
      <c r="BE18" s="338"/>
      <c r="BF18" s="338"/>
      <c r="BG18" s="338"/>
      <c r="BH18" s="338"/>
      <c r="BI18" s="338"/>
      <c r="BJ18" s="338"/>
      <c r="BK18" s="338"/>
      <c r="BL18" s="338"/>
      <c r="BM18" s="338"/>
      <c r="BN18" s="338"/>
      <c r="BO18" s="338"/>
      <c r="BP18" s="33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6"/>
      <c r="CB18" s="46"/>
      <c r="CC18" s="46"/>
    </row>
    <row r="19" spans="1:81" ht="3.75" customHeight="1">
      <c r="A19" s="242"/>
      <c r="B19" s="270"/>
      <c r="C19" s="270">
        <v>12</v>
      </c>
      <c r="D19" s="270">
        <v>0.89</v>
      </c>
      <c r="E19" s="279">
        <f>IF(ISNA(VLOOKUP(D19,'       '!$D$8:$F$108,2,FALSE)),0,VLOOKUP(D19,'       '!$D$8:$F$108,2,FALSE))</f>
        <v>165</v>
      </c>
      <c r="F19" s="279">
        <f>IF(ISNA(VLOOKUP(D19,'       '!$D$8:$F$108,3,FALSE)),0,VLOOKUP(D19,'       '!$D$8:$F$108,3,FALSE))</f>
        <v>476</v>
      </c>
      <c r="G19" s="279">
        <f t="shared" si="7"/>
        <v>641</v>
      </c>
      <c r="H19" s="242"/>
      <c r="I19" s="355">
        <f t="shared" si="0"/>
        <v>0.25741029641185648</v>
      </c>
      <c r="J19" s="355">
        <f t="shared" si="1"/>
        <v>0.74258970358814358</v>
      </c>
      <c r="K19" s="356"/>
      <c r="L19" s="279">
        <f t="shared" si="8"/>
        <v>943</v>
      </c>
      <c r="M19" s="279">
        <f t="shared" si="9"/>
        <v>5853</v>
      </c>
      <c r="N19" s="279">
        <f t="shared" si="10"/>
        <v>6796</v>
      </c>
      <c r="O19" s="282"/>
      <c r="P19" s="279">
        <f t="shared" si="11"/>
        <v>178959</v>
      </c>
      <c r="Q19" s="279">
        <f t="shared" si="12"/>
        <v>14245</v>
      </c>
      <c r="R19" s="279">
        <f t="shared" si="2"/>
        <v>193204</v>
      </c>
      <c r="S19" s="357"/>
      <c r="T19" s="279">
        <f t="shared" si="3"/>
        <v>200000</v>
      </c>
      <c r="U19" s="279"/>
      <c r="V19" s="281">
        <f t="shared" si="13"/>
        <v>3.3980000000000001</v>
      </c>
      <c r="W19" s="279">
        <f t="shared" si="4"/>
        <v>682.93003999999996</v>
      </c>
      <c r="X19" s="279">
        <f t="shared" si="5"/>
        <v>5853</v>
      </c>
      <c r="Y19" s="358">
        <f t="shared" si="6"/>
        <v>8.5704239924780588</v>
      </c>
      <c r="Z19" s="279"/>
      <c r="AA19" s="359"/>
      <c r="AB19" s="359"/>
      <c r="AC19" s="360"/>
      <c r="AD19" s="360"/>
      <c r="AE19" s="279"/>
      <c r="AF19" s="279"/>
      <c r="AG19" s="279"/>
      <c r="AH19" s="279"/>
      <c r="AI19" s="279"/>
      <c r="AJ19" s="279"/>
      <c r="AK19" s="279"/>
      <c r="AL19" s="279"/>
      <c r="AM19" s="288"/>
      <c r="AN19" s="355">
        <f t="shared" si="14"/>
        <v>0.86124190700412007</v>
      </c>
      <c r="AO19" s="283"/>
      <c r="AP19" s="283">
        <f t="shared" si="15"/>
        <v>3.3980000000000001</v>
      </c>
      <c r="AQ19" s="283">
        <f t="shared" si="16"/>
        <v>29.122300726440443</v>
      </c>
      <c r="AR19" s="283">
        <f t="shared" si="17"/>
        <v>0.52417427265955907</v>
      </c>
      <c r="AS19" s="337"/>
      <c r="AT19" s="339">
        <f t="shared" si="18"/>
        <v>0.29122300726440442</v>
      </c>
      <c r="AU19" s="339">
        <f t="shared" si="19"/>
        <v>5.2417427265955907E-3</v>
      </c>
      <c r="AV19" s="339">
        <f t="shared" si="20"/>
        <v>0.28598126453780881</v>
      </c>
      <c r="AW19" s="339">
        <f t="shared" si="21"/>
        <v>3.3980000000000003E-2</v>
      </c>
      <c r="AX19" s="280">
        <f t="shared" si="22"/>
        <v>0.29122300726440442</v>
      </c>
      <c r="AY19" s="242">
        <f t="shared" si="23"/>
        <v>5.7614701337394858E-5</v>
      </c>
      <c r="AZ19" s="242"/>
      <c r="BA19" s="242"/>
      <c r="BB19" s="339">
        <f t="shared" si="24"/>
        <v>0.29122300726440442</v>
      </c>
      <c r="BC19" s="339">
        <f t="shared" si="25"/>
        <v>0.86124190700412007</v>
      </c>
      <c r="BD19" s="280">
        <f t="shared" si="26"/>
        <v>4.3917128906615518E-2</v>
      </c>
      <c r="BE19" s="338"/>
      <c r="BF19" s="338"/>
      <c r="BG19" s="338"/>
      <c r="BH19" s="338"/>
      <c r="BI19" s="338"/>
      <c r="BJ19" s="338"/>
      <c r="BK19" s="338"/>
      <c r="BL19" s="338"/>
      <c r="BM19" s="338"/>
      <c r="BN19" s="338"/>
      <c r="BO19" s="338"/>
      <c r="BP19" s="338"/>
      <c r="BQ19" s="48"/>
      <c r="BR19" s="48"/>
      <c r="BS19" s="53"/>
      <c r="BT19" s="53"/>
      <c r="BU19" s="49"/>
      <c r="BV19" s="49"/>
      <c r="BW19" s="49"/>
      <c r="BX19" s="49"/>
      <c r="BY19" s="49"/>
      <c r="BZ19" s="49"/>
      <c r="CA19" s="28"/>
      <c r="CB19" s="28"/>
      <c r="CC19" s="47"/>
    </row>
    <row r="20" spans="1:81" ht="3.75" customHeight="1">
      <c r="A20" s="242"/>
      <c r="B20" s="270"/>
      <c r="C20" s="270">
        <v>13</v>
      </c>
      <c r="D20" s="270">
        <v>0.88</v>
      </c>
      <c r="E20" s="279">
        <f>IF(ISNA(VLOOKUP(D20,'       '!$D$8:$F$108,2,FALSE)),0,VLOOKUP(D20,'       '!$D$8:$F$108,2,FALSE))</f>
        <v>187</v>
      </c>
      <c r="F20" s="279">
        <f>IF(ISNA(VLOOKUP(D20,'       '!$D$8:$F$108,3,FALSE)),0,VLOOKUP(D20,'       '!$D$8:$F$108,3,FALSE))</f>
        <v>516</v>
      </c>
      <c r="G20" s="279">
        <f t="shared" si="7"/>
        <v>703</v>
      </c>
      <c r="H20" s="242"/>
      <c r="I20" s="355">
        <f t="shared" si="0"/>
        <v>0.26600284495021337</v>
      </c>
      <c r="J20" s="355">
        <f t="shared" si="1"/>
        <v>0.73399715504978658</v>
      </c>
      <c r="K20" s="356"/>
      <c r="L20" s="279">
        <f t="shared" si="8"/>
        <v>1130</v>
      </c>
      <c r="M20" s="279">
        <f t="shared" si="9"/>
        <v>6369</v>
      </c>
      <c r="N20" s="279">
        <f t="shared" si="10"/>
        <v>7499</v>
      </c>
      <c r="O20" s="282"/>
      <c r="P20" s="279">
        <f t="shared" si="11"/>
        <v>178772</v>
      </c>
      <c r="Q20" s="279">
        <f t="shared" si="12"/>
        <v>13729</v>
      </c>
      <c r="R20" s="279">
        <f t="shared" si="2"/>
        <v>192501</v>
      </c>
      <c r="S20" s="357"/>
      <c r="T20" s="279">
        <f t="shared" si="3"/>
        <v>200000</v>
      </c>
      <c r="U20" s="279"/>
      <c r="V20" s="281">
        <f t="shared" si="13"/>
        <v>3.7495000000000003</v>
      </c>
      <c r="W20" s="279">
        <f t="shared" si="4"/>
        <v>753.57450999999992</v>
      </c>
      <c r="X20" s="279">
        <f t="shared" si="5"/>
        <v>6369</v>
      </c>
      <c r="Y20" s="358">
        <f t="shared" si="6"/>
        <v>8.4517189945822349</v>
      </c>
      <c r="Z20" s="279"/>
      <c r="AA20" s="359"/>
      <c r="AB20" s="359"/>
      <c r="AC20" s="360"/>
      <c r="AD20" s="360"/>
      <c r="AE20" s="279"/>
      <c r="AF20" s="279"/>
      <c r="AG20" s="279"/>
      <c r="AH20" s="279"/>
      <c r="AI20" s="279"/>
      <c r="AJ20" s="279"/>
      <c r="AK20" s="279"/>
      <c r="AL20" s="279"/>
      <c r="AM20" s="288"/>
      <c r="AN20" s="355">
        <f t="shared" si="14"/>
        <v>0.84931324176556877</v>
      </c>
      <c r="AO20" s="283"/>
      <c r="AP20" s="283">
        <f t="shared" si="15"/>
        <v>3.7495000000000003</v>
      </c>
      <c r="AQ20" s="283">
        <f t="shared" si="16"/>
        <v>31.689720370186087</v>
      </c>
      <c r="AR20" s="283">
        <f t="shared" si="17"/>
        <v>0.62811975408833698</v>
      </c>
      <c r="AS20" s="337"/>
      <c r="AT20" s="339">
        <f t="shared" si="18"/>
        <v>0.31689720370186086</v>
      </c>
      <c r="AU20" s="339">
        <f t="shared" si="19"/>
        <v>6.2811975408833699E-3</v>
      </c>
      <c r="AV20" s="339">
        <f t="shared" si="20"/>
        <v>0.31061600616097751</v>
      </c>
      <c r="AW20" s="339">
        <f t="shared" si="21"/>
        <v>3.7495000000000001E-2</v>
      </c>
      <c r="AX20" s="280">
        <f t="shared" si="22"/>
        <v>0.31689720370186086</v>
      </c>
      <c r="AY20" s="242">
        <f t="shared" si="23"/>
        <v>6.8787450945514847E-5</v>
      </c>
      <c r="AZ20" s="242"/>
      <c r="BA20" s="242"/>
      <c r="BB20" s="339">
        <f t="shared" si="24"/>
        <v>0.31689720370186086</v>
      </c>
      <c r="BC20" s="339">
        <f t="shared" si="25"/>
        <v>0.84931324176556877</v>
      </c>
      <c r="BD20" s="280">
        <f t="shared" si="26"/>
        <v>4.3790179785470569E-2</v>
      </c>
      <c r="BE20" s="338"/>
      <c r="BF20" s="338"/>
      <c r="BG20" s="338"/>
      <c r="BH20" s="338"/>
      <c r="BI20" s="338"/>
      <c r="BJ20" s="338"/>
      <c r="BK20" s="338"/>
      <c r="BL20" s="338"/>
      <c r="BM20" s="338"/>
      <c r="BN20" s="338"/>
      <c r="BO20" s="338"/>
      <c r="BP20" s="338"/>
      <c r="BQ20" s="50"/>
      <c r="BR20" s="50"/>
      <c r="BS20" s="54"/>
      <c r="BT20" s="54"/>
      <c r="BU20" s="50"/>
      <c r="BV20" s="50"/>
      <c r="BW20" s="50"/>
      <c r="BX20" s="50"/>
      <c r="BY20" s="50"/>
      <c r="BZ20" s="50"/>
      <c r="CA20" s="47"/>
      <c r="CB20" s="47"/>
      <c r="CC20" s="47"/>
    </row>
    <row r="21" spans="1:81" ht="3.75" customHeight="1">
      <c r="A21" s="242"/>
      <c r="B21" s="270"/>
      <c r="C21" s="270">
        <v>14</v>
      </c>
      <c r="D21" s="270">
        <v>0.87</v>
      </c>
      <c r="E21" s="279">
        <f>IF(ISNA(VLOOKUP(D21,'       '!$D$8:$F$108,2,FALSE)),0,VLOOKUP(D21,'       '!$D$8:$F$108,2,FALSE))</f>
        <v>215</v>
      </c>
      <c r="F21" s="279">
        <f>IF(ISNA(VLOOKUP(D21,'       '!$D$8:$F$108,3,FALSE)),0,VLOOKUP(D21,'       '!$D$8:$F$108,3,FALSE))</f>
        <v>522</v>
      </c>
      <c r="G21" s="279">
        <f t="shared" si="7"/>
        <v>737</v>
      </c>
      <c r="H21" s="242"/>
      <c r="I21" s="355">
        <f t="shared" si="0"/>
        <v>0.29172320217096337</v>
      </c>
      <c r="J21" s="355">
        <f t="shared" si="1"/>
        <v>0.70827679782903663</v>
      </c>
      <c r="K21" s="356"/>
      <c r="L21" s="279">
        <f t="shared" si="8"/>
        <v>1345</v>
      </c>
      <c r="M21" s="279">
        <f t="shared" si="9"/>
        <v>6891</v>
      </c>
      <c r="N21" s="279">
        <f t="shared" si="10"/>
        <v>8236</v>
      </c>
      <c r="O21" s="282"/>
      <c r="P21" s="279">
        <f t="shared" si="11"/>
        <v>178557</v>
      </c>
      <c r="Q21" s="279">
        <f t="shared" si="12"/>
        <v>13207</v>
      </c>
      <c r="R21" s="279">
        <f t="shared" si="2"/>
        <v>191764</v>
      </c>
      <c r="S21" s="357"/>
      <c r="T21" s="279">
        <f t="shared" si="3"/>
        <v>200000</v>
      </c>
      <c r="U21" s="279"/>
      <c r="V21" s="281">
        <f t="shared" si="13"/>
        <v>4.1180000000000003</v>
      </c>
      <c r="W21" s="279">
        <f t="shared" si="4"/>
        <v>827.63563999999997</v>
      </c>
      <c r="X21" s="279">
        <f t="shared" si="5"/>
        <v>6891</v>
      </c>
      <c r="Y21" s="358">
        <f t="shared" si="6"/>
        <v>8.3261276665175998</v>
      </c>
      <c r="Z21" s="279"/>
      <c r="AA21" s="359"/>
      <c r="AB21" s="359"/>
      <c r="AC21" s="360"/>
      <c r="AD21" s="360"/>
      <c r="AE21" s="279"/>
      <c r="AF21" s="279"/>
      <c r="AG21" s="279"/>
      <c r="AH21" s="279"/>
      <c r="AI21" s="279"/>
      <c r="AJ21" s="279"/>
      <c r="AK21" s="279"/>
      <c r="AL21" s="279"/>
      <c r="AM21" s="288"/>
      <c r="AN21" s="355">
        <f t="shared" si="14"/>
        <v>0.83669256920835355</v>
      </c>
      <c r="AO21" s="283"/>
      <c r="AP21" s="283">
        <f t="shared" si="15"/>
        <v>4.1180000000000003</v>
      </c>
      <c r="AQ21" s="283">
        <f t="shared" si="16"/>
        <v>34.286993730719473</v>
      </c>
      <c r="AR21" s="283">
        <f t="shared" si="17"/>
        <v>0.74762926482195868</v>
      </c>
      <c r="AS21" s="337"/>
      <c r="AT21" s="339">
        <f t="shared" si="18"/>
        <v>0.34286993730719473</v>
      </c>
      <c r="AU21" s="339">
        <f t="shared" si="19"/>
        <v>7.4762926482195863E-3</v>
      </c>
      <c r="AV21" s="339">
        <f t="shared" si="20"/>
        <v>0.33539364465897514</v>
      </c>
      <c r="AW21" s="339">
        <f t="shared" si="21"/>
        <v>4.1180000000000001E-2</v>
      </c>
      <c r="AX21" s="280">
        <f t="shared" si="22"/>
        <v>0.34286993730719473</v>
      </c>
      <c r="AY21" s="242">
        <f t="shared" si="23"/>
        <v>8.1794532578848559E-5</v>
      </c>
      <c r="AZ21" s="242"/>
      <c r="BA21" s="242"/>
      <c r="BB21" s="339">
        <f t="shared" si="24"/>
        <v>0.34286993730719473</v>
      </c>
      <c r="BC21" s="339">
        <f t="shared" si="25"/>
        <v>0.83669256920835355</v>
      </c>
      <c r="BD21" s="280">
        <f t="shared" si="26"/>
        <v>3.6375043961946435E-2</v>
      </c>
      <c r="BE21" s="338"/>
      <c r="BF21" s="338"/>
      <c r="BG21" s="338"/>
      <c r="BH21" s="338"/>
      <c r="BI21" s="338"/>
      <c r="BJ21" s="338"/>
      <c r="BK21" s="338"/>
      <c r="BL21" s="338"/>
      <c r="BM21" s="338"/>
      <c r="BN21" s="338"/>
      <c r="BO21" s="338"/>
      <c r="BP21" s="338"/>
      <c r="BQ21" s="50"/>
      <c r="BR21" s="50"/>
      <c r="BS21" s="53"/>
      <c r="BT21" s="53"/>
      <c r="BU21" s="49"/>
      <c r="BV21" s="49"/>
      <c r="BW21" s="49"/>
      <c r="BX21" s="49"/>
      <c r="BY21" s="49"/>
      <c r="BZ21" s="49"/>
      <c r="CA21" s="28"/>
      <c r="CB21" s="28"/>
      <c r="CC21" s="47"/>
    </row>
    <row r="22" spans="1:81" ht="3.75" customHeight="1">
      <c r="A22" s="242"/>
      <c r="B22" s="270"/>
      <c r="C22" s="270">
        <v>15</v>
      </c>
      <c r="D22" s="270">
        <v>0.86</v>
      </c>
      <c r="E22" s="279">
        <f>IF(ISNA(VLOOKUP(D22,'       '!$D$8:$F$108,2,FALSE)),0,VLOOKUP(D22,'       '!$D$8:$F$108,2,FALSE))</f>
        <v>253</v>
      </c>
      <c r="F22" s="279">
        <f>IF(ISNA(VLOOKUP(D22,'       '!$D$8:$F$108,3,FALSE)),0,VLOOKUP(D22,'       '!$D$8:$F$108,3,FALSE))</f>
        <v>441</v>
      </c>
      <c r="G22" s="279">
        <f t="shared" si="7"/>
        <v>694</v>
      </c>
      <c r="H22" s="242"/>
      <c r="I22" s="355">
        <f t="shared" si="0"/>
        <v>0.36455331412103748</v>
      </c>
      <c r="J22" s="355">
        <f t="shared" si="1"/>
        <v>0.63544668587896258</v>
      </c>
      <c r="K22" s="356"/>
      <c r="L22" s="279">
        <f t="shared" si="8"/>
        <v>1598</v>
      </c>
      <c r="M22" s="279">
        <f t="shared" si="9"/>
        <v>7332</v>
      </c>
      <c r="N22" s="279">
        <f t="shared" si="10"/>
        <v>8930</v>
      </c>
      <c r="O22" s="282"/>
      <c r="P22" s="279">
        <f t="shared" si="11"/>
        <v>178304</v>
      </c>
      <c r="Q22" s="279">
        <f t="shared" si="12"/>
        <v>12766</v>
      </c>
      <c r="R22" s="279">
        <f t="shared" si="2"/>
        <v>191070</v>
      </c>
      <c r="S22" s="357"/>
      <c r="T22" s="279">
        <f t="shared" si="3"/>
        <v>200000</v>
      </c>
      <c r="U22" s="279"/>
      <c r="V22" s="281">
        <f t="shared" si="13"/>
        <v>4.4649999999999999</v>
      </c>
      <c r="W22" s="279">
        <f t="shared" si="4"/>
        <v>897.37569999999994</v>
      </c>
      <c r="X22" s="279">
        <f t="shared" si="5"/>
        <v>7332</v>
      </c>
      <c r="Y22" s="358">
        <f t="shared" si="6"/>
        <v>8.1704909103288621</v>
      </c>
      <c r="Z22" s="279"/>
      <c r="AA22" s="359"/>
      <c r="AB22" s="359"/>
      <c r="AC22" s="360"/>
      <c r="AD22" s="360"/>
      <c r="AE22" s="279"/>
      <c r="AF22" s="279"/>
      <c r="AG22" s="279"/>
      <c r="AH22" s="279"/>
      <c r="AI22" s="279"/>
      <c r="AJ22" s="279"/>
      <c r="AK22" s="279"/>
      <c r="AL22" s="279"/>
      <c r="AM22" s="288"/>
      <c r="AN22" s="355">
        <f t="shared" si="14"/>
        <v>0.82105263157894737</v>
      </c>
      <c r="AO22" s="283"/>
      <c r="AP22" s="283">
        <f t="shared" si="15"/>
        <v>4.4649999999999999</v>
      </c>
      <c r="AQ22" s="283">
        <f t="shared" si="16"/>
        <v>36.481241914618366</v>
      </c>
      <c r="AR22" s="283">
        <f t="shared" si="17"/>
        <v>0.8882613867550111</v>
      </c>
      <c r="AS22" s="337"/>
      <c r="AT22" s="339">
        <f t="shared" si="18"/>
        <v>0.36481241914618368</v>
      </c>
      <c r="AU22" s="339">
        <f t="shared" si="19"/>
        <v>8.8826138675501109E-3</v>
      </c>
      <c r="AV22" s="339">
        <f t="shared" si="20"/>
        <v>0.35592980527863355</v>
      </c>
      <c r="AW22" s="339">
        <f t="shared" si="21"/>
        <v>4.4649999999999995E-2</v>
      </c>
      <c r="AX22" s="280">
        <f t="shared" si="22"/>
        <v>0.36481241914618368</v>
      </c>
      <c r="AY22" s="242">
        <f t="shared" si="23"/>
        <v>9.6635946237396013E-5</v>
      </c>
      <c r="AZ22" s="242"/>
      <c r="BA22" s="242"/>
      <c r="BB22" s="339">
        <f t="shared" si="24"/>
        <v>0.36481241914618368</v>
      </c>
      <c r="BC22" s="339">
        <f t="shared" si="25"/>
        <v>0.82105263157894737</v>
      </c>
      <c r="BD22" s="280">
        <f t="shared" si="26"/>
        <v>3.6500513800780419E-2</v>
      </c>
      <c r="BE22" s="338"/>
      <c r="BF22" s="338"/>
      <c r="BG22" s="338"/>
      <c r="BH22" s="338"/>
      <c r="BI22" s="338"/>
      <c r="BJ22" s="338"/>
      <c r="BK22" s="338"/>
      <c r="BL22" s="338"/>
      <c r="BM22" s="338"/>
      <c r="BN22" s="338"/>
      <c r="BO22" s="338"/>
      <c r="BP22" s="338"/>
      <c r="BQ22" s="50"/>
      <c r="BR22" s="50"/>
      <c r="BS22" s="54"/>
      <c r="BT22" s="54"/>
      <c r="BU22" s="50"/>
      <c r="BV22" s="50"/>
      <c r="BW22" s="50"/>
      <c r="BX22" s="50"/>
      <c r="BY22" s="50"/>
      <c r="BZ22" s="50"/>
      <c r="CA22" s="47"/>
      <c r="CB22" s="47"/>
      <c r="CC22" s="47"/>
    </row>
    <row r="23" spans="1:81" ht="3.75" customHeight="1">
      <c r="A23" s="242"/>
      <c r="B23" s="270"/>
      <c r="C23" s="270">
        <v>16</v>
      </c>
      <c r="D23" s="270">
        <v>0.85</v>
      </c>
      <c r="E23" s="279">
        <f>IF(ISNA(VLOOKUP(D23,'       '!$D$8:$F$108,2,FALSE)),0,VLOOKUP(D23,'       '!$D$8:$F$108,2,FALSE))</f>
        <v>281</v>
      </c>
      <c r="F23" s="279">
        <f>IF(ISNA(VLOOKUP(D23,'       '!$D$8:$F$108,3,FALSE)),0,VLOOKUP(D23,'       '!$D$8:$F$108,3,FALSE))</f>
        <v>451</v>
      </c>
      <c r="G23" s="279">
        <f t="shared" si="7"/>
        <v>732</v>
      </c>
      <c r="H23" s="242"/>
      <c r="I23" s="355">
        <f t="shared" si="0"/>
        <v>0.38387978142076501</v>
      </c>
      <c r="J23" s="355">
        <f t="shared" si="1"/>
        <v>0.61612021857923494</v>
      </c>
      <c r="K23" s="356"/>
      <c r="L23" s="279">
        <f t="shared" si="8"/>
        <v>1879</v>
      </c>
      <c r="M23" s="279">
        <f t="shared" si="9"/>
        <v>7783</v>
      </c>
      <c r="N23" s="279">
        <f t="shared" si="10"/>
        <v>9662</v>
      </c>
      <c r="O23" s="282"/>
      <c r="P23" s="279">
        <f t="shared" si="11"/>
        <v>178023</v>
      </c>
      <c r="Q23" s="279">
        <f t="shared" si="12"/>
        <v>12315</v>
      </c>
      <c r="R23" s="279">
        <f t="shared" si="2"/>
        <v>190338</v>
      </c>
      <c r="S23" s="357"/>
      <c r="T23" s="279">
        <f t="shared" si="3"/>
        <v>200000</v>
      </c>
      <c r="U23" s="279"/>
      <c r="V23" s="281">
        <f t="shared" si="13"/>
        <v>4.8309999999999995</v>
      </c>
      <c r="W23" s="279">
        <f t="shared" si="4"/>
        <v>970.93437999999992</v>
      </c>
      <c r="X23" s="279">
        <f t="shared" si="5"/>
        <v>7783</v>
      </c>
      <c r="Y23" s="358">
        <f t="shared" si="6"/>
        <v>8.0159897108597598</v>
      </c>
      <c r="Z23" s="279"/>
      <c r="AA23" s="359"/>
      <c r="AB23" s="359"/>
      <c r="AC23" s="360"/>
      <c r="AD23" s="360"/>
      <c r="AE23" s="279"/>
      <c r="AF23" s="279"/>
      <c r="AG23" s="279"/>
      <c r="AH23" s="279"/>
      <c r="AI23" s="279"/>
      <c r="AJ23" s="279"/>
      <c r="AK23" s="279"/>
      <c r="AL23" s="279"/>
      <c r="AM23" s="288"/>
      <c r="AN23" s="355">
        <f t="shared" si="14"/>
        <v>0.80552680604429727</v>
      </c>
      <c r="AO23" s="283"/>
      <c r="AP23" s="283">
        <f t="shared" si="15"/>
        <v>4.8309999999999995</v>
      </c>
      <c r="AQ23" s="283">
        <f t="shared" si="16"/>
        <v>38.725246293163501</v>
      </c>
      <c r="AR23" s="283">
        <f t="shared" si="17"/>
        <v>1.0444575379929071</v>
      </c>
      <c r="AS23" s="337"/>
      <c r="AT23" s="339">
        <f t="shared" si="18"/>
        <v>0.38725246293163501</v>
      </c>
      <c r="AU23" s="339">
        <f t="shared" si="19"/>
        <v>1.0444575379929072E-2</v>
      </c>
      <c r="AV23" s="339">
        <f t="shared" si="20"/>
        <v>0.37680788755170591</v>
      </c>
      <c r="AW23" s="339">
        <f t="shared" si="21"/>
        <v>4.8309999999999992E-2</v>
      </c>
      <c r="AX23" s="280">
        <f t="shared" si="22"/>
        <v>0.38725246293163501</v>
      </c>
      <c r="AY23" s="242">
        <f t="shared" si="23"/>
        <v>1.127002479127526E-4</v>
      </c>
      <c r="AZ23" s="242"/>
      <c r="BA23" s="242"/>
      <c r="BB23" s="339">
        <f t="shared" si="24"/>
        <v>0.38725246293163501</v>
      </c>
      <c r="BC23" s="339">
        <f t="shared" si="25"/>
        <v>0.80552680604429727</v>
      </c>
      <c r="BD23" s="280">
        <f t="shared" si="26"/>
        <v>3.5505933662094591E-2</v>
      </c>
      <c r="BE23" s="338"/>
      <c r="BF23" s="338"/>
      <c r="BG23" s="338"/>
      <c r="BH23" s="338"/>
      <c r="BI23" s="338"/>
      <c r="BJ23" s="338"/>
      <c r="BK23" s="338"/>
      <c r="BL23" s="338"/>
      <c r="BM23" s="338"/>
      <c r="BN23" s="338"/>
      <c r="BO23" s="338"/>
      <c r="BP23" s="338"/>
      <c r="BQ23" s="50"/>
      <c r="BR23" s="50"/>
      <c r="BS23" s="53"/>
      <c r="BT23" s="53"/>
      <c r="BU23" s="49"/>
      <c r="BV23" s="49"/>
      <c r="BW23" s="49"/>
      <c r="BX23" s="49"/>
      <c r="BY23" s="49"/>
      <c r="BZ23" s="49"/>
      <c r="CA23" s="28"/>
      <c r="CB23" s="28"/>
      <c r="CC23" s="47"/>
    </row>
    <row r="24" spans="1:81" ht="3.75" customHeight="1">
      <c r="A24" s="242"/>
      <c r="B24" s="270"/>
      <c r="C24" s="270">
        <v>17</v>
      </c>
      <c r="D24" s="270">
        <v>0.84</v>
      </c>
      <c r="E24" s="279">
        <f>IF(ISNA(VLOOKUP(D24,'       '!$D$8:$F$108,2,FALSE)),0,VLOOKUP(D24,'       '!$D$8:$F$108,2,FALSE))</f>
        <v>297</v>
      </c>
      <c r="F24" s="279">
        <f>IF(ISNA(VLOOKUP(D24,'       '!$D$8:$F$108,3,FALSE)),0,VLOOKUP(D24,'       '!$D$8:$F$108,3,FALSE))</f>
        <v>447</v>
      </c>
      <c r="G24" s="279">
        <f t="shared" si="7"/>
        <v>744</v>
      </c>
      <c r="H24" s="242"/>
      <c r="I24" s="355">
        <f t="shared" si="0"/>
        <v>0.39919354838709675</v>
      </c>
      <c r="J24" s="355">
        <f t="shared" si="1"/>
        <v>0.60080645161290325</v>
      </c>
      <c r="K24" s="356"/>
      <c r="L24" s="279">
        <f t="shared" si="8"/>
        <v>2176</v>
      </c>
      <c r="M24" s="279">
        <f t="shared" si="9"/>
        <v>8230</v>
      </c>
      <c r="N24" s="279">
        <f t="shared" si="10"/>
        <v>10406</v>
      </c>
      <c r="O24" s="282"/>
      <c r="P24" s="279">
        <f t="shared" si="11"/>
        <v>177726</v>
      </c>
      <c r="Q24" s="279">
        <f t="shared" si="12"/>
        <v>11868</v>
      </c>
      <c r="R24" s="279">
        <f t="shared" si="2"/>
        <v>189594</v>
      </c>
      <c r="S24" s="357"/>
      <c r="T24" s="279">
        <f t="shared" si="3"/>
        <v>200000</v>
      </c>
      <c r="U24" s="279"/>
      <c r="V24" s="281">
        <f t="shared" si="13"/>
        <v>5.2030000000000003</v>
      </c>
      <c r="W24" s="279">
        <f t="shared" si="4"/>
        <v>1045.69894</v>
      </c>
      <c r="X24" s="279">
        <f t="shared" si="5"/>
        <v>8230</v>
      </c>
      <c r="Y24" s="358">
        <f t="shared" si="6"/>
        <v>7.8703340753123454</v>
      </c>
      <c r="Z24" s="279"/>
      <c r="AA24" s="359"/>
      <c r="AB24" s="359"/>
      <c r="AC24" s="360"/>
      <c r="AD24" s="360"/>
      <c r="AE24" s="279"/>
      <c r="AF24" s="279"/>
      <c r="AG24" s="279"/>
      <c r="AH24" s="279"/>
      <c r="AI24" s="279"/>
      <c r="AJ24" s="279"/>
      <c r="AK24" s="279"/>
      <c r="AL24" s="279"/>
      <c r="AM24" s="288"/>
      <c r="AN24" s="355">
        <f t="shared" si="14"/>
        <v>0.79088987122813759</v>
      </c>
      <c r="AO24" s="283"/>
      <c r="AP24" s="283">
        <f t="shared" si="15"/>
        <v>5.2030000000000003</v>
      </c>
      <c r="AQ24" s="283">
        <f t="shared" si="16"/>
        <v>40.949348193850135</v>
      </c>
      <c r="AR24" s="283">
        <f t="shared" si="17"/>
        <v>1.2095474202621426</v>
      </c>
      <c r="AS24" s="337"/>
      <c r="AT24" s="339">
        <f t="shared" si="18"/>
        <v>0.40949348193850132</v>
      </c>
      <c r="AU24" s="339">
        <f t="shared" si="19"/>
        <v>1.2095474202621427E-2</v>
      </c>
      <c r="AV24" s="339">
        <f t="shared" si="20"/>
        <v>0.39739800773587991</v>
      </c>
      <c r="AW24" s="339">
        <f t="shared" si="21"/>
        <v>5.203E-2</v>
      </c>
      <c r="AX24" s="280">
        <f t="shared" si="22"/>
        <v>0.40949348193850132</v>
      </c>
      <c r="AY24" s="242">
        <f t="shared" si="23"/>
        <v>1.2915365032073028E-4</v>
      </c>
      <c r="AZ24" s="242"/>
      <c r="BA24" s="242"/>
      <c r="BB24" s="339">
        <f t="shared" si="24"/>
        <v>0.40949348193850132</v>
      </c>
      <c r="BC24" s="339">
        <f t="shared" si="25"/>
        <v>0.79088987122813759</v>
      </c>
      <c r="BD24" s="280">
        <f t="shared" si="26"/>
        <v>3.2860489084619707E-2</v>
      </c>
      <c r="BE24" s="338"/>
      <c r="BF24" s="338"/>
      <c r="BG24" s="338"/>
      <c r="BH24" s="338"/>
      <c r="BI24" s="338"/>
      <c r="BJ24" s="338"/>
      <c r="BK24" s="338"/>
      <c r="BL24" s="338"/>
      <c r="BM24" s="338"/>
      <c r="BN24" s="338"/>
      <c r="BO24" s="338"/>
      <c r="BP24" s="338"/>
      <c r="BQ24" s="50"/>
      <c r="BR24" s="50"/>
      <c r="BS24" s="54"/>
      <c r="BT24" s="54"/>
      <c r="BU24" s="50"/>
      <c r="BV24" s="50"/>
      <c r="BW24" s="50"/>
      <c r="BX24" s="50"/>
      <c r="BY24" s="50"/>
      <c r="BZ24" s="50"/>
      <c r="CA24" s="47"/>
      <c r="CB24" s="47"/>
      <c r="CC24" s="47"/>
    </row>
    <row r="25" spans="1:81" ht="3.75" customHeight="1">
      <c r="A25" s="242"/>
      <c r="B25" s="270"/>
      <c r="C25" s="270">
        <v>18</v>
      </c>
      <c r="D25" s="270">
        <v>0.83</v>
      </c>
      <c r="E25" s="279">
        <f>IF(ISNA(VLOOKUP(D25,'       '!$D$8:$F$108,2,FALSE)),0,VLOOKUP(D25,'       '!$D$8:$F$108,2,FALSE))</f>
        <v>295</v>
      </c>
      <c r="F25" s="279">
        <f>IF(ISNA(VLOOKUP(D25,'       '!$D$8:$F$108,3,FALSE)),0,VLOOKUP(D25,'       '!$D$8:$F$108,3,FALSE))</f>
        <v>421</v>
      </c>
      <c r="G25" s="279">
        <f t="shared" si="7"/>
        <v>716</v>
      </c>
      <c r="H25" s="242"/>
      <c r="I25" s="355">
        <f t="shared" si="0"/>
        <v>0.41201117318435754</v>
      </c>
      <c r="J25" s="355">
        <f t="shared" si="1"/>
        <v>0.58798882681564246</v>
      </c>
      <c r="K25" s="356"/>
      <c r="L25" s="279">
        <f t="shared" si="8"/>
        <v>2471</v>
      </c>
      <c r="M25" s="279">
        <f t="shared" si="9"/>
        <v>8651</v>
      </c>
      <c r="N25" s="279">
        <f t="shared" si="10"/>
        <v>11122</v>
      </c>
      <c r="O25" s="282"/>
      <c r="P25" s="279">
        <f t="shared" si="11"/>
        <v>177431</v>
      </c>
      <c r="Q25" s="279">
        <f t="shared" si="12"/>
        <v>11447</v>
      </c>
      <c r="R25" s="279">
        <f t="shared" si="2"/>
        <v>188878</v>
      </c>
      <c r="S25" s="357"/>
      <c r="T25" s="279">
        <f t="shared" si="3"/>
        <v>200000</v>
      </c>
      <c r="U25" s="279"/>
      <c r="V25" s="281">
        <f t="shared" si="13"/>
        <v>5.5609999999999999</v>
      </c>
      <c r="W25" s="279">
        <f t="shared" si="4"/>
        <v>1117.64978</v>
      </c>
      <c r="X25" s="279">
        <f t="shared" si="5"/>
        <v>8651</v>
      </c>
      <c r="Y25" s="358">
        <f t="shared" si="6"/>
        <v>7.7403495753383496</v>
      </c>
      <c r="Z25" s="279"/>
      <c r="AA25" s="359"/>
      <c r="AB25" s="359"/>
      <c r="AC25" s="360"/>
      <c r="AD25" s="360"/>
      <c r="AE25" s="279"/>
      <c r="AF25" s="279"/>
      <c r="AG25" s="279"/>
      <c r="AH25" s="279"/>
      <c r="AI25" s="279"/>
      <c r="AJ25" s="279"/>
      <c r="AK25" s="279"/>
      <c r="AL25" s="279"/>
      <c r="AM25" s="288"/>
      <c r="AN25" s="355">
        <f t="shared" si="14"/>
        <v>0.7778277288257508</v>
      </c>
      <c r="AO25" s="283"/>
      <c r="AP25" s="283">
        <f t="shared" si="15"/>
        <v>5.5609999999999999</v>
      </c>
      <c r="AQ25" s="283">
        <f t="shared" si="16"/>
        <v>43.044083988456563</v>
      </c>
      <c r="AR25" s="283">
        <f t="shared" si="17"/>
        <v>1.3735255861524609</v>
      </c>
      <c r="AS25" s="337"/>
      <c r="AT25" s="339">
        <f t="shared" si="18"/>
        <v>0.43044083988456561</v>
      </c>
      <c r="AU25" s="339">
        <f t="shared" si="19"/>
        <v>1.3735255861524609E-2</v>
      </c>
      <c r="AV25" s="339">
        <f t="shared" si="20"/>
        <v>0.41670558402304098</v>
      </c>
      <c r="AW25" s="339">
        <f t="shared" si="21"/>
        <v>5.561E-2</v>
      </c>
      <c r="AX25" s="280">
        <f t="shared" si="22"/>
        <v>0.43044083988456561</v>
      </c>
      <c r="AY25" s="242">
        <f t="shared" si="23"/>
        <v>1.4671876910762541E-4</v>
      </c>
      <c r="AZ25" s="242"/>
      <c r="BA25" s="242"/>
      <c r="BB25" s="339">
        <f t="shared" si="24"/>
        <v>0.43044083988456561</v>
      </c>
      <c r="BC25" s="339">
        <f t="shared" si="25"/>
        <v>0.7778277288257508</v>
      </c>
      <c r="BD25" s="280">
        <f t="shared" si="26"/>
        <v>2.9591777860897114E-2</v>
      </c>
      <c r="BE25" s="338"/>
      <c r="BF25" s="338"/>
      <c r="BG25" s="338"/>
      <c r="BH25" s="338"/>
      <c r="BI25" s="338"/>
      <c r="BJ25" s="338"/>
      <c r="BK25" s="338"/>
      <c r="BL25" s="338"/>
      <c r="BM25" s="338"/>
      <c r="BN25" s="338"/>
      <c r="BO25" s="338"/>
      <c r="BP25" s="338"/>
      <c r="BQ25" s="50"/>
      <c r="BR25" s="50"/>
      <c r="BS25" s="53"/>
      <c r="BT25" s="53"/>
      <c r="BU25" s="49"/>
      <c r="BV25" s="49"/>
      <c r="BW25" s="49"/>
      <c r="BX25" s="49"/>
      <c r="BY25" s="49"/>
      <c r="BZ25" s="49"/>
      <c r="CA25" s="28"/>
      <c r="CB25" s="28"/>
      <c r="CC25" s="47"/>
    </row>
    <row r="26" spans="1:81" ht="3.75" customHeight="1">
      <c r="A26" s="242"/>
      <c r="B26" s="270"/>
      <c r="C26" s="270">
        <v>19</v>
      </c>
      <c r="D26" s="270">
        <v>0.82</v>
      </c>
      <c r="E26" s="279">
        <f>IF(ISNA(VLOOKUP(D26,'       '!$D$8:$F$108,2,FALSE)),0,VLOOKUP(D26,'       '!$D$8:$F$108,2,FALSE))</f>
        <v>337</v>
      </c>
      <c r="F26" s="279">
        <f>IF(ISNA(VLOOKUP(D26,'       '!$D$8:$F$108,3,FALSE)),0,VLOOKUP(D26,'       '!$D$8:$F$108,3,FALSE))</f>
        <v>386</v>
      </c>
      <c r="G26" s="279">
        <f t="shared" si="7"/>
        <v>723</v>
      </c>
      <c r="H26" s="242"/>
      <c r="I26" s="355">
        <f t="shared" si="0"/>
        <v>0.46611341632088521</v>
      </c>
      <c r="J26" s="355">
        <f t="shared" si="1"/>
        <v>0.53388658367911479</v>
      </c>
      <c r="K26" s="356"/>
      <c r="L26" s="279">
        <f>E26+L25</f>
        <v>2808</v>
      </c>
      <c r="M26" s="279">
        <f>F26+M25</f>
        <v>9037</v>
      </c>
      <c r="N26" s="279">
        <f t="shared" si="10"/>
        <v>11845</v>
      </c>
      <c r="O26" s="282"/>
      <c r="P26" s="279">
        <f t="shared" si="11"/>
        <v>177094</v>
      </c>
      <c r="Q26" s="279">
        <f t="shared" si="12"/>
        <v>11061</v>
      </c>
      <c r="R26" s="279">
        <f t="shared" si="2"/>
        <v>188155</v>
      </c>
      <c r="S26" s="357"/>
      <c r="T26" s="279">
        <f t="shared" si="3"/>
        <v>200000</v>
      </c>
      <c r="U26" s="279"/>
      <c r="V26" s="281">
        <f t="shared" si="13"/>
        <v>5.9225000000000003</v>
      </c>
      <c r="W26" s="279">
        <f t="shared" si="4"/>
        <v>1190.30405</v>
      </c>
      <c r="X26" s="279">
        <f t="shared" si="5"/>
        <v>9037</v>
      </c>
      <c r="Y26" s="358">
        <f t="shared" si="6"/>
        <v>7.5921778137275098</v>
      </c>
      <c r="Z26" s="279"/>
      <c r="AA26" s="359"/>
      <c r="AB26" s="359"/>
      <c r="AC26" s="360"/>
      <c r="AD26" s="360"/>
      <c r="AE26" s="279"/>
      <c r="AF26" s="279"/>
      <c r="AG26" s="279"/>
      <c r="AH26" s="279"/>
      <c r="AI26" s="279"/>
      <c r="AJ26" s="279"/>
      <c r="AK26" s="279"/>
      <c r="AL26" s="279"/>
      <c r="AM26" s="288"/>
      <c r="AN26" s="355">
        <f t="shared" si="14"/>
        <v>0.76293794850147745</v>
      </c>
      <c r="AO26" s="283"/>
      <c r="AP26" s="283">
        <f t="shared" si="15"/>
        <v>5.9225000000000003</v>
      </c>
      <c r="AQ26" s="283">
        <f t="shared" si="16"/>
        <v>44.964673101801175</v>
      </c>
      <c r="AR26" s="283">
        <f t="shared" si="17"/>
        <v>1.5608497960000445</v>
      </c>
      <c r="AS26" s="337"/>
      <c r="AT26" s="339">
        <f t="shared" si="18"/>
        <v>0.44964673101801172</v>
      </c>
      <c r="AU26" s="339">
        <f t="shared" si="19"/>
        <v>1.5608497960000444E-2</v>
      </c>
      <c r="AV26" s="339">
        <f t="shared" si="20"/>
        <v>0.43403823305801126</v>
      </c>
      <c r="AW26" s="339">
        <f t="shared" si="21"/>
        <v>5.9225E-2</v>
      </c>
      <c r="AX26" s="280">
        <f t="shared" si="22"/>
        <v>0.44964673101801172</v>
      </c>
      <c r="AY26" s="242">
        <f t="shared" si="23"/>
        <v>1.6634056319551584E-4</v>
      </c>
      <c r="AZ26" s="242"/>
      <c r="BA26" s="242"/>
      <c r="BB26" s="339">
        <f t="shared" si="24"/>
        <v>0.44964673101801172</v>
      </c>
      <c r="BC26" s="339">
        <f t="shared" si="25"/>
        <v>0.76293794850147745</v>
      </c>
      <c r="BD26" s="280">
        <f t="shared" si="26"/>
        <v>2.7354407511618828E-2</v>
      </c>
      <c r="BE26" s="338"/>
      <c r="BF26" s="338"/>
      <c r="BG26" s="338"/>
      <c r="BH26" s="338"/>
      <c r="BI26" s="338"/>
      <c r="BJ26" s="338"/>
      <c r="BK26" s="338"/>
      <c r="BL26" s="338"/>
      <c r="BM26" s="338"/>
      <c r="BN26" s="338"/>
      <c r="BO26" s="338"/>
      <c r="BP26" s="338"/>
      <c r="BQ26" s="50"/>
      <c r="BR26" s="50"/>
      <c r="BS26" s="54"/>
      <c r="BT26" s="54"/>
      <c r="BU26" s="50"/>
      <c r="BV26" s="50"/>
      <c r="BW26" s="50"/>
      <c r="BX26" s="50"/>
      <c r="BY26" s="50"/>
      <c r="BZ26" s="50"/>
      <c r="CA26" s="47"/>
      <c r="CB26" s="47"/>
      <c r="CC26" s="47"/>
    </row>
    <row r="27" spans="1:81" ht="3.75" customHeight="1">
      <c r="A27" s="242"/>
      <c r="B27" s="270"/>
      <c r="C27" s="270">
        <v>20</v>
      </c>
      <c r="D27" s="270">
        <v>0.81</v>
      </c>
      <c r="E27" s="279">
        <f>IF(ISNA(VLOOKUP(D27,'       '!$D$8:$F$108,2,FALSE)),0,VLOOKUP(D27,'       '!$D$8:$F$108,2,FALSE))</f>
        <v>369</v>
      </c>
      <c r="F27" s="279">
        <f>IF(ISNA(VLOOKUP(D27,'       '!$D$8:$F$108,3,FALSE)),0,VLOOKUP(D27,'       '!$D$8:$F$108,3,FALSE))</f>
        <v>364</v>
      </c>
      <c r="G27" s="279">
        <f t="shared" si="7"/>
        <v>733</v>
      </c>
      <c r="H27" s="242"/>
      <c r="I27" s="355">
        <f t="shared" si="0"/>
        <v>0.50341064120054568</v>
      </c>
      <c r="J27" s="355">
        <f t="shared" si="1"/>
        <v>0.49658935879945432</v>
      </c>
      <c r="K27" s="356"/>
      <c r="L27" s="279">
        <f t="shared" si="8"/>
        <v>3177</v>
      </c>
      <c r="M27" s="279">
        <f t="shared" si="9"/>
        <v>9401</v>
      </c>
      <c r="N27" s="279">
        <f t="shared" si="10"/>
        <v>12578</v>
      </c>
      <c r="O27" s="282"/>
      <c r="P27" s="279">
        <f t="shared" si="11"/>
        <v>176725</v>
      </c>
      <c r="Q27" s="279">
        <f t="shared" si="12"/>
        <v>10697</v>
      </c>
      <c r="R27" s="279">
        <f t="shared" si="2"/>
        <v>187422</v>
      </c>
      <c r="S27" s="357"/>
      <c r="T27" s="279">
        <f t="shared" si="3"/>
        <v>200000</v>
      </c>
      <c r="U27" s="279"/>
      <c r="V27" s="281">
        <f t="shared" si="13"/>
        <v>6.2889999999999997</v>
      </c>
      <c r="W27" s="279">
        <f t="shared" si="4"/>
        <v>1263.9632199999999</v>
      </c>
      <c r="X27" s="279">
        <f t="shared" si="5"/>
        <v>9401</v>
      </c>
      <c r="Y27" s="358">
        <f t="shared" si="6"/>
        <v>7.4377164234256758</v>
      </c>
      <c r="Z27" s="279"/>
      <c r="AA27" s="359"/>
      <c r="AB27" s="359"/>
      <c r="AC27" s="360"/>
      <c r="AD27" s="360"/>
      <c r="AE27" s="279"/>
      <c r="AF27" s="279"/>
      <c r="AG27" s="279"/>
      <c r="AH27" s="279"/>
      <c r="AI27" s="279"/>
      <c r="AJ27" s="279"/>
      <c r="AK27" s="279"/>
      <c r="AL27" s="279"/>
      <c r="AM27" s="288"/>
      <c r="AN27" s="355">
        <f t="shared" si="14"/>
        <v>0.74741612339004615</v>
      </c>
      <c r="AO27" s="283"/>
      <c r="AP27" s="283">
        <f t="shared" si="15"/>
        <v>6.2889999999999997</v>
      </c>
      <c r="AQ27" s="283">
        <f t="shared" si="16"/>
        <v>46.775798586924076</v>
      </c>
      <c r="AR27" s="283">
        <f t="shared" si="17"/>
        <v>1.7659614679103066</v>
      </c>
      <c r="AS27" s="337"/>
      <c r="AT27" s="339">
        <f t="shared" si="18"/>
        <v>0.46775798586924072</v>
      </c>
      <c r="AU27" s="339">
        <f t="shared" si="19"/>
        <v>1.7659614679103066E-2</v>
      </c>
      <c r="AV27" s="339">
        <f t="shared" si="20"/>
        <v>0.45009837119013768</v>
      </c>
      <c r="AW27" s="339">
        <f t="shared" si="21"/>
        <v>6.2890000000000001E-2</v>
      </c>
      <c r="AX27" s="280">
        <f t="shared" si="22"/>
        <v>0.46775798586924072</v>
      </c>
      <c r="AY27" s="242">
        <f t="shared" si="23"/>
        <v>1.8676835165812514E-4</v>
      </c>
      <c r="AZ27" s="242"/>
      <c r="BA27" s="242"/>
      <c r="BB27" s="339">
        <f t="shared" si="24"/>
        <v>0.46775798586924072</v>
      </c>
      <c r="BC27" s="339">
        <f t="shared" si="25"/>
        <v>0.74741612339004615</v>
      </c>
      <c r="BD27" s="280">
        <f t="shared" si="26"/>
        <v>2.8604131988965147E-2</v>
      </c>
      <c r="BE27" s="338"/>
      <c r="BF27" s="338"/>
      <c r="BG27" s="338"/>
      <c r="BH27" s="338"/>
      <c r="BI27" s="338"/>
      <c r="BJ27" s="338"/>
      <c r="BK27" s="338"/>
      <c r="BL27" s="338"/>
      <c r="BM27" s="338"/>
      <c r="BN27" s="338"/>
      <c r="BO27" s="338"/>
      <c r="BP27" s="338"/>
      <c r="BQ27" s="50"/>
      <c r="BR27" s="50"/>
      <c r="BS27" s="53"/>
      <c r="BT27" s="53"/>
      <c r="BU27" s="49"/>
      <c r="BV27" s="49"/>
      <c r="BW27" s="49"/>
      <c r="BX27" s="49"/>
      <c r="BY27" s="49"/>
      <c r="BZ27" s="49"/>
      <c r="CA27" s="28"/>
      <c r="CB27" s="28"/>
      <c r="CC27" s="47"/>
    </row>
    <row r="28" spans="1:81" ht="3.75" customHeight="1">
      <c r="A28" s="242"/>
      <c r="B28" s="270"/>
      <c r="C28" s="270">
        <v>21</v>
      </c>
      <c r="D28" s="270">
        <v>0.8</v>
      </c>
      <c r="E28" s="279">
        <f>IF(ISNA(VLOOKUP(D28,'       '!$D$8:$F$108,2,FALSE)),0,VLOOKUP(D28,'       '!$D$8:$F$108,2,FALSE))</f>
        <v>366</v>
      </c>
      <c r="F28" s="279">
        <f>IF(ISNA(VLOOKUP(D28,'       '!$D$8:$F$108,3,FALSE)),0,VLOOKUP(D28,'       '!$D$8:$F$108,3,FALSE))</f>
        <v>388</v>
      </c>
      <c r="G28" s="279">
        <f t="shared" si="7"/>
        <v>754</v>
      </c>
      <c r="H28" s="242"/>
      <c r="I28" s="355">
        <f t="shared" si="0"/>
        <v>0.48541114058355439</v>
      </c>
      <c r="J28" s="355">
        <f t="shared" si="1"/>
        <v>0.51458885941644561</v>
      </c>
      <c r="K28" s="356"/>
      <c r="L28" s="279">
        <f t="shared" si="8"/>
        <v>3543</v>
      </c>
      <c r="M28" s="279">
        <f t="shared" si="9"/>
        <v>9789</v>
      </c>
      <c r="N28" s="279">
        <f t="shared" si="10"/>
        <v>13332</v>
      </c>
      <c r="O28" s="282"/>
      <c r="P28" s="279">
        <f t="shared" si="11"/>
        <v>176359</v>
      </c>
      <c r="Q28" s="279">
        <f t="shared" si="12"/>
        <v>10309</v>
      </c>
      <c r="R28" s="279">
        <f t="shared" si="2"/>
        <v>186668</v>
      </c>
      <c r="S28" s="357"/>
      <c r="T28" s="279">
        <f t="shared" si="3"/>
        <v>200000</v>
      </c>
      <c r="U28" s="279"/>
      <c r="V28" s="281">
        <f t="shared" si="13"/>
        <v>6.6659999999999995</v>
      </c>
      <c r="W28" s="279">
        <f t="shared" si="4"/>
        <v>1339.7326799999998</v>
      </c>
      <c r="X28" s="279">
        <f t="shared" si="5"/>
        <v>9789</v>
      </c>
      <c r="Y28" s="358">
        <f t="shared" si="6"/>
        <v>7.306681509030593</v>
      </c>
      <c r="Z28" s="279"/>
      <c r="AA28" s="359"/>
      <c r="AB28" s="359"/>
      <c r="AC28" s="360"/>
      <c r="AD28" s="360"/>
      <c r="AE28" s="279"/>
      <c r="AF28" s="279"/>
      <c r="AG28" s="279"/>
      <c r="AH28" s="279"/>
      <c r="AI28" s="279"/>
      <c r="AJ28" s="279"/>
      <c r="AK28" s="279"/>
      <c r="AL28" s="279"/>
      <c r="AM28" s="288"/>
      <c r="AN28" s="355">
        <f t="shared" si="14"/>
        <v>0.7342484248424842</v>
      </c>
      <c r="AO28" s="283"/>
      <c r="AP28" s="283">
        <f t="shared" si="15"/>
        <v>6.6659999999999995</v>
      </c>
      <c r="AQ28" s="283">
        <f t="shared" si="16"/>
        <v>48.706338939197927</v>
      </c>
      <c r="AR28" s="283">
        <f t="shared" si="17"/>
        <v>1.9694055652521927</v>
      </c>
      <c r="AS28" s="337"/>
      <c r="AT28" s="339">
        <f t="shared" si="18"/>
        <v>0.4870633893919793</v>
      </c>
      <c r="AU28" s="339">
        <f t="shared" si="19"/>
        <v>1.9694055652521927E-2</v>
      </c>
      <c r="AV28" s="339">
        <f t="shared" si="20"/>
        <v>0.46736933373945738</v>
      </c>
      <c r="AW28" s="339">
        <f t="shared" si="21"/>
        <v>6.6659999999999997E-2</v>
      </c>
      <c r="AX28" s="280">
        <f t="shared" si="22"/>
        <v>0.4870633893919793</v>
      </c>
      <c r="AY28" s="242">
        <f t="shared" si="23"/>
        <v>2.0750186212493485E-4</v>
      </c>
      <c r="AZ28" s="242"/>
      <c r="BA28" s="242"/>
      <c r="BB28" s="339">
        <f t="shared" si="24"/>
        <v>0.4870633893919793</v>
      </c>
      <c r="BC28" s="339">
        <f t="shared" si="25"/>
        <v>0.7342484248424842</v>
      </c>
      <c r="BD28" s="280">
        <f t="shared" si="26"/>
        <v>2.5925132348426277E-2</v>
      </c>
      <c r="BE28" s="338"/>
      <c r="BF28" s="338"/>
      <c r="BG28" s="338"/>
      <c r="BH28" s="338"/>
      <c r="BI28" s="338"/>
      <c r="BJ28" s="338"/>
      <c r="BK28" s="338"/>
      <c r="BL28" s="338"/>
      <c r="BM28" s="338"/>
      <c r="BN28" s="338"/>
      <c r="BO28" s="338"/>
      <c r="BP28" s="338"/>
      <c r="BQ28" s="50"/>
      <c r="BR28" s="50"/>
      <c r="BS28" s="54"/>
      <c r="BT28" s="54"/>
      <c r="BU28" s="50"/>
      <c r="BV28" s="50"/>
      <c r="BW28" s="50"/>
      <c r="BX28" s="50"/>
      <c r="BY28" s="50"/>
      <c r="BZ28" s="50"/>
      <c r="CA28" s="47"/>
      <c r="CB28" s="47"/>
      <c r="CC28" s="47"/>
    </row>
    <row r="29" spans="1:81" ht="3.75" customHeight="1">
      <c r="A29" s="242"/>
      <c r="B29" s="270"/>
      <c r="C29" s="270">
        <v>22</v>
      </c>
      <c r="D29" s="270">
        <v>0.79</v>
      </c>
      <c r="E29" s="279">
        <f>IF(ISNA(VLOOKUP(D29,'       '!$D$8:$F$108,2,FALSE)),0,VLOOKUP(D29,'       '!$D$8:$F$108,2,FALSE))</f>
        <v>380</v>
      </c>
      <c r="F29" s="279">
        <f>IF(ISNA(VLOOKUP(D29,'       '!$D$8:$F$108,3,FALSE)),0,VLOOKUP(D29,'       '!$D$8:$F$108,3,FALSE))</f>
        <v>358</v>
      </c>
      <c r="G29" s="279">
        <f t="shared" si="7"/>
        <v>738</v>
      </c>
      <c r="H29" s="242"/>
      <c r="I29" s="355">
        <f t="shared" si="0"/>
        <v>0.51490514905149054</v>
      </c>
      <c r="J29" s="355">
        <f t="shared" si="1"/>
        <v>0.48509485094850946</v>
      </c>
      <c r="K29" s="356"/>
      <c r="L29" s="279">
        <f t="shared" si="8"/>
        <v>3923</v>
      </c>
      <c r="M29" s="279">
        <f t="shared" si="9"/>
        <v>10147</v>
      </c>
      <c r="N29" s="279">
        <f t="shared" si="10"/>
        <v>14070</v>
      </c>
      <c r="O29" s="282"/>
      <c r="P29" s="279">
        <f t="shared" si="11"/>
        <v>175979</v>
      </c>
      <c r="Q29" s="279">
        <f t="shared" si="12"/>
        <v>9951</v>
      </c>
      <c r="R29" s="279">
        <f t="shared" si="2"/>
        <v>185930</v>
      </c>
      <c r="S29" s="357"/>
      <c r="T29" s="279">
        <f t="shared" si="3"/>
        <v>200000</v>
      </c>
      <c r="U29" s="279"/>
      <c r="V29" s="281">
        <f t="shared" si="13"/>
        <v>7.0349999999999993</v>
      </c>
      <c r="W29" s="279">
        <f t="shared" si="4"/>
        <v>1413.8942999999999</v>
      </c>
      <c r="X29" s="279">
        <f t="shared" si="5"/>
        <v>10147</v>
      </c>
      <c r="Y29" s="358">
        <f t="shared" si="6"/>
        <v>7.1766326521013628</v>
      </c>
      <c r="Z29" s="279"/>
      <c r="AA29" s="359"/>
      <c r="AB29" s="359"/>
      <c r="AC29" s="360"/>
      <c r="AD29" s="360"/>
      <c r="AE29" s="279"/>
      <c r="AF29" s="279"/>
      <c r="AG29" s="279"/>
      <c r="AH29" s="279"/>
      <c r="AI29" s="279"/>
      <c r="AJ29" s="279"/>
      <c r="AK29" s="279"/>
      <c r="AL29" s="279"/>
      <c r="AM29" s="288"/>
      <c r="AN29" s="355">
        <f t="shared" si="14"/>
        <v>0.72117981520966601</v>
      </c>
      <c r="AO29" s="283"/>
      <c r="AP29" s="283">
        <f t="shared" si="15"/>
        <v>7.0349999999999993</v>
      </c>
      <c r="AQ29" s="283">
        <f t="shared" si="16"/>
        <v>50.487610707533094</v>
      </c>
      <c r="AR29" s="283">
        <f t="shared" si="17"/>
        <v>2.1806316772465006</v>
      </c>
      <c r="AS29" s="337"/>
      <c r="AT29" s="339">
        <f t="shared" si="18"/>
        <v>0.50487610707533093</v>
      </c>
      <c r="AU29" s="339">
        <f t="shared" si="19"/>
        <v>2.1806316772465008E-2</v>
      </c>
      <c r="AV29" s="339">
        <f t="shared" si="20"/>
        <v>0.4830697903028659</v>
      </c>
      <c r="AW29" s="339">
        <f t="shared" si="21"/>
        <v>7.0349999999999996E-2</v>
      </c>
      <c r="AX29" s="280">
        <f t="shared" si="22"/>
        <v>0.50487610707533093</v>
      </c>
      <c r="AY29" s="242">
        <f t="shared" si="23"/>
        <v>2.2995853297906658E-4</v>
      </c>
      <c r="AZ29" s="242"/>
      <c r="BA29" s="242"/>
      <c r="BB29" s="339">
        <f t="shared" si="24"/>
        <v>0.50487610707533093</v>
      </c>
      <c r="BC29" s="339">
        <f t="shared" si="25"/>
        <v>0.72117981520966601</v>
      </c>
      <c r="BD29" s="280">
        <f t="shared" si="26"/>
        <v>2.2515406640633225E-2</v>
      </c>
      <c r="BE29" s="338"/>
      <c r="BF29" s="338"/>
      <c r="BG29" s="338"/>
      <c r="BH29" s="338"/>
      <c r="BI29" s="338"/>
      <c r="BJ29" s="338"/>
      <c r="BK29" s="338"/>
      <c r="BL29" s="338"/>
      <c r="BM29" s="338"/>
      <c r="BN29" s="338"/>
      <c r="BO29" s="338"/>
      <c r="BP29" s="338"/>
      <c r="BQ29" s="50"/>
      <c r="BR29" s="50"/>
      <c r="BS29" s="53"/>
      <c r="BT29" s="53"/>
      <c r="BU29" s="49"/>
      <c r="BV29" s="49"/>
      <c r="BW29" s="49"/>
      <c r="BX29" s="49"/>
      <c r="BY29" s="49"/>
      <c r="BZ29" s="49"/>
      <c r="CA29" s="28"/>
      <c r="CB29" s="28"/>
      <c r="CC29" s="47"/>
    </row>
    <row r="30" spans="1:81" ht="3.75" customHeight="1">
      <c r="A30" s="242"/>
      <c r="B30" s="270"/>
      <c r="C30" s="270">
        <v>23</v>
      </c>
      <c r="D30" s="270">
        <v>0.78</v>
      </c>
      <c r="E30" s="279">
        <f>IF(ISNA(VLOOKUP(D30,'       '!$D$8:$F$108,2,FALSE)),0,VLOOKUP(D30,'       '!$D$8:$F$108,2,FALSE))</f>
        <v>428</v>
      </c>
      <c r="F30" s="279">
        <f>IF(ISNA(VLOOKUP(D30,'       '!$D$8:$F$108,3,FALSE)),0,VLOOKUP(D30,'       '!$D$8:$F$108,3,FALSE))</f>
        <v>317</v>
      </c>
      <c r="G30" s="279">
        <f t="shared" si="7"/>
        <v>745</v>
      </c>
      <c r="H30" s="242"/>
      <c r="I30" s="355">
        <f t="shared" si="0"/>
        <v>0.57449664429530201</v>
      </c>
      <c r="J30" s="355">
        <f t="shared" si="1"/>
        <v>0.42550335570469799</v>
      </c>
      <c r="K30" s="356"/>
      <c r="L30" s="279">
        <f t="shared" si="8"/>
        <v>4351</v>
      </c>
      <c r="M30" s="279">
        <f t="shared" si="9"/>
        <v>10464</v>
      </c>
      <c r="N30" s="279">
        <f t="shared" si="10"/>
        <v>14815</v>
      </c>
      <c r="O30" s="282"/>
      <c r="P30" s="279">
        <f t="shared" si="11"/>
        <v>175551</v>
      </c>
      <c r="Q30" s="279">
        <f t="shared" si="12"/>
        <v>9634</v>
      </c>
      <c r="R30" s="279">
        <f t="shared" si="2"/>
        <v>185185</v>
      </c>
      <c r="S30" s="357"/>
      <c r="T30" s="279">
        <f t="shared" si="3"/>
        <v>200000</v>
      </c>
      <c r="U30" s="279"/>
      <c r="V30" s="281">
        <f t="shared" si="13"/>
        <v>7.4075000000000006</v>
      </c>
      <c r="W30" s="279">
        <f t="shared" si="4"/>
        <v>1488.75935</v>
      </c>
      <c r="X30" s="279">
        <f t="shared" si="5"/>
        <v>10464</v>
      </c>
      <c r="Y30" s="358">
        <f t="shared" si="6"/>
        <v>7.0286712221152463</v>
      </c>
      <c r="Z30" s="279"/>
      <c r="AA30" s="359"/>
      <c r="AB30" s="359"/>
      <c r="AC30" s="360"/>
      <c r="AD30" s="360"/>
      <c r="AE30" s="279"/>
      <c r="AF30" s="279"/>
      <c r="AG30" s="279"/>
      <c r="AH30" s="279"/>
      <c r="AI30" s="279"/>
      <c r="AJ30" s="279"/>
      <c r="AK30" s="279"/>
      <c r="AL30" s="279"/>
      <c r="AM30" s="288"/>
      <c r="AN30" s="355">
        <f t="shared" si="14"/>
        <v>0.70631117111036112</v>
      </c>
      <c r="AO30" s="283"/>
      <c r="AP30" s="283">
        <f t="shared" si="15"/>
        <v>7.4075000000000006</v>
      </c>
      <c r="AQ30" s="283">
        <f t="shared" si="16"/>
        <v>52.064882077818687</v>
      </c>
      <c r="AR30" s="283">
        <f t="shared" si="17"/>
        <v>2.4185389823348267</v>
      </c>
      <c r="AS30" s="337"/>
      <c r="AT30" s="339">
        <f t="shared" si="18"/>
        <v>0.52064882077818686</v>
      </c>
      <c r="AU30" s="339">
        <f t="shared" si="19"/>
        <v>2.4185389823348266E-2</v>
      </c>
      <c r="AV30" s="339">
        <f t="shared" si="20"/>
        <v>0.49646343095483858</v>
      </c>
      <c r="AW30" s="339">
        <f t="shared" si="21"/>
        <v>7.4075000000000002E-2</v>
      </c>
      <c r="AX30" s="280">
        <f t="shared" si="22"/>
        <v>0.52064882077818686</v>
      </c>
      <c r="AY30" s="242">
        <f t="shared" si="23"/>
        <v>2.5480539404787071E-4</v>
      </c>
      <c r="AZ30" s="242"/>
      <c r="BA30" s="242"/>
      <c r="BB30" s="339">
        <f t="shared" si="24"/>
        <v>0.52064882077818686</v>
      </c>
      <c r="BC30" s="339">
        <f t="shared" si="25"/>
        <v>0.70631117111036112</v>
      </c>
      <c r="BD30" s="280">
        <f t="shared" si="26"/>
        <v>2.4208355123821787E-2</v>
      </c>
      <c r="BE30" s="338"/>
      <c r="BF30" s="338"/>
      <c r="BG30" s="338"/>
      <c r="BH30" s="338"/>
      <c r="BI30" s="338"/>
      <c r="BJ30" s="338"/>
      <c r="BK30" s="338"/>
      <c r="BL30" s="338"/>
      <c r="BM30" s="338"/>
      <c r="BN30" s="338"/>
      <c r="BO30" s="338"/>
      <c r="BP30" s="338"/>
      <c r="BQ30" s="50"/>
      <c r="BR30" s="50"/>
      <c r="BS30" s="54"/>
      <c r="BT30" s="54"/>
      <c r="BU30" s="50"/>
      <c r="BV30" s="50"/>
      <c r="BW30" s="50"/>
      <c r="BX30" s="50"/>
      <c r="BY30" s="50"/>
      <c r="BZ30" s="50"/>
      <c r="CA30" s="47"/>
      <c r="CB30" s="47"/>
      <c r="CC30" s="47"/>
    </row>
    <row r="31" spans="1:81" ht="3.75" customHeight="1">
      <c r="A31" s="242"/>
      <c r="B31" s="270"/>
      <c r="C31" s="270">
        <v>24</v>
      </c>
      <c r="D31" s="270">
        <v>0.77</v>
      </c>
      <c r="E31" s="279">
        <f>IF(ISNA(VLOOKUP(D31,'       '!$D$8:$F$108,2,FALSE)),0,VLOOKUP(D31,'       '!$D$8:$F$108,2,FALSE))</f>
        <v>466</v>
      </c>
      <c r="F31" s="279">
        <f>IF(ISNA(VLOOKUP(D31,'       '!$D$8:$F$108,3,FALSE)),0,VLOOKUP(D31,'       '!$D$8:$F$108,3,FALSE))</f>
        <v>348</v>
      </c>
      <c r="G31" s="279">
        <f t="shared" si="7"/>
        <v>814</v>
      </c>
      <c r="H31" s="242"/>
      <c r="I31" s="355">
        <f t="shared" si="0"/>
        <v>0.5724815724815725</v>
      </c>
      <c r="J31" s="355">
        <f t="shared" si="1"/>
        <v>0.4275184275184275</v>
      </c>
      <c r="K31" s="356"/>
      <c r="L31" s="279">
        <f t="shared" si="8"/>
        <v>4817</v>
      </c>
      <c r="M31" s="279">
        <f t="shared" si="9"/>
        <v>10812</v>
      </c>
      <c r="N31" s="279">
        <f t="shared" si="10"/>
        <v>15629</v>
      </c>
      <c r="O31" s="282"/>
      <c r="P31" s="279">
        <f t="shared" si="11"/>
        <v>175085</v>
      </c>
      <c r="Q31" s="279">
        <f t="shared" si="12"/>
        <v>9286</v>
      </c>
      <c r="R31" s="279">
        <f t="shared" si="2"/>
        <v>184371</v>
      </c>
      <c r="S31" s="357"/>
      <c r="T31" s="279">
        <f t="shared" si="3"/>
        <v>200000</v>
      </c>
      <c r="U31" s="279"/>
      <c r="V31" s="281">
        <f t="shared" si="13"/>
        <v>7.8145000000000007</v>
      </c>
      <c r="W31" s="279">
        <f t="shared" si="4"/>
        <v>1570.5582099999999</v>
      </c>
      <c r="X31" s="279">
        <f t="shared" si="5"/>
        <v>10812</v>
      </c>
      <c r="Y31" s="358">
        <f t="shared" si="6"/>
        <v>6.8841765501961243</v>
      </c>
      <c r="Z31" s="279"/>
      <c r="AA31" s="359"/>
      <c r="AB31" s="359"/>
      <c r="AC31" s="360"/>
      <c r="AD31" s="360"/>
      <c r="AE31" s="279"/>
      <c r="AF31" s="279"/>
      <c r="AG31" s="279"/>
      <c r="AH31" s="279"/>
      <c r="AI31" s="279"/>
      <c r="AJ31" s="279"/>
      <c r="AK31" s="279"/>
      <c r="AL31" s="279"/>
      <c r="AM31" s="288"/>
      <c r="AN31" s="355">
        <f t="shared" si="14"/>
        <v>0.69179090152920852</v>
      </c>
      <c r="AO31" s="283"/>
      <c r="AP31" s="283">
        <f t="shared" si="15"/>
        <v>7.8145000000000007</v>
      </c>
      <c r="AQ31" s="283">
        <f t="shared" si="16"/>
        <v>53.796397651507611</v>
      </c>
      <c r="AR31" s="283">
        <f t="shared" si="17"/>
        <v>2.6775688986225834</v>
      </c>
      <c r="AS31" s="337"/>
      <c r="AT31" s="339">
        <f t="shared" si="18"/>
        <v>0.5379639765150761</v>
      </c>
      <c r="AU31" s="339">
        <f t="shared" si="19"/>
        <v>2.6775688986225833E-2</v>
      </c>
      <c r="AV31" s="339">
        <f t="shared" si="20"/>
        <v>0.51118828752885026</v>
      </c>
      <c r="AW31" s="339">
        <f t="shared" si="21"/>
        <v>7.8145000000000006E-2</v>
      </c>
      <c r="AX31" s="280">
        <f t="shared" si="22"/>
        <v>0.5379639765150761</v>
      </c>
      <c r="AY31" s="242">
        <f t="shared" si="23"/>
        <v>2.80875143133484E-4</v>
      </c>
      <c r="AZ31" s="242"/>
      <c r="BA31" s="242"/>
      <c r="BB31" s="339">
        <f t="shared" si="24"/>
        <v>0.5379639765150761</v>
      </c>
      <c r="BC31" s="339">
        <f t="shared" si="25"/>
        <v>0.69179090152920852</v>
      </c>
      <c r="BD31" s="280">
        <f t="shared" si="26"/>
        <v>2.2835560157981761E-2</v>
      </c>
      <c r="BE31" s="338"/>
      <c r="BF31" s="338"/>
      <c r="BG31" s="338"/>
      <c r="BH31" s="338"/>
      <c r="BI31" s="338"/>
      <c r="BJ31" s="338"/>
      <c r="BK31" s="338"/>
      <c r="BL31" s="338"/>
      <c r="BM31" s="338"/>
      <c r="BN31" s="338"/>
      <c r="BO31" s="338"/>
      <c r="BP31" s="338"/>
      <c r="BQ31" s="50"/>
      <c r="BR31" s="50"/>
      <c r="BS31" s="53"/>
      <c r="BT31" s="53"/>
      <c r="BU31" s="49"/>
      <c r="BV31" s="49"/>
      <c r="BW31" s="49"/>
      <c r="BX31" s="49"/>
      <c r="BY31" s="49"/>
      <c r="BZ31" s="49"/>
      <c r="CA31" s="28"/>
      <c r="CB31" s="28"/>
      <c r="CC31" s="47"/>
    </row>
    <row r="32" spans="1:81" ht="3.75" customHeight="1">
      <c r="A32" s="242"/>
      <c r="B32" s="270"/>
      <c r="C32" s="270">
        <v>25</v>
      </c>
      <c r="D32" s="270">
        <v>0.76</v>
      </c>
      <c r="E32" s="279">
        <f>IF(ISNA(VLOOKUP(D32,'       '!$D$8:$F$108,2,FALSE)),0,VLOOKUP(D32,'       '!$D$8:$F$108,2,FALSE))</f>
        <v>472</v>
      </c>
      <c r="F32" s="279">
        <f>IF(ISNA(VLOOKUP(D32,'       '!$D$8:$F$108,3,FALSE)),0,VLOOKUP(D32,'       '!$D$8:$F$108,3,FALSE))</f>
        <v>335</v>
      </c>
      <c r="G32" s="279">
        <f t="shared" si="7"/>
        <v>807</v>
      </c>
      <c r="H32" s="242"/>
      <c r="I32" s="355">
        <f t="shared" si="0"/>
        <v>0.58488228004956633</v>
      </c>
      <c r="J32" s="355">
        <f t="shared" si="1"/>
        <v>0.41511771995043373</v>
      </c>
      <c r="K32" s="356"/>
      <c r="L32" s="279">
        <f t="shared" si="8"/>
        <v>5289</v>
      </c>
      <c r="M32" s="279">
        <f t="shared" si="9"/>
        <v>11147</v>
      </c>
      <c r="N32" s="279">
        <f t="shared" si="10"/>
        <v>16436</v>
      </c>
      <c r="O32" s="282"/>
      <c r="P32" s="279">
        <f t="shared" si="11"/>
        <v>174613</v>
      </c>
      <c r="Q32" s="279">
        <f t="shared" si="12"/>
        <v>8951</v>
      </c>
      <c r="R32" s="279">
        <f t="shared" si="2"/>
        <v>183564</v>
      </c>
      <c r="S32" s="357"/>
      <c r="T32" s="279">
        <f t="shared" si="3"/>
        <v>200000</v>
      </c>
      <c r="U32" s="279"/>
      <c r="V32" s="281">
        <f t="shared" si="13"/>
        <v>8.218</v>
      </c>
      <c r="W32" s="279">
        <f t="shared" si="4"/>
        <v>1651.65364</v>
      </c>
      <c r="X32" s="279">
        <f t="shared" si="5"/>
        <v>11147</v>
      </c>
      <c r="Y32" s="358">
        <f t="shared" si="6"/>
        <v>6.7489936933750831</v>
      </c>
      <c r="Z32" s="279"/>
      <c r="AA32" s="359"/>
      <c r="AB32" s="359"/>
      <c r="AC32" s="360"/>
      <c r="AD32" s="360"/>
      <c r="AE32" s="279"/>
      <c r="AF32" s="279"/>
      <c r="AG32" s="279"/>
      <c r="AH32" s="279"/>
      <c r="AI32" s="279"/>
      <c r="AJ32" s="279"/>
      <c r="AK32" s="279"/>
      <c r="AL32" s="279"/>
      <c r="AM32" s="288"/>
      <c r="AN32" s="355">
        <f t="shared" si="14"/>
        <v>0.6782063762472621</v>
      </c>
      <c r="AO32" s="283"/>
      <c r="AP32" s="283">
        <f t="shared" si="15"/>
        <v>8.218</v>
      </c>
      <c r="AQ32" s="283">
        <f t="shared" si="16"/>
        <v>55.463230172156429</v>
      </c>
      <c r="AR32" s="283">
        <f t="shared" si="17"/>
        <v>2.9399339640470923</v>
      </c>
      <c r="AS32" s="337"/>
      <c r="AT32" s="339">
        <f t="shared" si="18"/>
        <v>0.5546323017215643</v>
      </c>
      <c r="AU32" s="339">
        <f t="shared" si="19"/>
        <v>2.9399339640470923E-2</v>
      </c>
      <c r="AV32" s="339">
        <f t="shared" si="20"/>
        <v>0.52523296208109338</v>
      </c>
      <c r="AW32" s="339">
        <f t="shared" si="21"/>
        <v>8.2180000000000003E-2</v>
      </c>
      <c r="AX32" s="280">
        <f t="shared" si="22"/>
        <v>0.5546323017215643</v>
      </c>
      <c r="AY32" s="242">
        <f t="shared" si="23"/>
        <v>3.0744516458961016E-4</v>
      </c>
      <c r="AZ32" s="242"/>
      <c r="BA32" s="242"/>
      <c r="BB32" s="339">
        <f t="shared" si="24"/>
        <v>0.5546323017215643</v>
      </c>
      <c r="BC32" s="339">
        <f t="shared" si="25"/>
        <v>0.6782063762472621</v>
      </c>
      <c r="BD32" s="280">
        <f t="shared" si="26"/>
        <v>2.2060309690595969E-2</v>
      </c>
      <c r="BE32" s="242"/>
      <c r="BF32" s="242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</row>
    <row r="33" spans="1:68" ht="3.75" customHeight="1">
      <c r="A33" s="242"/>
      <c r="B33" s="270"/>
      <c r="C33" s="270">
        <v>26</v>
      </c>
      <c r="D33" s="270">
        <v>0.75</v>
      </c>
      <c r="E33" s="279">
        <f>IF(ISNA(VLOOKUP(D33,'       '!$D$8:$F$108,2,FALSE)),0,VLOOKUP(D33,'       '!$D$8:$F$108,2,FALSE))</f>
        <v>484</v>
      </c>
      <c r="F33" s="279">
        <f>IF(ISNA(VLOOKUP(D33,'       '!$D$8:$F$108,3,FALSE)),0,VLOOKUP(D33,'       '!$D$8:$F$108,3,FALSE))</f>
        <v>330</v>
      </c>
      <c r="G33" s="279">
        <f t="shared" si="7"/>
        <v>814</v>
      </c>
      <c r="H33" s="242"/>
      <c r="I33" s="355">
        <f t="shared" si="0"/>
        <v>0.59459459459459463</v>
      </c>
      <c r="J33" s="355">
        <f t="shared" si="1"/>
        <v>0.40540540540540543</v>
      </c>
      <c r="K33" s="356"/>
      <c r="L33" s="279">
        <f t="shared" si="8"/>
        <v>5773</v>
      </c>
      <c r="M33" s="279">
        <f t="shared" si="9"/>
        <v>11477</v>
      </c>
      <c r="N33" s="279">
        <f t="shared" si="10"/>
        <v>17250</v>
      </c>
      <c r="O33" s="282"/>
      <c r="P33" s="279">
        <f t="shared" si="11"/>
        <v>174129</v>
      </c>
      <c r="Q33" s="279">
        <f t="shared" si="12"/>
        <v>8621</v>
      </c>
      <c r="R33" s="279">
        <f t="shared" si="2"/>
        <v>182750</v>
      </c>
      <c r="S33" s="357"/>
      <c r="T33" s="279">
        <f t="shared" si="3"/>
        <v>200000</v>
      </c>
      <c r="U33" s="279"/>
      <c r="V33" s="281">
        <f t="shared" si="13"/>
        <v>8.625</v>
      </c>
      <c r="W33" s="279">
        <f t="shared" si="4"/>
        <v>1733.4524999999999</v>
      </c>
      <c r="X33" s="279">
        <f t="shared" si="5"/>
        <v>11477</v>
      </c>
      <c r="Y33" s="358">
        <f t="shared" si="6"/>
        <v>6.6208909675921328</v>
      </c>
      <c r="Z33" s="279"/>
      <c r="AA33" s="359"/>
      <c r="AB33" s="359"/>
      <c r="AC33" s="360"/>
      <c r="AD33" s="360"/>
      <c r="AE33" s="279"/>
      <c r="AF33" s="279"/>
      <c r="AG33" s="279"/>
      <c r="AH33" s="279"/>
      <c r="AI33" s="279"/>
      <c r="AJ33" s="279"/>
      <c r="AK33" s="279"/>
      <c r="AL33" s="279"/>
      <c r="AM33" s="288"/>
      <c r="AN33" s="355">
        <f t="shared" si="14"/>
        <v>0.66533333333333333</v>
      </c>
      <c r="AO33" s="283"/>
      <c r="AP33" s="283">
        <f t="shared" si="15"/>
        <v>8.625</v>
      </c>
      <c r="AQ33" s="283">
        <f t="shared" si="16"/>
        <v>57.105184595482136</v>
      </c>
      <c r="AR33" s="283">
        <f t="shared" si="17"/>
        <v>3.2089693277451059</v>
      </c>
      <c r="AS33" s="337"/>
      <c r="AT33" s="339">
        <f t="shared" si="18"/>
        <v>0.57105184595482139</v>
      </c>
      <c r="AU33" s="339">
        <f t="shared" si="19"/>
        <v>3.2089693277451058E-2</v>
      </c>
      <c r="AV33" s="339">
        <f t="shared" si="20"/>
        <v>0.53896215267737035</v>
      </c>
      <c r="AW33" s="339">
        <f t="shared" si="21"/>
        <v>8.6249999999999993E-2</v>
      </c>
      <c r="AX33" s="280">
        <f t="shared" si="22"/>
        <v>0.57105184595482139</v>
      </c>
      <c r="AY33" s="242">
        <f t="shared" si="23"/>
        <v>3.360440684372606E-4</v>
      </c>
      <c r="AZ33" s="242"/>
      <c r="BA33" s="242"/>
      <c r="BB33" s="339">
        <f t="shared" si="24"/>
        <v>0.57105184595482139</v>
      </c>
      <c r="BC33" s="339">
        <f t="shared" si="25"/>
        <v>0.66533333333333333</v>
      </c>
      <c r="BD33" s="280">
        <f t="shared" si="26"/>
        <v>2.0501621049567462E-2</v>
      </c>
      <c r="BE33" s="242"/>
      <c r="BF33" s="242"/>
      <c r="BG33" s="237"/>
      <c r="BH33" s="237"/>
      <c r="BI33" s="237"/>
      <c r="BJ33" s="237"/>
      <c r="BK33" s="237"/>
      <c r="BL33" s="237"/>
      <c r="BM33" s="237"/>
      <c r="BN33" s="237"/>
      <c r="BO33" s="237"/>
      <c r="BP33" s="237"/>
    </row>
    <row r="34" spans="1:68" ht="3.75" customHeight="1">
      <c r="A34" s="242"/>
      <c r="B34" s="270"/>
      <c r="C34" s="270">
        <v>27</v>
      </c>
      <c r="D34" s="270">
        <v>0.74</v>
      </c>
      <c r="E34" s="279">
        <f>IF(ISNA(VLOOKUP(D34,'       '!$D$8:$F$108,2,FALSE)),0,VLOOKUP(D34,'       '!$D$8:$F$108,2,FALSE))</f>
        <v>545</v>
      </c>
      <c r="F34" s="279">
        <f>IF(ISNA(VLOOKUP(D34,'       '!$D$8:$F$108,3,FALSE)),0,VLOOKUP(D34,'       '!$D$8:$F$108,3,FALSE))</f>
        <v>313</v>
      </c>
      <c r="G34" s="279">
        <f t="shared" si="7"/>
        <v>858</v>
      </c>
      <c r="H34" s="242"/>
      <c r="I34" s="355">
        <f t="shared" si="0"/>
        <v>0.63519813519813517</v>
      </c>
      <c r="J34" s="355">
        <f t="shared" si="1"/>
        <v>0.36480186480186483</v>
      </c>
      <c r="K34" s="356"/>
      <c r="L34" s="279">
        <f t="shared" si="8"/>
        <v>6318</v>
      </c>
      <c r="M34" s="279">
        <f t="shared" si="9"/>
        <v>11790</v>
      </c>
      <c r="N34" s="279">
        <f t="shared" si="10"/>
        <v>18108</v>
      </c>
      <c r="O34" s="282"/>
      <c r="P34" s="279">
        <f t="shared" si="11"/>
        <v>173584</v>
      </c>
      <c r="Q34" s="279">
        <f t="shared" si="12"/>
        <v>8308</v>
      </c>
      <c r="R34" s="279">
        <f t="shared" si="2"/>
        <v>181892</v>
      </c>
      <c r="S34" s="357"/>
      <c r="T34" s="279">
        <f t="shared" si="3"/>
        <v>200000</v>
      </c>
      <c r="U34" s="279"/>
      <c r="V34" s="281">
        <f t="shared" si="13"/>
        <v>9.0540000000000003</v>
      </c>
      <c r="W34" s="279">
        <f t="shared" si="4"/>
        <v>1819.67292</v>
      </c>
      <c r="X34" s="279">
        <f t="shared" si="5"/>
        <v>11790</v>
      </c>
      <c r="Y34" s="358">
        <f t="shared" si="6"/>
        <v>6.4791863803743368</v>
      </c>
      <c r="Z34" s="279"/>
      <c r="AA34" s="359"/>
      <c r="AB34" s="359"/>
      <c r="AC34" s="360"/>
      <c r="AD34" s="360"/>
      <c r="AE34" s="279"/>
      <c r="AF34" s="279"/>
      <c r="AG34" s="279"/>
      <c r="AH34" s="279"/>
      <c r="AI34" s="279"/>
      <c r="AJ34" s="279"/>
      <c r="AK34" s="279"/>
      <c r="AL34" s="279"/>
      <c r="AM34" s="288"/>
      <c r="AN34" s="355">
        <f t="shared" si="14"/>
        <v>0.65109343936381714</v>
      </c>
      <c r="AO34" s="283"/>
      <c r="AP34" s="283">
        <f t="shared" si="15"/>
        <v>9.0540000000000003</v>
      </c>
      <c r="AQ34" s="283">
        <f t="shared" si="16"/>
        <v>58.662553487909243</v>
      </c>
      <c r="AR34" s="283">
        <f t="shared" si="17"/>
        <v>3.5119120410001003</v>
      </c>
      <c r="AS34" s="337"/>
      <c r="AT34" s="339">
        <f t="shared" si="18"/>
        <v>0.58662553487909241</v>
      </c>
      <c r="AU34" s="339">
        <f t="shared" si="19"/>
        <v>3.5119120410001002E-2</v>
      </c>
      <c r="AV34" s="339">
        <f t="shared" si="20"/>
        <v>0.55150641446909143</v>
      </c>
      <c r="AW34" s="339">
        <f t="shared" si="21"/>
        <v>9.0540000000000009E-2</v>
      </c>
      <c r="AX34" s="280">
        <f t="shared" si="22"/>
        <v>0.58662553487909241</v>
      </c>
      <c r="AY34" s="242">
        <f t="shared" si="23"/>
        <v>3.6575468866382847E-4</v>
      </c>
      <c r="AZ34" s="242"/>
      <c r="BA34" s="242"/>
      <c r="BB34" s="339">
        <f t="shared" si="24"/>
        <v>0.58662553487909241</v>
      </c>
      <c r="BC34" s="339">
        <f t="shared" si="25"/>
        <v>0.65109343936381714</v>
      </c>
      <c r="BD34" s="280">
        <f t="shared" si="26"/>
        <v>1.9702323404825303E-2</v>
      </c>
      <c r="BE34" s="242"/>
      <c r="BF34" s="242"/>
      <c r="BG34" s="237"/>
      <c r="BH34" s="237"/>
      <c r="BI34" s="237"/>
      <c r="BJ34" s="237"/>
      <c r="BK34" s="237"/>
      <c r="BL34" s="237"/>
      <c r="BM34" s="237"/>
      <c r="BN34" s="237"/>
      <c r="BO34" s="237"/>
      <c r="BP34" s="237"/>
    </row>
    <row r="35" spans="1:68" ht="3.75" customHeight="1">
      <c r="A35" s="242"/>
      <c r="B35" s="270"/>
      <c r="C35" s="270">
        <v>28</v>
      </c>
      <c r="D35" s="270">
        <v>0.73</v>
      </c>
      <c r="E35" s="279">
        <f>IF(ISNA(VLOOKUP(D35,'       '!$D$8:$F$108,2,FALSE)),0,VLOOKUP(D35,'       '!$D$8:$F$108,2,FALSE))</f>
        <v>524</v>
      </c>
      <c r="F35" s="279">
        <f>IF(ISNA(VLOOKUP(D35,'       '!$D$8:$F$108,3,FALSE)),0,VLOOKUP(D35,'       '!$D$8:$F$108,3,FALSE))</f>
        <v>307</v>
      </c>
      <c r="G35" s="279">
        <f t="shared" si="7"/>
        <v>831</v>
      </c>
      <c r="H35" s="242"/>
      <c r="I35" s="355">
        <f t="shared" si="0"/>
        <v>0.6305655836341757</v>
      </c>
      <c r="J35" s="355">
        <f t="shared" si="1"/>
        <v>0.3694344163658243</v>
      </c>
      <c r="K35" s="356"/>
      <c r="L35" s="279">
        <f t="shared" si="8"/>
        <v>6842</v>
      </c>
      <c r="M35" s="279">
        <f t="shared" si="9"/>
        <v>12097</v>
      </c>
      <c r="N35" s="279">
        <f t="shared" si="10"/>
        <v>18939</v>
      </c>
      <c r="O35" s="282"/>
      <c r="P35" s="279">
        <f t="shared" si="11"/>
        <v>173060</v>
      </c>
      <c r="Q35" s="279">
        <f t="shared" si="12"/>
        <v>8001</v>
      </c>
      <c r="R35" s="279">
        <f t="shared" si="2"/>
        <v>181061</v>
      </c>
      <c r="S35" s="357"/>
      <c r="T35" s="279">
        <f t="shared" si="3"/>
        <v>200000</v>
      </c>
      <c r="U35" s="279"/>
      <c r="V35" s="281">
        <f t="shared" si="13"/>
        <v>9.4695</v>
      </c>
      <c r="W35" s="279">
        <f t="shared" si="4"/>
        <v>1903.18011</v>
      </c>
      <c r="X35" s="279">
        <f t="shared" si="5"/>
        <v>12097</v>
      </c>
      <c r="Y35" s="358">
        <f t="shared" si="6"/>
        <v>6.3562034599026997</v>
      </c>
      <c r="Z35" s="279"/>
      <c r="AA35" s="359"/>
      <c r="AB35" s="359"/>
      <c r="AC35" s="360"/>
      <c r="AD35" s="360"/>
      <c r="AE35" s="279"/>
      <c r="AF35" s="279"/>
      <c r="AG35" s="279"/>
      <c r="AH35" s="279"/>
      <c r="AI35" s="279"/>
      <c r="AJ35" s="279"/>
      <c r="AK35" s="279"/>
      <c r="AL35" s="279"/>
      <c r="AM35" s="288"/>
      <c r="AN35" s="355">
        <f t="shared" si="14"/>
        <v>0.63873488568562231</v>
      </c>
      <c r="AO35" s="283"/>
      <c r="AP35" s="283">
        <f t="shared" si="15"/>
        <v>9.4695</v>
      </c>
      <c r="AQ35" s="283">
        <f t="shared" si="16"/>
        <v>60.190068663548615</v>
      </c>
      <c r="AR35" s="283">
        <f t="shared" si="17"/>
        <v>3.8031817322764616</v>
      </c>
      <c r="AS35" s="337"/>
      <c r="AT35" s="339">
        <f t="shared" si="18"/>
        <v>0.60190068663548613</v>
      </c>
      <c r="AU35" s="339">
        <f t="shared" si="19"/>
        <v>3.8031817322764616E-2</v>
      </c>
      <c r="AV35" s="339">
        <f t="shared" si="20"/>
        <v>0.56386886931272151</v>
      </c>
      <c r="AW35" s="339">
        <f t="shared" si="21"/>
        <v>9.4695000000000001E-2</v>
      </c>
      <c r="AX35" s="280">
        <f t="shared" si="22"/>
        <v>0.60190068663548613</v>
      </c>
      <c r="AY35" s="242">
        <f t="shared" si="23"/>
        <v>3.9635468199353019E-4</v>
      </c>
      <c r="AZ35" s="242"/>
      <c r="BA35" s="242"/>
      <c r="BB35" s="339">
        <f t="shared" si="24"/>
        <v>0.60190068663548613</v>
      </c>
      <c r="BC35" s="339">
        <f t="shared" si="25"/>
        <v>0.63873488568562231</v>
      </c>
      <c r="BD35" s="280">
        <f t="shared" si="26"/>
        <v>1.8114474870755015E-2</v>
      </c>
      <c r="BE35" s="242"/>
      <c r="BF35" s="242"/>
      <c r="BG35" s="237"/>
      <c r="BH35" s="237"/>
      <c r="BI35" s="237"/>
      <c r="BJ35" s="237"/>
      <c r="BK35" s="237"/>
      <c r="BL35" s="237"/>
      <c r="BM35" s="237"/>
      <c r="BN35" s="237"/>
      <c r="BO35" s="237"/>
      <c r="BP35" s="237"/>
    </row>
    <row r="36" spans="1:68" ht="3.75" customHeight="1">
      <c r="A36" s="242"/>
      <c r="B36" s="270"/>
      <c r="C36" s="270">
        <v>29</v>
      </c>
      <c r="D36" s="270">
        <v>0.72</v>
      </c>
      <c r="E36" s="279">
        <f>IF(ISNA(VLOOKUP(D36,'       '!$D$8:$F$108,2,FALSE)),0,VLOOKUP(D36,'       '!$D$8:$F$108,2,FALSE))</f>
        <v>577</v>
      </c>
      <c r="F36" s="279">
        <f>IF(ISNA(VLOOKUP(D36,'       '!$D$8:$F$108,3,FALSE)),0,VLOOKUP(D36,'       '!$D$8:$F$108,3,FALSE))</f>
        <v>288</v>
      </c>
      <c r="G36" s="279">
        <f t="shared" si="7"/>
        <v>865</v>
      </c>
      <c r="H36" s="242"/>
      <c r="I36" s="355">
        <f t="shared" si="0"/>
        <v>0.66705202312138734</v>
      </c>
      <c r="J36" s="355">
        <f t="shared" si="1"/>
        <v>0.33294797687861272</v>
      </c>
      <c r="K36" s="356"/>
      <c r="L36" s="279">
        <f t="shared" si="8"/>
        <v>7419</v>
      </c>
      <c r="M36" s="279">
        <f t="shared" si="9"/>
        <v>12385</v>
      </c>
      <c r="N36" s="279">
        <f t="shared" si="10"/>
        <v>19804</v>
      </c>
      <c r="O36" s="282"/>
      <c r="P36" s="279">
        <f t="shared" si="11"/>
        <v>172483</v>
      </c>
      <c r="Q36" s="279">
        <f t="shared" si="12"/>
        <v>7713</v>
      </c>
      <c r="R36" s="279">
        <f t="shared" si="2"/>
        <v>180196</v>
      </c>
      <c r="S36" s="357"/>
      <c r="T36" s="279">
        <f t="shared" si="3"/>
        <v>200000</v>
      </c>
      <c r="U36" s="279"/>
      <c r="V36" s="281">
        <f t="shared" si="13"/>
        <v>9.9019999999999992</v>
      </c>
      <c r="W36" s="279">
        <f t="shared" si="4"/>
        <v>1990.1039599999999</v>
      </c>
      <c r="X36" s="279">
        <f t="shared" si="5"/>
        <v>12385</v>
      </c>
      <c r="Y36" s="358">
        <f t="shared" si="6"/>
        <v>6.2232929781216058</v>
      </c>
      <c r="Z36" s="279"/>
      <c r="AA36" s="359"/>
      <c r="AB36" s="359"/>
      <c r="AC36" s="360"/>
      <c r="AD36" s="360"/>
      <c r="AE36" s="279"/>
      <c r="AF36" s="279"/>
      <c r="AG36" s="279"/>
      <c r="AH36" s="279"/>
      <c r="AI36" s="279"/>
      <c r="AJ36" s="279"/>
      <c r="AK36" s="279"/>
      <c r="AL36" s="279"/>
      <c r="AM36" s="288"/>
      <c r="AN36" s="355">
        <f t="shared" si="14"/>
        <v>0.62537871137144008</v>
      </c>
      <c r="AO36" s="283"/>
      <c r="AP36" s="283">
        <f t="shared" si="15"/>
        <v>9.9019999999999992</v>
      </c>
      <c r="AQ36" s="283">
        <f t="shared" si="16"/>
        <v>61.62304706936014</v>
      </c>
      <c r="AR36" s="283">
        <f t="shared" si="17"/>
        <v>4.1239119075941346</v>
      </c>
      <c r="AS36" s="337"/>
      <c r="AT36" s="339">
        <f t="shared" si="18"/>
        <v>0.61623047069360137</v>
      </c>
      <c r="AU36" s="339">
        <f t="shared" si="19"/>
        <v>4.1239119075941348E-2</v>
      </c>
      <c r="AV36" s="339">
        <f t="shared" si="20"/>
        <v>0.57499135161766002</v>
      </c>
      <c r="AW36" s="339">
        <f t="shared" si="21"/>
        <v>9.9019999999999997E-2</v>
      </c>
      <c r="AX36" s="280">
        <f t="shared" si="22"/>
        <v>0.61623047069360137</v>
      </c>
      <c r="AY36" s="242">
        <f t="shared" si="23"/>
        <v>4.2948383008526906E-4</v>
      </c>
      <c r="AZ36" s="242"/>
      <c r="BA36" s="242"/>
      <c r="BB36" s="339">
        <f t="shared" si="24"/>
        <v>0.61623047069360137</v>
      </c>
      <c r="BC36" s="339">
        <f t="shared" si="25"/>
        <v>0.62537871137144008</v>
      </c>
      <c r="BD36" s="280">
        <f t="shared" si="26"/>
        <v>1.6618829332005636E-2</v>
      </c>
      <c r="BE36" s="242"/>
      <c r="BF36" s="242"/>
      <c r="BG36" s="237"/>
      <c r="BH36" s="237"/>
      <c r="BI36" s="237"/>
      <c r="BJ36" s="237"/>
      <c r="BK36" s="237"/>
      <c r="BL36" s="237"/>
      <c r="BM36" s="237"/>
      <c r="BN36" s="237"/>
      <c r="BO36" s="237"/>
      <c r="BP36" s="237"/>
    </row>
    <row r="37" spans="1:68" ht="3.75" customHeight="1">
      <c r="A37" s="242"/>
      <c r="B37" s="270"/>
      <c r="C37" s="270">
        <v>30</v>
      </c>
      <c r="D37" s="270">
        <v>0.71</v>
      </c>
      <c r="E37" s="279">
        <f>IF(ISNA(VLOOKUP(D37,'       '!$D$8:$F$108,2,FALSE)),0,VLOOKUP(D37,'       '!$D$8:$F$108,2,FALSE))</f>
        <v>615</v>
      </c>
      <c r="F37" s="279">
        <f>IF(ISNA(VLOOKUP(D37,'       '!$D$8:$F$108,3,FALSE)),0,VLOOKUP(D37,'       '!$D$8:$F$108,3,FALSE))</f>
        <v>270</v>
      </c>
      <c r="G37" s="279">
        <f t="shared" si="7"/>
        <v>885</v>
      </c>
      <c r="H37" s="242"/>
      <c r="I37" s="355">
        <f t="shared" si="0"/>
        <v>0.69491525423728817</v>
      </c>
      <c r="J37" s="355">
        <f t="shared" si="1"/>
        <v>0.30508474576271188</v>
      </c>
      <c r="K37" s="356"/>
      <c r="L37" s="279">
        <f t="shared" si="8"/>
        <v>8034</v>
      </c>
      <c r="M37" s="279">
        <f t="shared" si="9"/>
        <v>12655</v>
      </c>
      <c r="N37" s="279">
        <f t="shared" si="10"/>
        <v>20689</v>
      </c>
      <c r="O37" s="282"/>
      <c r="P37" s="279">
        <f t="shared" si="11"/>
        <v>171868</v>
      </c>
      <c r="Q37" s="279">
        <f t="shared" si="12"/>
        <v>7443</v>
      </c>
      <c r="R37" s="279">
        <f t="shared" si="2"/>
        <v>179311</v>
      </c>
      <c r="S37" s="357"/>
      <c r="T37" s="279">
        <f t="shared" si="3"/>
        <v>200000</v>
      </c>
      <c r="U37" s="279"/>
      <c r="V37" s="281">
        <f t="shared" si="13"/>
        <v>10.3445</v>
      </c>
      <c r="W37" s="279">
        <f t="shared" si="4"/>
        <v>2079.0376099999999</v>
      </c>
      <c r="X37" s="279">
        <f t="shared" si="5"/>
        <v>12655</v>
      </c>
      <c r="Y37" s="358">
        <f t="shared" si="6"/>
        <v>6.0869509715122474</v>
      </c>
      <c r="Z37" s="279"/>
      <c r="AA37" s="359"/>
      <c r="AB37" s="359"/>
      <c r="AC37" s="360"/>
      <c r="AD37" s="360"/>
      <c r="AE37" s="279"/>
      <c r="AF37" s="279"/>
      <c r="AG37" s="279"/>
      <c r="AH37" s="279"/>
      <c r="AI37" s="279"/>
      <c r="AJ37" s="279"/>
      <c r="AK37" s="279"/>
      <c r="AL37" s="279"/>
      <c r="AM37" s="288"/>
      <c r="AN37" s="355">
        <f t="shared" si="14"/>
        <v>0.61167770312726566</v>
      </c>
      <c r="AO37" s="283"/>
      <c r="AP37" s="283">
        <f t="shared" si="15"/>
        <v>10.3445</v>
      </c>
      <c r="AQ37" s="283">
        <f t="shared" si="16"/>
        <v>62.966464324808435</v>
      </c>
      <c r="AR37" s="283">
        <f t="shared" si="17"/>
        <v>4.4657646941112388</v>
      </c>
      <c r="AS37" s="337"/>
      <c r="AT37" s="339">
        <f t="shared" si="18"/>
        <v>0.62966464324808435</v>
      </c>
      <c r="AU37" s="339">
        <f t="shared" si="19"/>
        <v>4.4657646941112385E-2</v>
      </c>
      <c r="AV37" s="339">
        <f t="shared" si="20"/>
        <v>0.58500699630697195</v>
      </c>
      <c r="AW37" s="339">
        <f t="shared" si="21"/>
        <v>0.103445</v>
      </c>
      <c r="AX37" s="280">
        <f t="shared" si="22"/>
        <v>0.62966464324808435</v>
      </c>
      <c r="AY37" s="242">
        <f t="shared" si="23"/>
        <v>4.6386365910328997E-4</v>
      </c>
      <c r="AZ37" s="242"/>
      <c r="BA37" s="242"/>
      <c r="BB37" s="339">
        <f t="shared" si="24"/>
        <v>0.62966464324808435</v>
      </c>
      <c r="BC37" s="339">
        <f t="shared" si="25"/>
        <v>0.61167770312726566</v>
      </c>
      <c r="BD37" s="280">
        <f t="shared" si="26"/>
        <v>1.4993440879432272E-2</v>
      </c>
      <c r="BE37" s="242"/>
      <c r="BF37" s="242"/>
      <c r="BG37" s="237"/>
      <c r="BH37" s="237"/>
      <c r="BI37" s="237"/>
      <c r="BJ37" s="237"/>
      <c r="BK37" s="237"/>
      <c r="BL37" s="237"/>
      <c r="BM37" s="237"/>
      <c r="BN37" s="237"/>
      <c r="BO37" s="237"/>
      <c r="BP37" s="237"/>
    </row>
    <row r="38" spans="1:68" ht="3.75" customHeight="1">
      <c r="A38" s="242"/>
      <c r="B38" s="270"/>
      <c r="C38" s="270">
        <v>31</v>
      </c>
      <c r="D38" s="270">
        <v>0.7</v>
      </c>
      <c r="E38" s="279">
        <f>IF(ISNA(VLOOKUP(D38,'       '!$D$8:$F$108,2,FALSE)),0,VLOOKUP(D38,'       '!$D$8:$F$108,2,FALSE))</f>
        <v>622</v>
      </c>
      <c r="F38" s="279">
        <f>IF(ISNA(VLOOKUP(D38,'       '!$D$8:$F$108,3,FALSE)),0,VLOOKUP(D38,'       '!$D$8:$F$108,3,FALSE))</f>
        <v>249</v>
      </c>
      <c r="G38" s="279">
        <f t="shared" si="7"/>
        <v>871</v>
      </c>
      <c r="H38" s="242"/>
      <c r="I38" s="355">
        <f t="shared" si="0"/>
        <v>0.71412169919632607</v>
      </c>
      <c r="J38" s="355">
        <f t="shared" si="1"/>
        <v>0.28587830080367393</v>
      </c>
      <c r="K38" s="356"/>
      <c r="L38" s="279">
        <f t="shared" si="8"/>
        <v>8656</v>
      </c>
      <c r="M38" s="279">
        <f t="shared" si="9"/>
        <v>12904</v>
      </c>
      <c r="N38" s="279">
        <f t="shared" si="10"/>
        <v>21560</v>
      </c>
      <c r="O38" s="282"/>
      <c r="P38" s="279">
        <f t="shared" si="11"/>
        <v>171246</v>
      </c>
      <c r="Q38" s="279">
        <f t="shared" si="12"/>
        <v>7194</v>
      </c>
      <c r="R38" s="279">
        <f t="shared" si="2"/>
        <v>178440</v>
      </c>
      <c r="S38" s="357"/>
      <c r="T38" s="279">
        <f t="shared" si="3"/>
        <v>200000</v>
      </c>
      <c r="U38" s="279"/>
      <c r="V38" s="281">
        <f t="shared" si="13"/>
        <v>10.780000000000001</v>
      </c>
      <c r="W38" s="279">
        <f t="shared" si="4"/>
        <v>2166.5643999999998</v>
      </c>
      <c r="X38" s="279">
        <f t="shared" si="5"/>
        <v>12904</v>
      </c>
      <c r="Y38" s="358">
        <f t="shared" si="6"/>
        <v>5.9559734296381874</v>
      </c>
      <c r="Z38" s="279"/>
      <c r="AA38" s="359"/>
      <c r="AB38" s="359"/>
      <c r="AC38" s="360"/>
      <c r="AD38" s="360"/>
      <c r="AE38" s="279"/>
      <c r="AF38" s="279"/>
      <c r="AG38" s="279"/>
      <c r="AH38" s="279"/>
      <c r="AI38" s="279"/>
      <c r="AJ38" s="279"/>
      <c r="AK38" s="279"/>
      <c r="AL38" s="279"/>
      <c r="AM38" s="288"/>
      <c r="AN38" s="355">
        <f t="shared" si="14"/>
        <v>0.59851576994434141</v>
      </c>
      <c r="AO38" s="283"/>
      <c r="AP38" s="283">
        <f t="shared" si="15"/>
        <v>10.780000000000001</v>
      </c>
      <c r="AQ38" s="283">
        <f t="shared" si="16"/>
        <v>64.205393571499641</v>
      </c>
      <c r="AR38" s="283">
        <f t="shared" si="17"/>
        <v>4.8115084879545531</v>
      </c>
      <c r="AS38" s="337"/>
      <c r="AT38" s="339">
        <f t="shared" si="18"/>
        <v>0.64205393571499647</v>
      </c>
      <c r="AU38" s="339">
        <f t="shared" si="19"/>
        <v>4.8115084879545529E-2</v>
      </c>
      <c r="AV38" s="339">
        <f t="shared" si="20"/>
        <v>0.59393885083545095</v>
      </c>
      <c r="AW38" s="339">
        <f t="shared" si="21"/>
        <v>0.10780000000000001</v>
      </c>
      <c r="AX38" s="280">
        <f t="shared" si="22"/>
        <v>0.64205393571499647</v>
      </c>
      <c r="AY38" s="242">
        <f t="shared" si="23"/>
        <v>4.9932741159075533E-4</v>
      </c>
      <c r="AZ38" s="242"/>
      <c r="BA38" s="242"/>
      <c r="BB38" s="339">
        <f t="shared" si="24"/>
        <v>0.64205393571499647</v>
      </c>
      <c r="BC38" s="339">
        <f t="shared" si="25"/>
        <v>0.59851576994434141</v>
      </c>
      <c r="BD38" s="280">
        <f t="shared" si="26"/>
        <v>1.4255666851745494E-2</v>
      </c>
      <c r="BE38" s="242"/>
      <c r="BF38" s="242"/>
      <c r="BG38" s="237"/>
      <c r="BH38" s="237"/>
      <c r="BI38" s="237"/>
      <c r="BJ38" s="237"/>
      <c r="BK38" s="237"/>
      <c r="BL38" s="237"/>
      <c r="BM38" s="237"/>
      <c r="BN38" s="237"/>
      <c r="BO38" s="237"/>
      <c r="BP38" s="237"/>
    </row>
    <row r="39" spans="1:68" ht="3.75" customHeight="1">
      <c r="A39" s="242"/>
      <c r="B39" s="270"/>
      <c r="C39" s="270">
        <v>32</v>
      </c>
      <c r="D39" s="270">
        <v>0.69</v>
      </c>
      <c r="E39" s="279">
        <f>IF(ISNA(VLOOKUP(D39,'       '!$D$8:$F$108,2,FALSE)),0,VLOOKUP(D39,'       '!$D$8:$F$108,2,FALSE))</f>
        <v>654</v>
      </c>
      <c r="F39" s="279">
        <f>IF(ISNA(VLOOKUP(D39,'       '!$D$8:$F$108,3,FALSE)),0,VLOOKUP(D39,'       '!$D$8:$F$108,3,FALSE))</f>
        <v>242</v>
      </c>
      <c r="G39" s="279">
        <f t="shared" si="7"/>
        <v>896</v>
      </c>
      <c r="H39" s="242"/>
      <c r="I39" s="355">
        <f t="shared" si="0"/>
        <v>0.7299107142857143</v>
      </c>
      <c r="J39" s="355">
        <f t="shared" si="1"/>
        <v>0.2700892857142857</v>
      </c>
      <c r="K39" s="356"/>
      <c r="L39" s="279">
        <f t="shared" si="8"/>
        <v>9310</v>
      </c>
      <c r="M39" s="279">
        <f t="shared" si="9"/>
        <v>13146</v>
      </c>
      <c r="N39" s="279">
        <f t="shared" si="10"/>
        <v>22456</v>
      </c>
      <c r="O39" s="282"/>
      <c r="P39" s="279">
        <f t="shared" si="11"/>
        <v>170592</v>
      </c>
      <c r="Q39" s="279">
        <f t="shared" si="12"/>
        <v>6952</v>
      </c>
      <c r="R39" s="279">
        <f t="shared" si="2"/>
        <v>177544</v>
      </c>
      <c r="S39" s="357"/>
      <c r="T39" s="279">
        <f t="shared" si="3"/>
        <v>200000</v>
      </c>
      <c r="U39" s="279"/>
      <c r="V39" s="281">
        <f t="shared" si="13"/>
        <v>11.228</v>
      </c>
      <c r="W39" s="279">
        <f t="shared" si="4"/>
        <v>2256.6034399999999</v>
      </c>
      <c r="X39" s="279">
        <f t="shared" si="5"/>
        <v>13146</v>
      </c>
      <c r="Y39" s="358">
        <f t="shared" si="6"/>
        <v>5.8255694230440422</v>
      </c>
      <c r="Z39" s="279"/>
      <c r="AA39" s="359"/>
      <c r="AB39" s="359"/>
      <c r="AC39" s="360"/>
      <c r="AD39" s="360"/>
      <c r="AE39" s="279"/>
      <c r="AF39" s="279"/>
      <c r="AG39" s="279"/>
      <c r="AH39" s="279"/>
      <c r="AI39" s="279"/>
      <c r="AJ39" s="279"/>
      <c r="AK39" s="279"/>
      <c r="AL39" s="279"/>
      <c r="AM39" s="288"/>
      <c r="AN39" s="355">
        <f t="shared" si="14"/>
        <v>0.5854114713216958</v>
      </c>
      <c r="AO39" s="283"/>
      <c r="AP39" s="283">
        <f t="shared" si="15"/>
        <v>11.228</v>
      </c>
      <c r="AQ39" s="283">
        <f t="shared" si="16"/>
        <v>65.409493481938497</v>
      </c>
      <c r="AR39" s="283">
        <f t="shared" si="17"/>
        <v>5.1750397438605464</v>
      </c>
      <c r="AS39" s="337"/>
      <c r="AT39" s="339">
        <f t="shared" si="18"/>
        <v>0.65409493481938497</v>
      </c>
      <c r="AU39" s="339">
        <f t="shared" si="19"/>
        <v>5.1750397438605461E-2</v>
      </c>
      <c r="AV39" s="339">
        <f t="shared" si="20"/>
        <v>0.60234453738077953</v>
      </c>
      <c r="AW39" s="339">
        <f t="shared" si="21"/>
        <v>0.11227999999999999</v>
      </c>
      <c r="AX39" s="280">
        <f t="shared" si="22"/>
        <v>0.65409493481938497</v>
      </c>
      <c r="AY39" s="242">
        <f t="shared" si="23"/>
        <v>5.3568053718134885E-4</v>
      </c>
      <c r="AZ39" s="242"/>
      <c r="BA39" s="242"/>
      <c r="BB39" s="339">
        <f t="shared" si="24"/>
        <v>0.65409493481938497</v>
      </c>
      <c r="BC39" s="339">
        <f t="shared" si="25"/>
        <v>0.5854114713216958</v>
      </c>
      <c r="BD39" s="280">
        <f t="shared" si="26"/>
        <v>1.5052122909590395E-2</v>
      </c>
      <c r="BE39" s="242"/>
      <c r="BF39" s="242"/>
      <c r="BG39" s="237"/>
      <c r="BH39" s="237"/>
      <c r="BI39" s="237"/>
      <c r="BJ39" s="237"/>
      <c r="BK39" s="237"/>
      <c r="BL39" s="237"/>
      <c r="BM39" s="237"/>
      <c r="BN39" s="237"/>
      <c r="BO39" s="237"/>
      <c r="BP39" s="237"/>
    </row>
    <row r="40" spans="1:68" ht="3.75" customHeight="1">
      <c r="A40" s="242"/>
      <c r="B40" s="270"/>
      <c r="C40" s="270">
        <v>33</v>
      </c>
      <c r="D40" s="270">
        <v>0.68</v>
      </c>
      <c r="E40" s="279">
        <f>IF(ISNA(VLOOKUP(D40,'       '!$D$8:$F$108,2,FALSE)),0,VLOOKUP(D40,'       '!$D$8:$F$108,2,FALSE))</f>
        <v>654</v>
      </c>
      <c r="F40" s="279">
        <f>IF(ISNA(VLOOKUP(D40,'       '!$D$8:$F$108,3,FALSE)),0,VLOOKUP(D40,'       '!$D$8:$F$108,3,FALSE))</f>
        <v>261</v>
      </c>
      <c r="G40" s="279">
        <f t="shared" si="7"/>
        <v>915</v>
      </c>
      <c r="H40" s="242"/>
      <c r="I40" s="355">
        <f t="shared" ref="I40:I71" si="27">E40/G40</f>
        <v>0.71475409836065573</v>
      </c>
      <c r="J40" s="355">
        <f t="shared" ref="J40:J71" si="28">F40/G40</f>
        <v>0.28524590163934427</v>
      </c>
      <c r="K40" s="356"/>
      <c r="L40" s="279">
        <f t="shared" si="8"/>
        <v>9964</v>
      </c>
      <c r="M40" s="279">
        <f t="shared" si="9"/>
        <v>13407</v>
      </c>
      <c r="N40" s="279">
        <f t="shared" si="10"/>
        <v>23371</v>
      </c>
      <c r="O40" s="282"/>
      <c r="P40" s="279">
        <f t="shared" si="11"/>
        <v>169938</v>
      </c>
      <c r="Q40" s="279">
        <f t="shared" si="12"/>
        <v>6691</v>
      </c>
      <c r="R40" s="279">
        <f t="shared" ref="R40:R71" si="29">P40+Q40</f>
        <v>176629</v>
      </c>
      <c r="S40" s="357"/>
      <c r="T40" s="279">
        <f t="shared" ref="T40:T71" si="30">L40+M40+P40+Q40</f>
        <v>200000</v>
      </c>
      <c r="U40" s="279"/>
      <c r="V40" s="281">
        <f t="shared" si="13"/>
        <v>11.685499999999999</v>
      </c>
      <c r="W40" s="279">
        <f t="shared" ref="W40:W71" si="31">N40*$F$112</f>
        <v>2348.55179</v>
      </c>
      <c r="X40" s="279">
        <f t="shared" ref="X40:X71" si="32">M40</f>
        <v>13407</v>
      </c>
      <c r="Y40" s="358">
        <f t="shared" ref="Y40:Y71" si="33">X40/W40</f>
        <v>5.7086243774083432</v>
      </c>
      <c r="Z40" s="279"/>
      <c r="AA40" s="359"/>
      <c r="AB40" s="359"/>
      <c r="AC40" s="360"/>
      <c r="AD40" s="360"/>
      <c r="AE40" s="279"/>
      <c r="AF40" s="279"/>
      <c r="AG40" s="279"/>
      <c r="AH40" s="279"/>
      <c r="AI40" s="279"/>
      <c r="AJ40" s="279"/>
      <c r="AK40" s="279"/>
      <c r="AL40" s="279"/>
      <c r="AM40" s="288"/>
      <c r="AN40" s="355">
        <f t="shared" si="14"/>
        <v>0.57365966368576438</v>
      </c>
      <c r="AO40" s="283"/>
      <c r="AP40" s="283">
        <f t="shared" si="15"/>
        <v>11.685499999999999</v>
      </c>
      <c r="AQ40" s="283">
        <f t="shared" si="16"/>
        <v>66.708130162205194</v>
      </c>
      <c r="AR40" s="283">
        <f t="shared" si="17"/>
        <v>5.5385709997665389</v>
      </c>
      <c r="AS40" s="337"/>
      <c r="AT40" s="339">
        <f t="shared" si="18"/>
        <v>0.66708130162205193</v>
      </c>
      <c r="AU40" s="339">
        <f t="shared" si="19"/>
        <v>5.5385709997665393E-2</v>
      </c>
      <c r="AV40" s="339">
        <f t="shared" si="20"/>
        <v>0.61169559162438658</v>
      </c>
      <c r="AW40" s="339">
        <f t="shared" si="21"/>
        <v>0.11685499999999999</v>
      </c>
      <c r="AX40" s="280">
        <f t="shared" si="22"/>
        <v>0.66708130162205193</v>
      </c>
      <c r="AY40" s="242">
        <f t="shared" si="23"/>
        <v>5.7228379895721054E-4</v>
      </c>
      <c r="AZ40" s="242"/>
      <c r="BA40" s="242"/>
      <c r="BB40" s="339">
        <f t="shared" si="24"/>
        <v>0.66708130162205193</v>
      </c>
      <c r="BC40" s="339">
        <f t="shared" si="25"/>
        <v>0.57365966368576438</v>
      </c>
      <c r="BD40" s="280">
        <f t="shared" si="26"/>
        <v>1.3110133322422167E-2</v>
      </c>
      <c r="BE40" s="242"/>
      <c r="BF40" s="242"/>
      <c r="BG40" s="237"/>
      <c r="BH40" s="237"/>
      <c r="BI40" s="237"/>
      <c r="BJ40" s="237"/>
      <c r="BK40" s="237"/>
      <c r="BL40" s="237"/>
      <c r="BM40" s="237"/>
      <c r="BN40" s="237"/>
      <c r="BO40" s="237"/>
      <c r="BP40" s="237"/>
    </row>
    <row r="41" spans="1:68" ht="3.75" customHeight="1">
      <c r="A41" s="242"/>
      <c r="B41" s="270"/>
      <c r="C41" s="270">
        <v>34</v>
      </c>
      <c r="D41" s="270">
        <v>0.67</v>
      </c>
      <c r="E41" s="279">
        <f>IF(ISNA(VLOOKUP(D41,'       '!$D$8:$F$108,2,FALSE)),0,VLOOKUP(D41,'       '!$D$8:$F$108,2,FALSE))</f>
        <v>663</v>
      </c>
      <c r="F41" s="279">
        <f>IF(ISNA(VLOOKUP(D41,'       '!$D$8:$F$108,3,FALSE)),0,VLOOKUP(D41,'       '!$D$8:$F$108,3,FALSE))</f>
        <v>232</v>
      </c>
      <c r="G41" s="279">
        <f t="shared" si="7"/>
        <v>895</v>
      </c>
      <c r="H41" s="242"/>
      <c r="I41" s="355">
        <f t="shared" si="27"/>
        <v>0.74078212290502798</v>
      </c>
      <c r="J41" s="355">
        <f t="shared" si="28"/>
        <v>0.25921787709497207</v>
      </c>
      <c r="K41" s="356"/>
      <c r="L41" s="279">
        <f t="shared" ref="L41:L72" si="34">E41+L40</f>
        <v>10627</v>
      </c>
      <c r="M41" s="279">
        <f t="shared" ref="M41:M72" si="35">F41+M40</f>
        <v>13639</v>
      </c>
      <c r="N41" s="279">
        <f t="shared" ref="N41:N72" si="36">N40+G41</f>
        <v>24266</v>
      </c>
      <c r="O41" s="282"/>
      <c r="P41" s="279">
        <f t="shared" si="11"/>
        <v>169275</v>
      </c>
      <c r="Q41" s="279">
        <f t="shared" si="12"/>
        <v>6459</v>
      </c>
      <c r="R41" s="279">
        <f t="shared" si="29"/>
        <v>175734</v>
      </c>
      <c r="S41" s="357"/>
      <c r="T41" s="279">
        <f t="shared" si="30"/>
        <v>200000</v>
      </c>
      <c r="U41" s="279"/>
      <c r="V41" s="281">
        <f t="shared" si="13"/>
        <v>12.132999999999999</v>
      </c>
      <c r="W41" s="279">
        <f t="shared" si="31"/>
        <v>2438.4903399999998</v>
      </c>
      <c r="X41" s="279">
        <f t="shared" si="32"/>
        <v>13639</v>
      </c>
      <c r="Y41" s="358">
        <f t="shared" si="33"/>
        <v>5.5932146936452494</v>
      </c>
      <c r="Z41" s="279"/>
      <c r="AA41" s="359"/>
      <c r="AB41" s="359"/>
      <c r="AC41" s="360"/>
      <c r="AD41" s="360"/>
      <c r="AE41" s="279"/>
      <c r="AF41" s="279"/>
      <c r="AG41" s="279"/>
      <c r="AH41" s="279"/>
      <c r="AI41" s="279"/>
      <c r="AJ41" s="279"/>
      <c r="AK41" s="279"/>
      <c r="AL41" s="279"/>
      <c r="AM41" s="288"/>
      <c r="AN41" s="355">
        <f t="shared" si="14"/>
        <v>0.56206214456441106</v>
      </c>
      <c r="AO41" s="283"/>
      <c r="AP41" s="283">
        <f t="shared" si="15"/>
        <v>12.132999999999999</v>
      </c>
      <c r="AQ41" s="283">
        <f t="shared" si="16"/>
        <v>67.862473877997814</v>
      </c>
      <c r="AR41" s="283">
        <f t="shared" si="17"/>
        <v>5.9071049793776611</v>
      </c>
      <c r="AS41" s="337"/>
      <c r="AT41" s="339">
        <f t="shared" si="18"/>
        <v>0.67862473877997809</v>
      </c>
      <c r="AU41" s="339">
        <f t="shared" si="19"/>
        <v>5.9071049793776614E-2</v>
      </c>
      <c r="AV41" s="339">
        <f t="shared" si="20"/>
        <v>0.61955368898620145</v>
      </c>
      <c r="AW41" s="339">
        <f t="shared" si="21"/>
        <v>0.12132999999999999</v>
      </c>
      <c r="AX41" s="280">
        <f t="shared" si="22"/>
        <v>0.67862473877997809</v>
      </c>
      <c r="AY41" s="242">
        <f t="shared" si="23"/>
        <v>6.1077697857722592E-4</v>
      </c>
      <c r="AZ41" s="242"/>
      <c r="BA41" s="242"/>
      <c r="BB41" s="339">
        <f t="shared" si="24"/>
        <v>0.67862473877997809</v>
      </c>
      <c r="BC41" s="339">
        <f t="shared" si="25"/>
        <v>0.56206214456441106</v>
      </c>
      <c r="BD41" s="280">
        <f t="shared" si="26"/>
        <v>1.3114731217239812E-2</v>
      </c>
      <c r="BE41" s="242"/>
      <c r="BF41" s="242"/>
      <c r="BG41" s="237"/>
      <c r="BH41" s="237"/>
      <c r="BI41" s="237"/>
      <c r="BJ41" s="237"/>
      <c r="BK41" s="237"/>
      <c r="BL41" s="237"/>
      <c r="BM41" s="237"/>
      <c r="BN41" s="237"/>
      <c r="BO41" s="237"/>
      <c r="BP41" s="237"/>
    </row>
    <row r="42" spans="1:68" ht="3.75" customHeight="1">
      <c r="A42" s="242"/>
      <c r="B42" s="270"/>
      <c r="C42" s="270">
        <v>35</v>
      </c>
      <c r="D42" s="270">
        <v>0.66</v>
      </c>
      <c r="E42" s="279">
        <f>IF(ISNA(VLOOKUP(D42,'       '!$D$8:$F$108,2,FALSE)),0,VLOOKUP(D42,'       '!$D$8:$F$108,2,FALSE))</f>
        <v>722</v>
      </c>
      <c r="F42" s="279">
        <f>IF(ISNA(VLOOKUP(D42,'       '!$D$8:$F$108,3,FALSE)),0,VLOOKUP(D42,'       '!$D$8:$F$108,3,FALSE))</f>
        <v>237</v>
      </c>
      <c r="G42" s="279">
        <f t="shared" si="7"/>
        <v>959</v>
      </c>
      <c r="H42" s="242"/>
      <c r="I42" s="355">
        <f t="shared" si="27"/>
        <v>0.75286757038581853</v>
      </c>
      <c r="J42" s="355">
        <f t="shared" si="28"/>
        <v>0.24713242961418144</v>
      </c>
      <c r="K42" s="356"/>
      <c r="L42" s="279">
        <f t="shared" si="34"/>
        <v>11349</v>
      </c>
      <c r="M42" s="279">
        <f t="shared" si="35"/>
        <v>13876</v>
      </c>
      <c r="N42" s="279">
        <f t="shared" si="36"/>
        <v>25225</v>
      </c>
      <c r="O42" s="282"/>
      <c r="P42" s="279">
        <f t="shared" si="11"/>
        <v>168553</v>
      </c>
      <c r="Q42" s="279">
        <f t="shared" si="12"/>
        <v>6222</v>
      </c>
      <c r="R42" s="279">
        <f t="shared" si="29"/>
        <v>174775</v>
      </c>
      <c r="S42" s="357"/>
      <c r="T42" s="279">
        <f t="shared" si="30"/>
        <v>200000</v>
      </c>
      <c r="U42" s="279"/>
      <c r="V42" s="281">
        <f t="shared" si="13"/>
        <v>12.612499999999999</v>
      </c>
      <c r="W42" s="279">
        <f t="shared" si="31"/>
        <v>2534.8602499999997</v>
      </c>
      <c r="X42" s="279">
        <f t="shared" si="32"/>
        <v>13876</v>
      </c>
      <c r="Y42" s="358">
        <f t="shared" si="33"/>
        <v>5.474069033983235</v>
      </c>
      <c r="Z42" s="279"/>
      <c r="AA42" s="359"/>
      <c r="AB42" s="359"/>
      <c r="AC42" s="360"/>
      <c r="AD42" s="360"/>
      <c r="AE42" s="279"/>
      <c r="AF42" s="279"/>
      <c r="AG42" s="279"/>
      <c r="AH42" s="279"/>
      <c r="AI42" s="279"/>
      <c r="AJ42" s="279"/>
      <c r="AK42" s="279"/>
      <c r="AL42" s="279"/>
      <c r="AM42" s="288"/>
      <c r="AN42" s="355">
        <f t="shared" si="14"/>
        <v>0.55008919722497518</v>
      </c>
      <c r="AO42" s="283"/>
      <c r="AP42" s="283">
        <f t="shared" si="15"/>
        <v>12.612499999999999</v>
      </c>
      <c r="AQ42" s="283">
        <f t="shared" si="16"/>
        <v>69.041695691113546</v>
      </c>
      <c r="AR42" s="283">
        <f t="shared" si="17"/>
        <v>6.3084345921668463</v>
      </c>
      <c r="AS42" s="337"/>
      <c r="AT42" s="339">
        <f t="shared" si="18"/>
        <v>0.69041695691113547</v>
      </c>
      <c r="AU42" s="339">
        <f t="shared" si="19"/>
        <v>6.3084345921668464E-2</v>
      </c>
      <c r="AV42" s="339">
        <f t="shared" si="20"/>
        <v>0.62733261098946702</v>
      </c>
      <c r="AW42" s="339">
        <f t="shared" si="21"/>
        <v>0.12612499999999999</v>
      </c>
      <c r="AX42" s="280">
        <f t="shared" si="22"/>
        <v>0.69041695691113547</v>
      </c>
      <c r="AY42" s="242">
        <f t="shared" si="23"/>
        <v>6.5127124767929258E-4</v>
      </c>
      <c r="AZ42" s="242"/>
      <c r="BA42" s="242"/>
      <c r="BB42" s="339">
        <f t="shared" si="24"/>
        <v>0.69041695691113547</v>
      </c>
      <c r="BC42" s="339">
        <f t="shared" si="25"/>
        <v>0.55008919722497518</v>
      </c>
      <c r="BD42" s="280">
        <f t="shared" si="26"/>
        <v>1.3873132857761032E-2</v>
      </c>
      <c r="BE42" s="242"/>
      <c r="BF42" s="242"/>
      <c r="BG42" s="237"/>
      <c r="BH42" s="237"/>
      <c r="BI42" s="237"/>
      <c r="BJ42" s="237"/>
      <c r="BK42" s="237"/>
      <c r="BL42" s="237"/>
      <c r="BM42" s="237"/>
      <c r="BN42" s="237"/>
      <c r="BO42" s="237"/>
      <c r="BP42" s="237"/>
    </row>
    <row r="43" spans="1:68" ht="3.75" customHeight="1">
      <c r="A43" s="242"/>
      <c r="B43" s="270"/>
      <c r="C43" s="270">
        <v>36</v>
      </c>
      <c r="D43" s="270">
        <v>0.65</v>
      </c>
      <c r="E43" s="279">
        <f>IF(ISNA(VLOOKUP(D43,'       '!$D$8:$F$108,2,FALSE)),0,VLOOKUP(D43,'       '!$D$8:$F$108,2,FALSE))</f>
        <v>735</v>
      </c>
      <c r="F43" s="279">
        <f>IF(ISNA(VLOOKUP(D43,'       '!$D$8:$F$108,3,FALSE)),0,VLOOKUP(D43,'       '!$D$8:$F$108,3,FALSE))</f>
        <v>256</v>
      </c>
      <c r="G43" s="279">
        <f t="shared" si="7"/>
        <v>991</v>
      </c>
      <c r="H43" s="242"/>
      <c r="I43" s="355">
        <f t="shared" si="27"/>
        <v>0.74167507568113022</v>
      </c>
      <c r="J43" s="355">
        <f t="shared" si="28"/>
        <v>0.25832492431886983</v>
      </c>
      <c r="K43" s="356"/>
      <c r="L43" s="279">
        <f t="shared" si="34"/>
        <v>12084</v>
      </c>
      <c r="M43" s="279">
        <f t="shared" si="35"/>
        <v>14132</v>
      </c>
      <c r="N43" s="279">
        <f t="shared" si="36"/>
        <v>26216</v>
      </c>
      <c r="O43" s="282"/>
      <c r="P43" s="279">
        <f t="shared" si="11"/>
        <v>167818</v>
      </c>
      <c r="Q43" s="279">
        <f t="shared" si="12"/>
        <v>5966</v>
      </c>
      <c r="R43" s="279">
        <f t="shared" si="29"/>
        <v>173784</v>
      </c>
      <c r="S43" s="357"/>
      <c r="T43" s="279">
        <f t="shared" si="30"/>
        <v>200000</v>
      </c>
      <c r="U43" s="279"/>
      <c r="V43" s="281">
        <f t="shared" si="13"/>
        <v>13.108000000000001</v>
      </c>
      <c r="W43" s="279">
        <f t="shared" si="31"/>
        <v>2634.4458399999999</v>
      </c>
      <c r="X43" s="279">
        <f t="shared" si="32"/>
        <v>14132</v>
      </c>
      <c r="Y43" s="358">
        <f t="shared" si="33"/>
        <v>5.364316011142594</v>
      </c>
      <c r="Z43" s="279"/>
      <c r="AA43" s="359"/>
      <c r="AB43" s="359"/>
      <c r="AC43" s="360"/>
      <c r="AD43" s="360"/>
      <c r="AE43" s="279"/>
      <c r="AF43" s="279"/>
      <c r="AG43" s="279"/>
      <c r="AH43" s="279"/>
      <c r="AI43" s="279"/>
      <c r="AJ43" s="279"/>
      <c r="AK43" s="279"/>
      <c r="AL43" s="279"/>
      <c r="AM43" s="288"/>
      <c r="AN43" s="355">
        <f t="shared" si="14"/>
        <v>0.53906011595971925</v>
      </c>
      <c r="AO43" s="283"/>
      <c r="AP43" s="283">
        <f t="shared" si="15"/>
        <v>13.108000000000001</v>
      </c>
      <c r="AQ43" s="283">
        <f t="shared" si="16"/>
        <v>70.315454274057117</v>
      </c>
      <c r="AR43" s="283">
        <f t="shared" si="17"/>
        <v>6.7169903614189952</v>
      </c>
      <c r="AS43" s="337"/>
      <c r="AT43" s="339">
        <f t="shared" si="18"/>
        <v>0.70315454274057121</v>
      </c>
      <c r="AU43" s="339">
        <f t="shared" si="19"/>
        <v>6.7169903614189952E-2</v>
      </c>
      <c r="AV43" s="339">
        <f t="shared" si="20"/>
        <v>0.63598463912638126</v>
      </c>
      <c r="AW43" s="339">
        <f t="shared" si="21"/>
        <v>0.13108</v>
      </c>
      <c r="AX43" s="280">
        <f t="shared" si="22"/>
        <v>0.70315454274057121</v>
      </c>
      <c r="AY43" s="242">
        <f t="shared" si="23"/>
        <v>6.9448922190970704E-4</v>
      </c>
      <c r="AZ43" s="242"/>
      <c r="BA43" s="242"/>
      <c r="BB43" s="339">
        <f t="shared" si="24"/>
        <v>0.70315454274057121</v>
      </c>
      <c r="BC43" s="339">
        <f t="shared" si="25"/>
        <v>0.53906011595971925</v>
      </c>
      <c r="BD43" s="280">
        <f t="shared" si="26"/>
        <v>1.2676024335767597E-2</v>
      </c>
      <c r="BE43" s="242"/>
      <c r="BF43" s="242"/>
      <c r="BG43" s="237"/>
      <c r="BH43" s="237"/>
      <c r="BI43" s="237"/>
      <c r="BJ43" s="237"/>
      <c r="BK43" s="237"/>
      <c r="BL43" s="237"/>
      <c r="BM43" s="237"/>
      <c r="BN43" s="237"/>
      <c r="BO43" s="237"/>
      <c r="BP43" s="237"/>
    </row>
    <row r="44" spans="1:68" ht="3.75" customHeight="1">
      <c r="A44" s="242"/>
      <c r="B44" s="270"/>
      <c r="C44" s="270">
        <v>37</v>
      </c>
      <c r="D44" s="270">
        <v>0.64</v>
      </c>
      <c r="E44" s="279">
        <f>IF(ISNA(VLOOKUP(D44,'       '!$D$8:$F$108,2,FALSE)),0,VLOOKUP(D44,'       '!$D$8:$F$108,2,FALSE))</f>
        <v>820</v>
      </c>
      <c r="F44" s="279">
        <f>IF(ISNA(VLOOKUP(D44,'       '!$D$8:$F$108,3,FALSE)),0,VLOOKUP(D44,'       '!$D$8:$F$108,3,FALSE))</f>
        <v>239</v>
      </c>
      <c r="G44" s="279">
        <f t="shared" si="7"/>
        <v>1059</v>
      </c>
      <c r="H44" s="242"/>
      <c r="I44" s="355">
        <f t="shared" si="27"/>
        <v>0.77431539187913123</v>
      </c>
      <c r="J44" s="355">
        <f t="shared" si="28"/>
        <v>0.22568460812086874</v>
      </c>
      <c r="K44" s="356"/>
      <c r="L44" s="279">
        <f t="shared" si="34"/>
        <v>12904</v>
      </c>
      <c r="M44" s="279">
        <f t="shared" si="35"/>
        <v>14371</v>
      </c>
      <c r="N44" s="279">
        <f t="shared" si="36"/>
        <v>27275</v>
      </c>
      <c r="O44" s="282"/>
      <c r="P44" s="279">
        <f t="shared" si="11"/>
        <v>166998</v>
      </c>
      <c r="Q44" s="279">
        <f t="shared" si="12"/>
        <v>5727</v>
      </c>
      <c r="R44" s="279">
        <f t="shared" si="29"/>
        <v>172725</v>
      </c>
      <c r="S44" s="357"/>
      <c r="T44" s="279">
        <f t="shared" si="30"/>
        <v>200000</v>
      </c>
      <c r="U44" s="279"/>
      <c r="V44" s="281">
        <f t="shared" si="13"/>
        <v>13.637499999999999</v>
      </c>
      <c r="W44" s="279">
        <f t="shared" si="31"/>
        <v>2740.8647499999997</v>
      </c>
      <c r="X44" s="279">
        <f t="shared" si="32"/>
        <v>14371</v>
      </c>
      <c r="Y44" s="358">
        <f t="shared" si="33"/>
        <v>5.2432357342696321</v>
      </c>
      <c r="Z44" s="279"/>
      <c r="AA44" s="359"/>
      <c r="AB44" s="359"/>
      <c r="AC44" s="360"/>
      <c r="AD44" s="360"/>
      <c r="AE44" s="279"/>
      <c r="AF44" s="279"/>
      <c r="AG44" s="279"/>
      <c r="AH44" s="279"/>
      <c r="AI44" s="279"/>
      <c r="AJ44" s="279"/>
      <c r="AK44" s="279"/>
      <c r="AL44" s="279"/>
      <c r="AM44" s="288"/>
      <c r="AN44" s="355">
        <f t="shared" si="14"/>
        <v>0.52689275893675525</v>
      </c>
      <c r="AO44" s="283"/>
      <c r="AP44" s="283">
        <f t="shared" si="15"/>
        <v>13.637499999999999</v>
      </c>
      <c r="AQ44" s="283">
        <f t="shared" si="16"/>
        <v>71.504627326102096</v>
      </c>
      <c r="AR44" s="283">
        <f t="shared" si="17"/>
        <v>7.1727940767751326</v>
      </c>
      <c r="AS44" s="337"/>
      <c r="AT44" s="339">
        <f t="shared" si="18"/>
        <v>0.71504627326102099</v>
      </c>
      <c r="AU44" s="339">
        <f t="shared" si="19"/>
        <v>7.1727940767751325E-2</v>
      </c>
      <c r="AV44" s="339">
        <f t="shared" si="20"/>
        <v>0.64331833249326964</v>
      </c>
      <c r="AW44" s="339">
        <f t="shared" si="21"/>
        <v>0.136375</v>
      </c>
      <c r="AX44" s="280">
        <f t="shared" si="22"/>
        <v>0.71504627326102099</v>
      </c>
      <c r="AY44" s="242">
        <f t="shared" si="23"/>
        <v>7.3812408978221535E-4</v>
      </c>
      <c r="AZ44" s="242"/>
      <c r="BA44" s="242"/>
      <c r="BB44" s="339">
        <f t="shared" si="24"/>
        <v>0.71504627326102099</v>
      </c>
      <c r="BC44" s="339">
        <f t="shared" si="25"/>
        <v>0.52689275893675525</v>
      </c>
      <c r="BD44" s="280">
        <f t="shared" si="26"/>
        <v>1.2516925968347758E-2</v>
      </c>
      <c r="BE44" s="242"/>
      <c r="BF44" s="242"/>
      <c r="BG44" s="237"/>
      <c r="BH44" s="237"/>
      <c r="BI44" s="237"/>
      <c r="BJ44" s="237"/>
      <c r="BK44" s="237"/>
      <c r="BL44" s="237"/>
      <c r="BM44" s="237"/>
      <c r="BN44" s="237"/>
      <c r="BO44" s="237"/>
      <c r="BP44" s="237"/>
    </row>
    <row r="45" spans="1:68" ht="3.75" customHeight="1">
      <c r="A45" s="242"/>
      <c r="B45" s="270"/>
      <c r="C45" s="270">
        <v>38</v>
      </c>
      <c r="D45" s="270">
        <v>0.63</v>
      </c>
      <c r="E45" s="279">
        <f>IF(ISNA(VLOOKUP(D45,'       '!$D$8:$F$108,2,FALSE)),0,VLOOKUP(D45,'       '!$D$8:$F$108,2,FALSE))</f>
        <v>750</v>
      </c>
      <c r="F45" s="279">
        <f>IF(ISNA(VLOOKUP(D45,'       '!$D$8:$F$108,3,FALSE)),0,VLOOKUP(D45,'       '!$D$8:$F$108,3,FALSE))</f>
        <v>241</v>
      </c>
      <c r="G45" s="279">
        <f t="shared" si="7"/>
        <v>991</v>
      </c>
      <c r="H45" s="242"/>
      <c r="I45" s="355">
        <f t="shared" si="27"/>
        <v>0.75681130171543898</v>
      </c>
      <c r="J45" s="355">
        <f t="shared" si="28"/>
        <v>0.24318869828456105</v>
      </c>
      <c r="K45" s="356"/>
      <c r="L45" s="279">
        <f t="shared" si="34"/>
        <v>13654</v>
      </c>
      <c r="M45" s="279">
        <f t="shared" si="35"/>
        <v>14612</v>
      </c>
      <c r="N45" s="279">
        <f t="shared" si="36"/>
        <v>28266</v>
      </c>
      <c r="O45" s="282"/>
      <c r="P45" s="279">
        <f t="shared" si="11"/>
        <v>166248</v>
      </c>
      <c r="Q45" s="279">
        <f t="shared" si="12"/>
        <v>5486</v>
      </c>
      <c r="R45" s="279">
        <f t="shared" si="29"/>
        <v>171734</v>
      </c>
      <c r="S45" s="357"/>
      <c r="T45" s="279">
        <f t="shared" si="30"/>
        <v>200000</v>
      </c>
      <c r="U45" s="279"/>
      <c r="V45" s="281">
        <f t="shared" si="13"/>
        <v>14.133000000000001</v>
      </c>
      <c r="W45" s="279">
        <f t="shared" si="31"/>
        <v>2840.4503399999999</v>
      </c>
      <c r="X45" s="279">
        <f t="shared" si="32"/>
        <v>14612</v>
      </c>
      <c r="Y45" s="358">
        <f t="shared" si="33"/>
        <v>5.1442546958944551</v>
      </c>
      <c r="Z45" s="279"/>
      <c r="AA45" s="359"/>
      <c r="AB45" s="359"/>
      <c r="AC45" s="360"/>
      <c r="AD45" s="360"/>
      <c r="AE45" s="279"/>
      <c r="AF45" s="279"/>
      <c r="AG45" s="279"/>
      <c r="AH45" s="279"/>
      <c r="AI45" s="279"/>
      <c r="AJ45" s="279"/>
      <c r="AK45" s="279"/>
      <c r="AL45" s="279"/>
      <c r="AM45" s="288"/>
      <c r="AN45" s="355">
        <f t="shared" si="14"/>
        <v>0.51694615439043379</v>
      </c>
      <c r="AO45" s="283"/>
      <c r="AP45" s="283">
        <f t="shared" si="15"/>
        <v>14.133000000000001</v>
      </c>
      <c r="AQ45" s="283">
        <f t="shared" si="16"/>
        <v>72.703751617076335</v>
      </c>
      <c r="AR45" s="283">
        <f t="shared" si="17"/>
        <v>7.589687718869162</v>
      </c>
      <c r="AS45" s="337"/>
      <c r="AT45" s="339">
        <f t="shared" si="18"/>
        <v>0.72703751617076329</v>
      </c>
      <c r="AU45" s="339">
        <f t="shared" si="19"/>
        <v>7.5896877188691619E-2</v>
      </c>
      <c r="AV45" s="339">
        <f t="shared" si="20"/>
        <v>0.65114063898207164</v>
      </c>
      <c r="AW45" s="339">
        <f t="shared" si="21"/>
        <v>0.14133000000000001</v>
      </c>
      <c r="AX45" s="280">
        <f t="shared" si="22"/>
        <v>0.72703751617076329</v>
      </c>
      <c r="AY45" s="242">
        <f t="shared" si="23"/>
        <v>7.828150882146955E-4</v>
      </c>
      <c r="AZ45" s="242"/>
      <c r="BA45" s="242"/>
      <c r="BB45" s="339">
        <f t="shared" si="24"/>
        <v>0.72703751617076329</v>
      </c>
      <c r="BC45" s="339">
        <f t="shared" si="25"/>
        <v>0.51694615439043379</v>
      </c>
      <c r="BD45" s="280">
        <f t="shared" si="26"/>
        <v>1.236625576555909E-2</v>
      </c>
      <c r="BE45" s="242"/>
      <c r="BF45" s="242"/>
      <c r="BG45" s="237"/>
      <c r="BH45" s="237"/>
      <c r="BI45" s="237"/>
      <c r="BJ45" s="237"/>
      <c r="BK45" s="237"/>
      <c r="BL45" s="237"/>
      <c r="BM45" s="237"/>
      <c r="BN45" s="237"/>
      <c r="BO45" s="237"/>
      <c r="BP45" s="237"/>
    </row>
    <row r="46" spans="1:68" ht="3.75" customHeight="1">
      <c r="A46" s="242"/>
      <c r="B46" s="270"/>
      <c r="C46" s="270">
        <v>39</v>
      </c>
      <c r="D46" s="270">
        <v>0.62</v>
      </c>
      <c r="E46" s="279">
        <f>IF(ISNA(VLOOKUP(D46,'       '!$D$8:$F$108,2,FALSE)),0,VLOOKUP(D46,'       '!$D$8:$F$108,2,FALSE))</f>
        <v>858</v>
      </c>
      <c r="F46" s="279">
        <f>IF(ISNA(VLOOKUP(D46,'       '!$D$8:$F$108,3,FALSE)),0,VLOOKUP(D46,'       '!$D$8:$F$108,3,FALSE))</f>
        <v>243</v>
      </c>
      <c r="G46" s="279">
        <f t="shared" si="7"/>
        <v>1101</v>
      </c>
      <c r="H46" s="242"/>
      <c r="I46" s="355">
        <f t="shared" si="27"/>
        <v>0.77929155313351495</v>
      </c>
      <c r="J46" s="355">
        <f t="shared" si="28"/>
        <v>0.22070844686648503</v>
      </c>
      <c r="K46" s="356"/>
      <c r="L46" s="279">
        <f t="shared" si="34"/>
        <v>14512</v>
      </c>
      <c r="M46" s="279">
        <f t="shared" si="35"/>
        <v>14855</v>
      </c>
      <c r="N46" s="279">
        <f t="shared" si="36"/>
        <v>29367</v>
      </c>
      <c r="O46" s="282"/>
      <c r="P46" s="279">
        <f t="shared" si="11"/>
        <v>165390</v>
      </c>
      <c r="Q46" s="279">
        <f t="shared" si="12"/>
        <v>5243</v>
      </c>
      <c r="R46" s="279">
        <f t="shared" si="29"/>
        <v>170633</v>
      </c>
      <c r="S46" s="357"/>
      <c r="T46" s="279">
        <f t="shared" si="30"/>
        <v>200000</v>
      </c>
      <c r="U46" s="279"/>
      <c r="V46" s="281">
        <f t="shared" si="13"/>
        <v>14.683499999999999</v>
      </c>
      <c r="W46" s="279">
        <f t="shared" si="31"/>
        <v>2951.0898299999999</v>
      </c>
      <c r="X46" s="279">
        <f t="shared" si="32"/>
        <v>14855</v>
      </c>
      <c r="Y46" s="358">
        <f t="shared" si="33"/>
        <v>5.0337335885163483</v>
      </c>
      <c r="Z46" s="279"/>
      <c r="AA46" s="359"/>
      <c r="AB46" s="359"/>
      <c r="AC46" s="360"/>
      <c r="AD46" s="360"/>
      <c r="AE46" s="279"/>
      <c r="AF46" s="279"/>
      <c r="AG46" s="279"/>
      <c r="AH46" s="279"/>
      <c r="AI46" s="279"/>
      <c r="AJ46" s="279"/>
      <c r="AK46" s="279"/>
      <c r="AL46" s="279"/>
      <c r="AM46" s="288"/>
      <c r="AN46" s="355">
        <f t="shared" si="14"/>
        <v>0.50583988831000781</v>
      </c>
      <c r="AO46" s="283"/>
      <c r="AP46" s="283">
        <f t="shared" si="15"/>
        <v>14.683499999999999</v>
      </c>
      <c r="AQ46" s="283">
        <f t="shared" si="16"/>
        <v>73.912827146979794</v>
      </c>
      <c r="AR46" s="283">
        <f t="shared" si="17"/>
        <v>8.0666140454247319</v>
      </c>
      <c r="AS46" s="337"/>
      <c r="AT46" s="339">
        <f t="shared" si="18"/>
        <v>0.73912827146979798</v>
      </c>
      <c r="AU46" s="339">
        <f t="shared" si="19"/>
        <v>8.0666140454247318E-2</v>
      </c>
      <c r="AV46" s="339">
        <f t="shared" si="20"/>
        <v>0.65846213101555062</v>
      </c>
      <c r="AW46" s="339">
        <f t="shared" si="21"/>
        <v>0.14683499999999999</v>
      </c>
      <c r="AX46" s="280">
        <f t="shared" si="22"/>
        <v>0.73912827146979798</v>
      </c>
      <c r="AY46" s="242">
        <f t="shared" si="23"/>
        <v>8.3128592233549451E-4</v>
      </c>
      <c r="AZ46" s="242"/>
      <c r="BA46" s="242"/>
      <c r="BB46" s="339">
        <f t="shared" si="24"/>
        <v>0.73912827146979798</v>
      </c>
      <c r="BC46" s="339">
        <f t="shared" si="25"/>
        <v>0.50583988831000781</v>
      </c>
      <c r="BD46" s="280">
        <f t="shared" si="26"/>
        <v>1.1601953022460792E-2</v>
      </c>
      <c r="BE46" s="242"/>
      <c r="BF46" s="242"/>
      <c r="BG46" s="237"/>
      <c r="BH46" s="237"/>
      <c r="BI46" s="237"/>
      <c r="BJ46" s="237"/>
      <c r="BK46" s="237"/>
      <c r="BL46" s="237"/>
      <c r="BM46" s="237"/>
      <c r="BN46" s="237"/>
      <c r="BO46" s="237"/>
      <c r="BP46" s="237"/>
    </row>
    <row r="47" spans="1:68" ht="3.75" customHeight="1">
      <c r="A47" s="242"/>
      <c r="B47" s="270"/>
      <c r="C47" s="270">
        <v>40</v>
      </c>
      <c r="D47" s="270">
        <v>0.61</v>
      </c>
      <c r="E47" s="279">
        <f>IF(ISNA(VLOOKUP(D47,'       '!$D$8:$F$108,2,FALSE)),0,VLOOKUP(D47,'       '!$D$8:$F$108,2,FALSE))</f>
        <v>886</v>
      </c>
      <c r="F47" s="279">
        <f>IF(ISNA(VLOOKUP(D47,'       '!$D$8:$F$108,3,FALSE)),0,VLOOKUP(D47,'       '!$D$8:$F$108,3,FALSE))</f>
        <v>233</v>
      </c>
      <c r="G47" s="279">
        <f t="shared" si="7"/>
        <v>1119</v>
      </c>
      <c r="H47" s="242"/>
      <c r="I47" s="355">
        <f t="shared" si="27"/>
        <v>0.79177837354781055</v>
      </c>
      <c r="J47" s="355">
        <f t="shared" si="28"/>
        <v>0.20822162645218945</v>
      </c>
      <c r="K47" s="356"/>
      <c r="L47" s="279">
        <f t="shared" si="34"/>
        <v>15398</v>
      </c>
      <c r="M47" s="279">
        <f t="shared" si="35"/>
        <v>15088</v>
      </c>
      <c r="N47" s="279">
        <f t="shared" si="36"/>
        <v>30486</v>
      </c>
      <c r="O47" s="282"/>
      <c r="P47" s="279">
        <f t="shared" si="11"/>
        <v>164504</v>
      </c>
      <c r="Q47" s="279">
        <f t="shared" si="12"/>
        <v>5010</v>
      </c>
      <c r="R47" s="279">
        <f t="shared" si="29"/>
        <v>169514</v>
      </c>
      <c r="S47" s="357"/>
      <c r="T47" s="279">
        <f t="shared" si="30"/>
        <v>200000</v>
      </c>
      <c r="U47" s="279"/>
      <c r="V47" s="281">
        <f t="shared" si="13"/>
        <v>15.243</v>
      </c>
      <c r="W47" s="279">
        <f t="shared" si="31"/>
        <v>3063.5381399999997</v>
      </c>
      <c r="X47" s="279">
        <f t="shared" si="32"/>
        <v>15088</v>
      </c>
      <c r="Y47" s="358">
        <f t="shared" si="33"/>
        <v>4.9250243706774945</v>
      </c>
      <c r="Z47" s="279"/>
      <c r="AA47" s="359"/>
      <c r="AB47" s="359"/>
      <c r="AC47" s="360"/>
      <c r="AD47" s="360"/>
      <c r="AE47" s="279"/>
      <c r="AF47" s="279"/>
      <c r="AG47" s="279"/>
      <c r="AH47" s="279"/>
      <c r="AI47" s="279"/>
      <c r="AJ47" s="279"/>
      <c r="AK47" s="279"/>
      <c r="AL47" s="279"/>
      <c r="AM47" s="288"/>
      <c r="AN47" s="355">
        <f t="shared" si="14"/>
        <v>0.49491569900938137</v>
      </c>
      <c r="AO47" s="283"/>
      <c r="AP47" s="283">
        <f t="shared" si="15"/>
        <v>15.243</v>
      </c>
      <c r="AQ47" s="283">
        <f t="shared" si="16"/>
        <v>75.072146482237031</v>
      </c>
      <c r="AR47" s="283">
        <f t="shared" si="17"/>
        <v>8.5591044012851452</v>
      </c>
      <c r="AS47" s="337"/>
      <c r="AT47" s="339">
        <f t="shared" si="18"/>
        <v>0.75072146482237034</v>
      </c>
      <c r="AU47" s="339">
        <f t="shared" si="19"/>
        <v>8.5591044012851447E-2</v>
      </c>
      <c r="AV47" s="339">
        <f t="shared" si="20"/>
        <v>0.6651304208095189</v>
      </c>
      <c r="AW47" s="339">
        <f t="shared" si="21"/>
        <v>0.15243000000000001</v>
      </c>
      <c r="AX47" s="280">
        <f t="shared" si="22"/>
        <v>0.75072146482237034</v>
      </c>
      <c r="AY47" s="242">
        <f t="shared" si="23"/>
        <v>8.8170226011939905E-4</v>
      </c>
      <c r="AZ47" s="242"/>
      <c r="BA47" s="242"/>
      <c r="BB47" s="339">
        <f t="shared" si="24"/>
        <v>0.75072146482237034</v>
      </c>
      <c r="BC47" s="339">
        <f t="shared" si="25"/>
        <v>0.49491569900938137</v>
      </c>
      <c r="BD47" s="280">
        <f t="shared" si="26"/>
        <v>8.9070781633343588E-3</v>
      </c>
      <c r="BE47" s="242"/>
      <c r="BF47" s="242"/>
      <c r="BG47" s="237"/>
      <c r="BH47" s="237"/>
      <c r="BI47" s="237"/>
      <c r="BJ47" s="237"/>
      <c r="BK47" s="237"/>
      <c r="BL47" s="237"/>
      <c r="BM47" s="237"/>
      <c r="BN47" s="237"/>
      <c r="BO47" s="237"/>
      <c r="BP47" s="237"/>
    </row>
    <row r="48" spans="1:68" ht="3.75" customHeight="1">
      <c r="A48" s="242"/>
      <c r="B48" s="270"/>
      <c r="C48" s="270">
        <v>41</v>
      </c>
      <c r="D48" s="270">
        <v>0.6</v>
      </c>
      <c r="E48" s="279">
        <f>IF(ISNA(VLOOKUP(D48,'       '!$D$8:$F$108,2,FALSE)),0,VLOOKUP(D48,'       '!$D$8:$F$108,2,FALSE))</f>
        <v>928</v>
      </c>
      <c r="F48" s="279">
        <f>IF(ISNA(VLOOKUP(D48,'       '!$D$8:$F$108,3,FALSE)),0,VLOOKUP(D48,'       '!$D$8:$F$108,3,FALSE))</f>
        <v>183</v>
      </c>
      <c r="G48" s="279">
        <f t="shared" si="7"/>
        <v>1111</v>
      </c>
      <c r="H48" s="242"/>
      <c r="I48" s="355">
        <f t="shared" si="27"/>
        <v>0.83528352835283526</v>
      </c>
      <c r="J48" s="355">
        <f t="shared" si="28"/>
        <v>0.16471647164716471</v>
      </c>
      <c r="K48" s="356"/>
      <c r="L48" s="279">
        <f t="shared" si="34"/>
        <v>16326</v>
      </c>
      <c r="M48" s="279">
        <f t="shared" si="35"/>
        <v>15271</v>
      </c>
      <c r="N48" s="279">
        <f t="shared" si="36"/>
        <v>31597</v>
      </c>
      <c r="O48" s="282"/>
      <c r="P48" s="279">
        <f t="shared" si="11"/>
        <v>163576</v>
      </c>
      <c r="Q48" s="279">
        <f t="shared" si="12"/>
        <v>4827</v>
      </c>
      <c r="R48" s="279">
        <f t="shared" si="29"/>
        <v>168403</v>
      </c>
      <c r="S48" s="357"/>
      <c r="T48" s="279">
        <f t="shared" si="30"/>
        <v>200000</v>
      </c>
      <c r="U48" s="279"/>
      <c r="V48" s="281">
        <f t="shared" si="13"/>
        <v>15.798499999999999</v>
      </c>
      <c r="W48" s="279">
        <f t="shared" si="31"/>
        <v>3175.18253</v>
      </c>
      <c r="X48" s="279">
        <f t="shared" si="32"/>
        <v>15271</v>
      </c>
      <c r="Y48" s="358">
        <f t="shared" si="33"/>
        <v>4.8094872832397453</v>
      </c>
      <c r="Z48" s="279"/>
      <c r="AA48" s="359"/>
      <c r="AB48" s="359"/>
      <c r="AC48" s="360"/>
      <c r="AD48" s="360"/>
      <c r="AE48" s="279"/>
      <c r="AF48" s="279"/>
      <c r="AG48" s="279"/>
      <c r="AH48" s="279"/>
      <c r="AI48" s="279"/>
      <c r="AJ48" s="279"/>
      <c r="AK48" s="279"/>
      <c r="AL48" s="279"/>
      <c r="AM48" s="288"/>
      <c r="AN48" s="355">
        <f t="shared" si="14"/>
        <v>0.48330537709276195</v>
      </c>
      <c r="AO48" s="283"/>
      <c r="AP48" s="283">
        <f t="shared" si="15"/>
        <v>15.798499999999999</v>
      </c>
      <c r="AQ48" s="283">
        <f t="shared" si="16"/>
        <v>75.982684844263119</v>
      </c>
      <c r="AR48" s="283">
        <f t="shared" si="17"/>
        <v>9.074940801102823</v>
      </c>
      <c r="AS48" s="337"/>
      <c r="AT48" s="339">
        <f t="shared" si="18"/>
        <v>0.75982684844263115</v>
      </c>
      <c r="AU48" s="339">
        <f t="shared" si="19"/>
        <v>9.0749408011028224E-2</v>
      </c>
      <c r="AV48" s="339">
        <f t="shared" si="20"/>
        <v>0.66907744043160289</v>
      </c>
      <c r="AW48" s="339">
        <f t="shared" si="21"/>
        <v>0.15798499999999999</v>
      </c>
      <c r="AX48" s="280">
        <f t="shared" si="22"/>
        <v>0.75982684844263115</v>
      </c>
      <c r="AY48" s="242">
        <f t="shared" si="23"/>
        <v>9.335638291958964E-4</v>
      </c>
      <c r="AZ48" s="242"/>
      <c r="BA48" s="242"/>
      <c r="BB48" s="339">
        <f t="shared" si="24"/>
        <v>0.75982684844263115</v>
      </c>
      <c r="BC48" s="339">
        <f t="shared" si="25"/>
        <v>0.48330537709276195</v>
      </c>
      <c r="BD48" s="280">
        <f t="shared" si="26"/>
        <v>9.2739801576125613E-3</v>
      </c>
      <c r="BE48" s="242"/>
      <c r="BF48" s="242"/>
      <c r="BG48" s="237"/>
      <c r="BH48" s="237"/>
      <c r="BI48" s="237"/>
      <c r="BJ48" s="237"/>
      <c r="BK48" s="237"/>
      <c r="BL48" s="237"/>
      <c r="BM48" s="237"/>
      <c r="BN48" s="237"/>
      <c r="BO48" s="237"/>
      <c r="BP48" s="237"/>
    </row>
    <row r="49" spans="1:68" ht="3.75" customHeight="1">
      <c r="A49" s="242"/>
      <c r="B49" s="270"/>
      <c r="C49" s="270">
        <v>42</v>
      </c>
      <c r="D49" s="270">
        <v>0.59</v>
      </c>
      <c r="E49" s="279">
        <f>IF(ISNA(VLOOKUP(D49,'       '!$D$8:$F$108,2,FALSE)),0,VLOOKUP(D49,'       '!$D$8:$F$108,2,FALSE))</f>
        <v>938</v>
      </c>
      <c r="F49" s="279">
        <f>IF(ISNA(VLOOKUP(D49,'       '!$D$8:$F$108,3,FALSE)),0,VLOOKUP(D49,'       '!$D$8:$F$108,3,FALSE))</f>
        <v>195</v>
      </c>
      <c r="G49" s="279">
        <f t="shared" si="7"/>
        <v>1133</v>
      </c>
      <c r="H49" s="242"/>
      <c r="I49" s="355">
        <f t="shared" si="27"/>
        <v>0.8278905560458959</v>
      </c>
      <c r="J49" s="355">
        <f t="shared" si="28"/>
        <v>0.17210944395410416</v>
      </c>
      <c r="K49" s="356"/>
      <c r="L49" s="279">
        <f t="shared" si="34"/>
        <v>17264</v>
      </c>
      <c r="M49" s="279">
        <f t="shared" si="35"/>
        <v>15466</v>
      </c>
      <c r="N49" s="279">
        <f t="shared" si="36"/>
        <v>32730</v>
      </c>
      <c r="O49" s="282"/>
      <c r="P49" s="279">
        <f t="shared" si="11"/>
        <v>162638</v>
      </c>
      <c r="Q49" s="279">
        <f t="shared" si="12"/>
        <v>4632</v>
      </c>
      <c r="R49" s="279">
        <f t="shared" si="29"/>
        <v>167270</v>
      </c>
      <c r="S49" s="357"/>
      <c r="T49" s="279">
        <f t="shared" si="30"/>
        <v>200000</v>
      </c>
      <c r="U49" s="279"/>
      <c r="V49" s="281">
        <f t="shared" si="13"/>
        <v>16.364999999999998</v>
      </c>
      <c r="W49" s="279">
        <f t="shared" si="31"/>
        <v>3289.0376999999999</v>
      </c>
      <c r="X49" s="279">
        <f t="shared" si="32"/>
        <v>15466</v>
      </c>
      <c r="Y49" s="358">
        <f t="shared" si="33"/>
        <v>4.7022872373886138</v>
      </c>
      <c r="Z49" s="279"/>
      <c r="AA49" s="359"/>
      <c r="AB49" s="359"/>
      <c r="AC49" s="360"/>
      <c r="AD49" s="360"/>
      <c r="AE49" s="279"/>
      <c r="AF49" s="279"/>
      <c r="AG49" s="279"/>
      <c r="AH49" s="279"/>
      <c r="AI49" s="279"/>
      <c r="AJ49" s="279"/>
      <c r="AK49" s="279"/>
      <c r="AL49" s="279"/>
      <c r="AM49" s="288"/>
      <c r="AN49" s="355">
        <f t="shared" si="14"/>
        <v>0.47253284448518179</v>
      </c>
      <c r="AO49" s="283"/>
      <c r="AP49" s="283">
        <f t="shared" si="15"/>
        <v>16.364999999999998</v>
      </c>
      <c r="AQ49" s="283">
        <f t="shared" si="16"/>
        <v>76.952930639864661</v>
      </c>
      <c r="AR49" s="283">
        <f t="shared" si="17"/>
        <v>9.5963357828150873</v>
      </c>
      <c r="AS49" s="337"/>
      <c r="AT49" s="339">
        <f t="shared" si="18"/>
        <v>0.76952930639864658</v>
      </c>
      <c r="AU49" s="339">
        <f t="shared" si="19"/>
        <v>9.596335782815088E-2</v>
      </c>
      <c r="AV49" s="339">
        <f t="shared" si="20"/>
        <v>0.67356594857049568</v>
      </c>
      <c r="AW49" s="339">
        <f t="shared" si="21"/>
        <v>0.16364999999999999</v>
      </c>
      <c r="AX49" s="280">
        <f t="shared" si="22"/>
        <v>0.76952930639864658</v>
      </c>
      <c r="AY49" s="242">
        <f t="shared" si="23"/>
        <v>9.8664828628920276E-4</v>
      </c>
      <c r="AZ49" s="242"/>
      <c r="BA49" s="242"/>
      <c r="BB49" s="339">
        <f t="shared" si="24"/>
        <v>0.76952930639864658</v>
      </c>
      <c r="BC49" s="339">
        <f t="shared" si="25"/>
        <v>0.47253284448518179</v>
      </c>
      <c r="BD49" s="280">
        <f t="shared" si="26"/>
        <v>9.2540605136737508E-3</v>
      </c>
      <c r="BE49" s="242"/>
      <c r="BF49" s="242"/>
      <c r="BG49" s="237"/>
      <c r="BH49" s="237"/>
      <c r="BI49" s="237"/>
      <c r="BJ49" s="237"/>
      <c r="BK49" s="237"/>
      <c r="BL49" s="237"/>
      <c r="BM49" s="237"/>
      <c r="BN49" s="237"/>
      <c r="BO49" s="237"/>
      <c r="BP49" s="237"/>
    </row>
    <row r="50" spans="1:68" ht="3.75" customHeight="1">
      <c r="A50" s="242"/>
      <c r="B50" s="270"/>
      <c r="C50" s="270">
        <v>43</v>
      </c>
      <c r="D50" s="270">
        <v>0.57999999999999996</v>
      </c>
      <c r="E50" s="279">
        <f>IF(ISNA(VLOOKUP(D50,'       '!$D$8:$F$108,2,FALSE)),0,VLOOKUP(D50,'       '!$D$8:$F$108,2,FALSE))</f>
        <v>972</v>
      </c>
      <c r="F50" s="279">
        <f>IF(ISNA(VLOOKUP(D50,'       '!$D$8:$F$108,3,FALSE)),0,VLOOKUP(D50,'       '!$D$8:$F$108,3,FALSE))</f>
        <v>199</v>
      </c>
      <c r="G50" s="279">
        <f t="shared" si="7"/>
        <v>1171</v>
      </c>
      <c r="H50" s="242"/>
      <c r="I50" s="355">
        <f t="shared" si="27"/>
        <v>0.83005977796754915</v>
      </c>
      <c r="J50" s="355">
        <f t="shared" si="28"/>
        <v>0.1699402220324509</v>
      </c>
      <c r="K50" s="356"/>
      <c r="L50" s="279">
        <f t="shared" si="34"/>
        <v>18236</v>
      </c>
      <c r="M50" s="279">
        <f t="shared" si="35"/>
        <v>15665</v>
      </c>
      <c r="N50" s="279">
        <f t="shared" si="36"/>
        <v>33901</v>
      </c>
      <c r="O50" s="282"/>
      <c r="P50" s="279">
        <f t="shared" si="11"/>
        <v>161666</v>
      </c>
      <c r="Q50" s="279">
        <f t="shared" si="12"/>
        <v>4433</v>
      </c>
      <c r="R50" s="279">
        <f t="shared" si="29"/>
        <v>166099</v>
      </c>
      <c r="S50" s="357"/>
      <c r="T50" s="279">
        <f t="shared" si="30"/>
        <v>200000</v>
      </c>
      <c r="U50" s="279"/>
      <c r="V50" s="281">
        <f t="shared" si="13"/>
        <v>16.950499999999998</v>
      </c>
      <c r="W50" s="279">
        <f t="shared" si="31"/>
        <v>3406.7114899999997</v>
      </c>
      <c r="X50" s="279">
        <f t="shared" si="32"/>
        <v>15665</v>
      </c>
      <c r="Y50" s="358">
        <f t="shared" si="33"/>
        <v>4.5982760929367696</v>
      </c>
      <c r="Z50" s="279"/>
      <c r="AA50" s="359"/>
      <c r="AB50" s="359"/>
      <c r="AC50" s="360"/>
      <c r="AD50" s="360"/>
      <c r="AE50" s="279"/>
      <c r="AF50" s="279"/>
      <c r="AG50" s="279"/>
      <c r="AH50" s="279"/>
      <c r="AI50" s="279"/>
      <c r="AJ50" s="279"/>
      <c r="AK50" s="279"/>
      <c r="AL50" s="279"/>
      <c r="AM50" s="288"/>
      <c r="AN50" s="355">
        <f t="shared" si="14"/>
        <v>0.46208076457921593</v>
      </c>
      <c r="AO50" s="283"/>
      <c r="AP50" s="283">
        <f t="shared" si="15"/>
        <v>16.950499999999998</v>
      </c>
      <c r="AQ50" s="283">
        <f t="shared" si="16"/>
        <v>77.943078913324698</v>
      </c>
      <c r="AR50" s="283">
        <f t="shared" si="17"/>
        <v>10.13662994296895</v>
      </c>
      <c r="AS50" s="337"/>
      <c r="AT50" s="339">
        <f t="shared" si="18"/>
        <v>0.77943078913324704</v>
      </c>
      <c r="AU50" s="339">
        <f t="shared" si="19"/>
        <v>0.1013662994296895</v>
      </c>
      <c r="AV50" s="339">
        <f t="shared" si="20"/>
        <v>0.67806448970355748</v>
      </c>
      <c r="AW50" s="339">
        <f t="shared" si="21"/>
        <v>0.16950499999999999</v>
      </c>
      <c r="AX50" s="280">
        <f t="shared" si="22"/>
        <v>0.77943078913324704</v>
      </c>
      <c r="AY50" s="242">
        <f t="shared" si="23"/>
        <v>1.0417616257740335E-3</v>
      </c>
      <c r="AZ50" s="242"/>
      <c r="BA50" s="242"/>
      <c r="BB50" s="339">
        <f t="shared" si="24"/>
        <v>0.77943078913324704</v>
      </c>
      <c r="BC50" s="339">
        <f t="shared" si="25"/>
        <v>0.46208076457921593</v>
      </c>
      <c r="BD50" s="280">
        <f t="shared" si="26"/>
        <v>8.72966307203785E-3</v>
      </c>
      <c r="BE50" s="242"/>
      <c r="BF50" s="242"/>
      <c r="BG50" s="237"/>
      <c r="BH50" s="237"/>
      <c r="BI50" s="237"/>
      <c r="BJ50" s="237"/>
      <c r="BK50" s="237"/>
      <c r="BL50" s="237"/>
      <c r="BM50" s="237"/>
      <c r="BN50" s="237"/>
      <c r="BO50" s="237"/>
      <c r="BP50" s="237"/>
    </row>
    <row r="51" spans="1:68" ht="3.75" customHeight="1">
      <c r="A51" s="242"/>
      <c r="B51" s="270"/>
      <c r="C51" s="270">
        <v>44</v>
      </c>
      <c r="D51" s="270">
        <v>0.56999999999999995</v>
      </c>
      <c r="E51" s="279">
        <f>IF(ISNA(VLOOKUP(D51,'       '!$D$8:$F$108,2,FALSE)),0,VLOOKUP(D51,'       '!$D$8:$F$108,2,FALSE))</f>
        <v>1011</v>
      </c>
      <c r="F51" s="279">
        <f>IF(ISNA(VLOOKUP(D51,'       '!$D$8:$F$108,3,FALSE)),0,VLOOKUP(D51,'       '!$D$8:$F$108,3,FALSE))</f>
        <v>192</v>
      </c>
      <c r="G51" s="279">
        <f t="shared" si="7"/>
        <v>1203</v>
      </c>
      <c r="H51" s="242"/>
      <c r="I51" s="355">
        <f t="shared" si="27"/>
        <v>0.84039900249376553</v>
      </c>
      <c r="J51" s="355">
        <f t="shared" si="28"/>
        <v>0.15960099750623441</v>
      </c>
      <c r="K51" s="356"/>
      <c r="L51" s="279">
        <f t="shared" si="34"/>
        <v>19247</v>
      </c>
      <c r="M51" s="279">
        <f t="shared" si="35"/>
        <v>15857</v>
      </c>
      <c r="N51" s="279">
        <f t="shared" si="36"/>
        <v>35104</v>
      </c>
      <c r="O51" s="282"/>
      <c r="P51" s="279">
        <f t="shared" si="11"/>
        <v>160655</v>
      </c>
      <c r="Q51" s="279">
        <f t="shared" si="12"/>
        <v>4241</v>
      </c>
      <c r="R51" s="279">
        <f t="shared" si="29"/>
        <v>164896</v>
      </c>
      <c r="S51" s="357"/>
      <c r="T51" s="279">
        <f t="shared" si="30"/>
        <v>200000</v>
      </c>
      <c r="U51" s="279"/>
      <c r="V51" s="281">
        <f t="shared" si="13"/>
        <v>17.552</v>
      </c>
      <c r="W51" s="279">
        <f t="shared" si="31"/>
        <v>3527.6009599999998</v>
      </c>
      <c r="X51" s="279">
        <f t="shared" si="32"/>
        <v>15857</v>
      </c>
      <c r="Y51" s="358">
        <f t="shared" si="33"/>
        <v>4.4951229404359845</v>
      </c>
      <c r="Z51" s="279"/>
      <c r="AA51" s="359"/>
      <c r="AB51" s="359"/>
      <c r="AC51" s="360"/>
      <c r="AD51" s="360"/>
      <c r="AE51" s="279"/>
      <c r="AF51" s="279"/>
      <c r="AG51" s="279"/>
      <c r="AH51" s="279"/>
      <c r="AI51" s="279"/>
      <c r="AJ51" s="279"/>
      <c r="AK51" s="279"/>
      <c r="AL51" s="279"/>
      <c r="AM51" s="288"/>
      <c r="AN51" s="355">
        <f t="shared" si="14"/>
        <v>0.45171490428441202</v>
      </c>
      <c r="AO51" s="283"/>
      <c r="AP51" s="283">
        <f t="shared" si="15"/>
        <v>17.552</v>
      </c>
      <c r="AQ51" s="283">
        <f t="shared" si="16"/>
        <v>78.89839785053239</v>
      </c>
      <c r="AR51" s="283">
        <f t="shared" si="17"/>
        <v>10.698602572511701</v>
      </c>
      <c r="AS51" s="337"/>
      <c r="AT51" s="339">
        <f t="shared" si="18"/>
        <v>0.78898397850532387</v>
      </c>
      <c r="AU51" s="339">
        <f t="shared" si="19"/>
        <v>0.10698602572511701</v>
      </c>
      <c r="AV51" s="339">
        <f t="shared" si="20"/>
        <v>0.68199795278020692</v>
      </c>
      <c r="AW51" s="339">
        <f t="shared" si="21"/>
        <v>0.17552000000000001</v>
      </c>
      <c r="AX51" s="280">
        <f t="shared" si="22"/>
        <v>0.78898397850532387</v>
      </c>
      <c r="AY51" s="242">
        <f t="shared" si="23"/>
        <v>1.0983757823703904E-3</v>
      </c>
      <c r="AZ51" s="242"/>
      <c r="BA51" s="242"/>
      <c r="BB51" s="339">
        <f t="shared" si="24"/>
        <v>0.78898397850532387</v>
      </c>
      <c r="BC51" s="339">
        <f t="shared" si="25"/>
        <v>0.45171490428441202</v>
      </c>
      <c r="BD51" s="280">
        <f t="shared" si="26"/>
        <v>7.5108607448488756E-3</v>
      </c>
      <c r="BE51" s="242"/>
      <c r="BF51" s="242"/>
      <c r="BG51" s="237"/>
      <c r="BH51" s="237"/>
      <c r="BI51" s="237"/>
      <c r="BJ51" s="237"/>
      <c r="BK51" s="237"/>
      <c r="BL51" s="237"/>
      <c r="BM51" s="237"/>
      <c r="BN51" s="237"/>
      <c r="BO51" s="237"/>
      <c r="BP51" s="237"/>
    </row>
    <row r="52" spans="1:68" ht="3.75" customHeight="1">
      <c r="A52" s="242"/>
      <c r="B52" s="270"/>
      <c r="C52" s="270">
        <v>45</v>
      </c>
      <c r="D52" s="270">
        <v>0.56000000000000005</v>
      </c>
      <c r="E52" s="279">
        <f>IF(ISNA(VLOOKUP(D52,'       '!$D$8:$F$108,2,FALSE)),0,VLOOKUP(D52,'       '!$D$8:$F$108,2,FALSE))</f>
        <v>1026</v>
      </c>
      <c r="F52" s="279">
        <f>IF(ISNA(VLOOKUP(D52,'       '!$D$8:$F$108,3,FALSE)),0,VLOOKUP(D52,'       '!$D$8:$F$108,3,FALSE))</f>
        <v>169</v>
      </c>
      <c r="G52" s="279">
        <f t="shared" si="7"/>
        <v>1195</v>
      </c>
      <c r="H52" s="242"/>
      <c r="I52" s="355">
        <f t="shared" si="27"/>
        <v>0.85857740585774056</v>
      </c>
      <c r="J52" s="355">
        <f t="shared" si="28"/>
        <v>0.14142259414225941</v>
      </c>
      <c r="K52" s="356"/>
      <c r="L52" s="279">
        <f t="shared" si="34"/>
        <v>20273</v>
      </c>
      <c r="M52" s="279">
        <f t="shared" si="35"/>
        <v>16026</v>
      </c>
      <c r="N52" s="279">
        <f t="shared" si="36"/>
        <v>36299</v>
      </c>
      <c r="O52" s="282"/>
      <c r="P52" s="279">
        <f t="shared" si="11"/>
        <v>159629</v>
      </c>
      <c r="Q52" s="279">
        <f t="shared" si="12"/>
        <v>4072</v>
      </c>
      <c r="R52" s="279">
        <f t="shared" si="29"/>
        <v>163701</v>
      </c>
      <c r="S52" s="357"/>
      <c r="T52" s="279">
        <f t="shared" si="30"/>
        <v>200000</v>
      </c>
      <c r="U52" s="279"/>
      <c r="V52" s="281">
        <f t="shared" si="13"/>
        <v>18.1495</v>
      </c>
      <c r="W52" s="279">
        <f t="shared" si="31"/>
        <v>3647.68651</v>
      </c>
      <c r="X52" s="279">
        <f t="shared" si="32"/>
        <v>16026</v>
      </c>
      <c r="Y52" s="358">
        <f t="shared" si="33"/>
        <v>4.3934696570183052</v>
      </c>
      <c r="Z52" s="279"/>
      <c r="AA52" s="359"/>
      <c r="AB52" s="359"/>
      <c r="AC52" s="360"/>
      <c r="AD52" s="360"/>
      <c r="AE52" s="279"/>
      <c r="AF52" s="279"/>
      <c r="AG52" s="279"/>
      <c r="AH52" s="279"/>
      <c r="AI52" s="279"/>
      <c r="AJ52" s="279"/>
      <c r="AK52" s="279"/>
      <c r="AL52" s="279"/>
      <c r="AM52" s="288"/>
      <c r="AN52" s="355">
        <f t="shared" si="14"/>
        <v>0.44149976583376954</v>
      </c>
      <c r="AO52" s="283"/>
      <c r="AP52" s="283">
        <f t="shared" si="15"/>
        <v>18.1495</v>
      </c>
      <c r="AQ52" s="283">
        <f t="shared" si="16"/>
        <v>79.739277540053735</v>
      </c>
      <c r="AR52" s="283">
        <f t="shared" si="17"/>
        <v>11.268913074896332</v>
      </c>
      <c r="AS52" s="337"/>
      <c r="AT52" s="339">
        <f t="shared" si="18"/>
        <v>0.79739277540053732</v>
      </c>
      <c r="AU52" s="339">
        <f t="shared" si="19"/>
        <v>0.11268913074896332</v>
      </c>
      <c r="AV52" s="339">
        <f t="shared" si="20"/>
        <v>0.68470364465157396</v>
      </c>
      <c r="AW52" s="339">
        <f t="shared" si="21"/>
        <v>0.18149499999999999</v>
      </c>
      <c r="AX52" s="280">
        <f t="shared" si="22"/>
        <v>0.79739277540053732</v>
      </c>
      <c r="AY52" s="242">
        <f t="shared" si="23"/>
        <v>1.1571577859056609E-3</v>
      </c>
      <c r="AZ52" s="242"/>
      <c r="BA52" s="242"/>
      <c r="BB52" s="339">
        <f t="shared" si="24"/>
        <v>0.79739277540053732</v>
      </c>
      <c r="BC52" s="339">
        <f t="shared" si="25"/>
        <v>0.44149976583376954</v>
      </c>
      <c r="BD52" s="280">
        <f t="shared" si="26"/>
        <v>6.7724246500588279E-3</v>
      </c>
      <c r="BE52" s="242"/>
      <c r="BF52" s="242"/>
      <c r="BG52" s="237"/>
      <c r="BH52" s="237"/>
      <c r="BI52" s="237"/>
      <c r="BJ52" s="237"/>
      <c r="BK52" s="237"/>
      <c r="BL52" s="237"/>
      <c r="BM52" s="237"/>
      <c r="BN52" s="237"/>
      <c r="BO52" s="237"/>
      <c r="BP52" s="237"/>
    </row>
    <row r="53" spans="1:68" ht="3.75" customHeight="1">
      <c r="A53" s="242"/>
      <c r="B53" s="270"/>
      <c r="C53" s="270">
        <v>46</v>
      </c>
      <c r="D53" s="270">
        <v>0.55000000000000004</v>
      </c>
      <c r="E53" s="279">
        <f>IF(ISNA(VLOOKUP(D53,'       '!$D$8:$F$108,2,FALSE)),0,VLOOKUP(D53,'       '!$D$8:$F$108,2,FALSE))</f>
        <v>1089</v>
      </c>
      <c r="F53" s="279">
        <f>IF(ISNA(VLOOKUP(D53,'       '!$D$8:$F$108,3,FALSE)),0,VLOOKUP(D53,'       '!$D$8:$F$108,3,FALSE))</f>
        <v>156</v>
      </c>
      <c r="G53" s="279">
        <f t="shared" si="7"/>
        <v>1245</v>
      </c>
      <c r="H53" s="242"/>
      <c r="I53" s="355">
        <f t="shared" si="27"/>
        <v>0.87469879518072291</v>
      </c>
      <c r="J53" s="355">
        <f t="shared" si="28"/>
        <v>0.12530120481927712</v>
      </c>
      <c r="K53" s="356"/>
      <c r="L53" s="279">
        <f t="shared" si="34"/>
        <v>21362</v>
      </c>
      <c r="M53" s="279">
        <f t="shared" si="35"/>
        <v>16182</v>
      </c>
      <c r="N53" s="279">
        <f t="shared" si="36"/>
        <v>37544</v>
      </c>
      <c r="O53" s="282"/>
      <c r="P53" s="279">
        <f t="shared" si="11"/>
        <v>158540</v>
      </c>
      <c r="Q53" s="279">
        <f t="shared" si="12"/>
        <v>3916</v>
      </c>
      <c r="R53" s="279">
        <f t="shared" si="29"/>
        <v>162456</v>
      </c>
      <c r="S53" s="357"/>
      <c r="T53" s="279">
        <f t="shared" si="30"/>
        <v>200000</v>
      </c>
      <c r="U53" s="279"/>
      <c r="V53" s="281">
        <f t="shared" si="13"/>
        <v>18.771999999999998</v>
      </c>
      <c r="W53" s="279">
        <f t="shared" si="31"/>
        <v>3772.7965599999998</v>
      </c>
      <c r="X53" s="279">
        <f t="shared" si="32"/>
        <v>16182</v>
      </c>
      <c r="Y53" s="358">
        <f t="shared" si="33"/>
        <v>4.2891260481853282</v>
      </c>
      <c r="Z53" s="279"/>
      <c r="AA53" s="359"/>
      <c r="AB53" s="359"/>
      <c r="AC53" s="360"/>
      <c r="AD53" s="360"/>
      <c r="AE53" s="279"/>
      <c r="AF53" s="279"/>
      <c r="AG53" s="279"/>
      <c r="AH53" s="279"/>
      <c r="AI53" s="279"/>
      <c r="AJ53" s="279"/>
      <c r="AK53" s="279"/>
      <c r="AL53" s="279"/>
      <c r="AM53" s="288"/>
      <c r="AN53" s="355">
        <f t="shared" si="14"/>
        <v>0.43101427658214364</v>
      </c>
      <c r="AO53" s="283"/>
      <c r="AP53" s="283">
        <f t="shared" si="15"/>
        <v>18.771999999999998</v>
      </c>
      <c r="AQ53" s="283">
        <f t="shared" si="16"/>
        <v>80.51547417653498</v>
      </c>
      <c r="AR53" s="283">
        <f t="shared" si="17"/>
        <v>11.874242643216862</v>
      </c>
      <c r="AS53" s="337"/>
      <c r="AT53" s="339">
        <f t="shared" si="18"/>
        <v>0.80515474176534974</v>
      </c>
      <c r="AU53" s="339">
        <f t="shared" si="19"/>
        <v>0.11874242643216862</v>
      </c>
      <c r="AV53" s="339">
        <f t="shared" si="20"/>
        <v>0.68641231533318114</v>
      </c>
      <c r="AW53" s="339">
        <f t="shared" si="21"/>
        <v>0.18772</v>
      </c>
      <c r="AX53" s="280">
        <f t="shared" si="22"/>
        <v>0.80515474176534974</v>
      </c>
      <c r="AY53" s="242">
        <f t="shared" si="23"/>
        <v>1.2174128136429843E-3</v>
      </c>
      <c r="AZ53" s="242"/>
      <c r="BA53" s="242"/>
      <c r="BB53" s="339">
        <f t="shared" si="24"/>
        <v>0.80515474176534974</v>
      </c>
      <c r="BC53" s="339">
        <f t="shared" si="25"/>
        <v>0.43101427658214364</v>
      </c>
      <c r="BD53" s="280">
        <f t="shared" si="26"/>
        <v>7.4239441887541989E-3</v>
      </c>
      <c r="BE53" s="242"/>
      <c r="BF53" s="242"/>
      <c r="BG53" s="237"/>
      <c r="BH53" s="237"/>
      <c r="BI53" s="237"/>
      <c r="BJ53" s="237"/>
      <c r="BK53" s="237"/>
      <c r="BL53" s="237"/>
      <c r="BM53" s="237"/>
      <c r="BN53" s="237"/>
      <c r="BO53" s="237"/>
      <c r="BP53" s="237"/>
    </row>
    <row r="54" spans="1:68" ht="3.75" customHeight="1">
      <c r="A54" s="242"/>
      <c r="B54" s="270"/>
      <c r="C54" s="270">
        <v>47</v>
      </c>
      <c r="D54" s="270">
        <v>0.54</v>
      </c>
      <c r="E54" s="279">
        <f>IF(ISNA(VLOOKUP(D54,'       '!$D$8:$F$108,2,FALSE)),0,VLOOKUP(D54,'       '!$D$8:$F$108,2,FALSE))</f>
        <v>1079</v>
      </c>
      <c r="F54" s="279">
        <f>IF(ISNA(VLOOKUP(D54,'       '!$D$8:$F$108,3,FALSE)),0,VLOOKUP(D54,'       '!$D$8:$F$108,3,FALSE))</f>
        <v>175</v>
      </c>
      <c r="G54" s="279">
        <f t="shared" si="7"/>
        <v>1254</v>
      </c>
      <c r="H54" s="242"/>
      <c r="I54" s="355">
        <f t="shared" si="27"/>
        <v>0.86044657097288679</v>
      </c>
      <c r="J54" s="355">
        <f t="shared" si="28"/>
        <v>0.13955342902711323</v>
      </c>
      <c r="K54" s="356"/>
      <c r="L54" s="279">
        <f t="shared" si="34"/>
        <v>22441</v>
      </c>
      <c r="M54" s="279">
        <f t="shared" si="35"/>
        <v>16357</v>
      </c>
      <c r="N54" s="279">
        <f t="shared" si="36"/>
        <v>38798</v>
      </c>
      <c r="O54" s="282"/>
      <c r="P54" s="279">
        <f t="shared" si="11"/>
        <v>157461</v>
      </c>
      <c r="Q54" s="279">
        <f t="shared" si="12"/>
        <v>3741</v>
      </c>
      <c r="R54" s="279">
        <f t="shared" si="29"/>
        <v>161202</v>
      </c>
      <c r="S54" s="357"/>
      <c r="T54" s="279">
        <f t="shared" si="30"/>
        <v>200000</v>
      </c>
      <c r="U54" s="279"/>
      <c r="V54" s="281">
        <f t="shared" si="13"/>
        <v>19.399000000000001</v>
      </c>
      <c r="W54" s="279">
        <f t="shared" si="31"/>
        <v>3898.8110199999996</v>
      </c>
      <c r="X54" s="279">
        <f t="shared" si="32"/>
        <v>16357</v>
      </c>
      <c r="Y54" s="358">
        <f t="shared" si="33"/>
        <v>4.1953815961051637</v>
      </c>
      <c r="Z54" s="279"/>
      <c r="AA54" s="359"/>
      <c r="AB54" s="359"/>
      <c r="AC54" s="360"/>
      <c r="AD54" s="360"/>
      <c r="AE54" s="279"/>
      <c r="AF54" s="279"/>
      <c r="AG54" s="279"/>
      <c r="AH54" s="279"/>
      <c r="AI54" s="279"/>
      <c r="AJ54" s="279"/>
      <c r="AK54" s="279"/>
      <c r="AL54" s="279"/>
      <c r="AM54" s="288"/>
      <c r="AN54" s="355">
        <f t="shared" si="14"/>
        <v>0.42159389659260788</v>
      </c>
      <c r="AO54" s="283"/>
      <c r="AP54" s="283">
        <f t="shared" si="15"/>
        <v>19.399000000000001</v>
      </c>
      <c r="AQ54" s="283">
        <f t="shared" si="16"/>
        <v>81.386207582844065</v>
      </c>
      <c r="AR54" s="283">
        <f t="shared" si="17"/>
        <v>12.474013629642805</v>
      </c>
      <c r="AS54" s="337"/>
      <c r="AT54" s="339">
        <f t="shared" si="18"/>
        <v>0.81386207582844061</v>
      </c>
      <c r="AU54" s="339">
        <f t="shared" si="19"/>
        <v>0.12474013629642805</v>
      </c>
      <c r="AV54" s="339">
        <f t="shared" si="20"/>
        <v>0.68912193953201251</v>
      </c>
      <c r="AW54" s="339">
        <f t="shared" si="21"/>
        <v>0.19399</v>
      </c>
      <c r="AX54" s="280">
        <f t="shared" si="22"/>
        <v>0.81386207582844061</v>
      </c>
      <c r="AY54" s="242">
        <f t="shared" si="23"/>
        <v>1.2798078954097242E-3</v>
      </c>
      <c r="AZ54" s="242"/>
      <c r="BA54" s="242"/>
      <c r="BB54" s="339">
        <f t="shared" si="24"/>
        <v>0.81386207582844061</v>
      </c>
      <c r="BC54" s="339">
        <f t="shared" si="25"/>
        <v>0.42159389659260788</v>
      </c>
      <c r="BD54" s="280">
        <f t="shared" si="26"/>
        <v>7.3404356752024323E-3</v>
      </c>
      <c r="BE54" s="242"/>
      <c r="BF54" s="242"/>
      <c r="BG54" s="237"/>
      <c r="BH54" s="237"/>
      <c r="BI54" s="237"/>
      <c r="BJ54" s="237"/>
      <c r="BK54" s="237"/>
      <c r="BL54" s="237"/>
      <c r="BM54" s="237"/>
      <c r="BN54" s="237"/>
      <c r="BO54" s="237"/>
      <c r="BP54" s="237"/>
    </row>
    <row r="55" spans="1:68" ht="3.75" customHeight="1">
      <c r="A55" s="242"/>
      <c r="B55" s="270"/>
      <c r="C55" s="270">
        <v>48</v>
      </c>
      <c r="D55" s="270">
        <v>0.53</v>
      </c>
      <c r="E55" s="279">
        <f>IF(ISNA(VLOOKUP(D55,'       '!$D$8:$F$108,2,FALSE)),0,VLOOKUP(D55,'       '!$D$8:$F$108,2,FALSE))</f>
        <v>1166</v>
      </c>
      <c r="F55" s="279">
        <f>IF(ISNA(VLOOKUP(D55,'       '!$D$8:$F$108,3,FALSE)),0,VLOOKUP(D55,'       '!$D$8:$F$108,3,FALSE))</f>
        <v>177</v>
      </c>
      <c r="G55" s="279">
        <f t="shared" si="7"/>
        <v>1343</v>
      </c>
      <c r="H55" s="242"/>
      <c r="I55" s="355">
        <f t="shared" si="27"/>
        <v>0.8682055100521221</v>
      </c>
      <c r="J55" s="355">
        <f t="shared" si="28"/>
        <v>0.13179448994787787</v>
      </c>
      <c r="K55" s="356"/>
      <c r="L55" s="279">
        <f t="shared" si="34"/>
        <v>23607</v>
      </c>
      <c r="M55" s="279">
        <f t="shared" si="35"/>
        <v>16534</v>
      </c>
      <c r="N55" s="279">
        <f t="shared" si="36"/>
        <v>40141</v>
      </c>
      <c r="O55" s="282"/>
      <c r="P55" s="279">
        <f t="shared" si="11"/>
        <v>156295</v>
      </c>
      <c r="Q55" s="279">
        <f t="shared" si="12"/>
        <v>3564</v>
      </c>
      <c r="R55" s="279">
        <f t="shared" si="29"/>
        <v>159859</v>
      </c>
      <c r="S55" s="357"/>
      <c r="T55" s="279">
        <f t="shared" si="30"/>
        <v>200000</v>
      </c>
      <c r="U55" s="279"/>
      <c r="V55" s="281">
        <f t="shared" si="13"/>
        <v>20.070499999999999</v>
      </c>
      <c r="W55" s="279">
        <f t="shared" si="31"/>
        <v>4033.7690899999998</v>
      </c>
      <c r="X55" s="279">
        <f t="shared" si="32"/>
        <v>16534</v>
      </c>
      <c r="Y55" s="358">
        <f t="shared" si="33"/>
        <v>4.0988960029935679</v>
      </c>
      <c r="Z55" s="279"/>
      <c r="AA55" s="359"/>
      <c r="AB55" s="359"/>
      <c r="AC55" s="360"/>
      <c r="AD55" s="360"/>
      <c r="AE55" s="279"/>
      <c r="AF55" s="279"/>
      <c r="AG55" s="279"/>
      <c r="AH55" s="279"/>
      <c r="AI55" s="279"/>
      <c r="AJ55" s="279"/>
      <c r="AK55" s="279"/>
      <c r="AL55" s="279"/>
      <c r="AM55" s="288"/>
      <c r="AN55" s="355">
        <f t="shared" si="14"/>
        <v>0.41189805934082357</v>
      </c>
      <c r="AO55" s="283"/>
      <c r="AP55" s="283">
        <f t="shared" si="15"/>
        <v>20.070499999999999</v>
      </c>
      <c r="AQ55" s="283">
        <f t="shared" si="16"/>
        <v>82.266892228082398</v>
      </c>
      <c r="AR55" s="283">
        <f t="shared" si="17"/>
        <v>13.122144278551657</v>
      </c>
      <c r="AS55" s="337"/>
      <c r="AT55" s="339">
        <f t="shared" si="18"/>
        <v>0.822668922280824</v>
      </c>
      <c r="AU55" s="339">
        <f t="shared" si="19"/>
        <v>0.13122144278551656</v>
      </c>
      <c r="AV55" s="339">
        <f t="shared" si="20"/>
        <v>0.69144747949530738</v>
      </c>
      <c r="AW55" s="339">
        <f t="shared" si="21"/>
        <v>0.20070499999999999</v>
      </c>
      <c r="AX55" s="280">
        <f t="shared" si="22"/>
        <v>0.822668922280824</v>
      </c>
      <c r="AY55" s="242">
        <f t="shared" si="23"/>
        <v>1.3448155106669196E-3</v>
      </c>
      <c r="AZ55" s="242"/>
      <c r="BA55" s="242"/>
      <c r="BB55" s="339">
        <f t="shared" si="24"/>
        <v>0.822668922280824</v>
      </c>
      <c r="BC55" s="339">
        <f t="shared" si="25"/>
        <v>0.41189805934082357</v>
      </c>
      <c r="BD55" s="280">
        <f t="shared" si="26"/>
        <v>6.5648296263892429E-3</v>
      </c>
      <c r="BE55" s="242"/>
      <c r="BF55" s="242"/>
      <c r="BG55" s="237"/>
      <c r="BH55" s="237"/>
      <c r="BI55" s="237"/>
      <c r="BJ55" s="237"/>
      <c r="BK55" s="237"/>
      <c r="BL55" s="237"/>
      <c r="BM55" s="237"/>
      <c r="BN55" s="237"/>
      <c r="BO55" s="237"/>
      <c r="BP55" s="237"/>
    </row>
    <row r="56" spans="1:68">
      <c r="A56" s="242"/>
      <c r="B56" s="270"/>
      <c r="C56" s="270">
        <v>49</v>
      </c>
      <c r="D56" s="270">
        <v>0.52</v>
      </c>
      <c r="E56" s="279">
        <f>IF(ISNA(VLOOKUP(D56,'       '!$D$8:$F$108,2,FALSE)),0,VLOOKUP(D56,'       '!$D$8:$F$108,2,FALSE))</f>
        <v>1173</v>
      </c>
      <c r="F56" s="279">
        <f>IF(ISNA(VLOOKUP(D56,'       '!$D$8:$F$108,3,FALSE)),0,VLOOKUP(D56,'       '!$D$8:$F$108,3,FALSE))</f>
        <v>162</v>
      </c>
      <c r="G56" s="279">
        <f t="shared" si="7"/>
        <v>1335</v>
      </c>
      <c r="H56" s="242"/>
      <c r="I56" s="355">
        <f t="shared" si="27"/>
        <v>0.87865168539325844</v>
      </c>
      <c r="J56" s="355">
        <f t="shared" si="28"/>
        <v>0.12134831460674157</v>
      </c>
      <c r="K56" s="356"/>
      <c r="L56" s="279">
        <f t="shared" si="34"/>
        <v>24780</v>
      </c>
      <c r="M56" s="279">
        <f t="shared" si="35"/>
        <v>16696</v>
      </c>
      <c r="N56" s="279">
        <f t="shared" si="36"/>
        <v>41476</v>
      </c>
      <c r="O56" s="282"/>
      <c r="P56" s="279">
        <f t="shared" si="11"/>
        <v>155122</v>
      </c>
      <c r="Q56" s="279">
        <f t="shared" si="12"/>
        <v>3402</v>
      </c>
      <c r="R56" s="279">
        <f t="shared" si="29"/>
        <v>158524</v>
      </c>
      <c r="S56" s="357"/>
      <c r="T56" s="279">
        <f t="shared" si="30"/>
        <v>200000</v>
      </c>
      <c r="U56" s="279"/>
      <c r="V56" s="281">
        <f t="shared" si="13"/>
        <v>20.738</v>
      </c>
      <c r="W56" s="279">
        <f t="shared" si="31"/>
        <v>4167.9232400000001</v>
      </c>
      <c r="X56" s="279">
        <f t="shared" si="32"/>
        <v>16696</v>
      </c>
      <c r="Y56" s="358">
        <f t="shared" si="33"/>
        <v>4.0058319308202996</v>
      </c>
      <c r="Z56" s="279"/>
      <c r="AA56" s="359"/>
      <c r="AB56" s="359"/>
      <c r="AC56" s="360"/>
      <c r="AD56" s="360"/>
      <c r="AE56" s="279"/>
      <c r="AF56" s="279"/>
      <c r="AG56" s="279"/>
      <c r="AH56" s="279"/>
      <c r="AI56" s="279"/>
      <c r="AJ56" s="279"/>
      <c r="AK56" s="279"/>
      <c r="AL56" s="279"/>
      <c r="AM56" s="288"/>
      <c r="AN56" s="355">
        <f t="shared" si="14"/>
        <v>0.40254605072813193</v>
      </c>
      <c r="AO56" s="283"/>
      <c r="AP56" s="283">
        <f t="shared" si="15"/>
        <v>20.738</v>
      </c>
      <c r="AQ56" s="283">
        <f t="shared" si="16"/>
        <v>83.072942581351384</v>
      </c>
      <c r="AR56" s="283">
        <f t="shared" si="17"/>
        <v>13.774165934786717</v>
      </c>
      <c r="AS56" s="337"/>
      <c r="AT56" s="339">
        <f t="shared" si="18"/>
        <v>0.83072942581351383</v>
      </c>
      <c r="AU56" s="339">
        <f t="shared" si="19"/>
        <v>0.13774165934786717</v>
      </c>
      <c r="AV56" s="339">
        <f t="shared" si="20"/>
        <v>0.69298776646564664</v>
      </c>
      <c r="AW56" s="339">
        <f t="shared" si="21"/>
        <v>0.20738000000000001</v>
      </c>
      <c r="AX56" s="280">
        <f t="shared" si="22"/>
        <v>0.83072942581351383</v>
      </c>
      <c r="AY56" s="242">
        <f t="shared" si="23"/>
        <v>1.4118242154061668E-3</v>
      </c>
      <c r="AZ56" s="242"/>
      <c r="BA56" s="242"/>
      <c r="BB56" s="339">
        <f t="shared" si="24"/>
        <v>0.83072942581351383</v>
      </c>
      <c r="BC56" s="339">
        <f t="shared" si="25"/>
        <v>0.40254605072813193</v>
      </c>
      <c r="BD56" s="280">
        <f t="shared" si="26"/>
        <v>5.8185172898219594E-3</v>
      </c>
      <c r="BE56" s="242"/>
      <c r="BF56" s="242"/>
      <c r="BG56" s="237"/>
      <c r="BH56" s="237"/>
      <c r="BI56" s="237"/>
      <c r="BJ56" s="237"/>
      <c r="BK56" s="237"/>
      <c r="BL56" s="237"/>
      <c r="BM56" s="237"/>
      <c r="BN56" s="237"/>
      <c r="BO56" s="237"/>
      <c r="BP56" s="237"/>
    </row>
    <row r="57" spans="1:68">
      <c r="A57" s="242"/>
      <c r="B57" s="270"/>
      <c r="C57" s="270">
        <v>50</v>
      </c>
      <c r="D57" s="270">
        <v>0.51</v>
      </c>
      <c r="E57" s="279">
        <f>IF(ISNA(VLOOKUP(D57,'       '!$D$8:$F$108,2,FALSE)),0,VLOOKUP(D57,'       '!$D$8:$F$108,2,FALSE))</f>
        <v>1238</v>
      </c>
      <c r="F57" s="279">
        <f>IF(ISNA(VLOOKUP(D57,'       '!$D$8:$F$108,3,FALSE)),0,VLOOKUP(D57,'       '!$D$8:$F$108,3,FALSE))</f>
        <v>147</v>
      </c>
      <c r="G57" s="279">
        <f t="shared" si="7"/>
        <v>1385</v>
      </c>
      <c r="H57" s="242"/>
      <c r="I57" s="355">
        <f t="shared" si="27"/>
        <v>0.89386281588447658</v>
      </c>
      <c r="J57" s="355">
        <f t="shared" si="28"/>
        <v>0.10613718411552346</v>
      </c>
      <c r="K57" s="356"/>
      <c r="L57" s="279">
        <f t="shared" si="34"/>
        <v>26018</v>
      </c>
      <c r="M57" s="279">
        <f t="shared" si="35"/>
        <v>16843</v>
      </c>
      <c r="N57" s="279">
        <f t="shared" si="36"/>
        <v>42861</v>
      </c>
      <c r="O57" s="282"/>
      <c r="P57" s="279">
        <f t="shared" si="11"/>
        <v>153884</v>
      </c>
      <c r="Q57" s="279">
        <f t="shared" si="12"/>
        <v>3255</v>
      </c>
      <c r="R57" s="279">
        <f t="shared" si="29"/>
        <v>157139</v>
      </c>
      <c r="S57" s="357"/>
      <c r="T57" s="279">
        <f t="shared" si="30"/>
        <v>200000</v>
      </c>
      <c r="U57" s="279"/>
      <c r="V57" s="281">
        <f t="shared" si="13"/>
        <v>21.430499999999999</v>
      </c>
      <c r="W57" s="279">
        <f t="shared" si="31"/>
        <v>4307.1018899999999</v>
      </c>
      <c r="X57" s="279">
        <f t="shared" si="32"/>
        <v>16843</v>
      </c>
      <c r="Y57" s="358">
        <f t="shared" si="33"/>
        <v>3.9105181233592781</v>
      </c>
      <c r="Z57" s="279"/>
      <c r="AA57" s="359"/>
      <c r="AB57" s="359"/>
      <c r="AC57" s="360"/>
      <c r="AD57" s="360"/>
      <c r="AE57" s="279"/>
      <c r="AF57" s="279"/>
      <c r="AG57" s="279"/>
      <c r="AH57" s="279"/>
      <c r="AI57" s="279"/>
      <c r="AJ57" s="279"/>
      <c r="AK57" s="279"/>
      <c r="AL57" s="279"/>
      <c r="AM57" s="288"/>
      <c r="AN57" s="355">
        <f t="shared" si="14"/>
        <v>0.39296796621637387</v>
      </c>
      <c r="AO57" s="283"/>
      <c r="AP57" s="283">
        <f t="shared" si="15"/>
        <v>21.430499999999999</v>
      </c>
      <c r="AQ57" s="283">
        <f t="shared" si="16"/>
        <v>83.80435864265101</v>
      </c>
      <c r="AR57" s="283">
        <f t="shared" si="17"/>
        <v>14.462318373336593</v>
      </c>
      <c r="AS57" s="337"/>
      <c r="AT57" s="339">
        <f t="shared" si="18"/>
        <v>0.83804358642651011</v>
      </c>
      <c r="AU57" s="339">
        <f t="shared" si="19"/>
        <v>0.14462318373336594</v>
      </c>
      <c r="AV57" s="339">
        <f t="shared" si="20"/>
        <v>0.6934204026931442</v>
      </c>
      <c r="AW57" s="339">
        <f t="shared" si="21"/>
        <v>0.214305</v>
      </c>
      <c r="AX57" s="280">
        <f t="shared" si="22"/>
        <v>0.83804358642651011</v>
      </c>
      <c r="AY57" s="242">
        <f t="shared" si="23"/>
        <v>1.4812509032695591E-3</v>
      </c>
      <c r="AZ57" s="242"/>
      <c r="BA57" s="242"/>
      <c r="BB57" s="339">
        <f t="shared" si="24"/>
        <v>0.83804358642651011</v>
      </c>
      <c r="BC57" s="339">
        <f t="shared" si="25"/>
        <v>0.39296796621637387</v>
      </c>
      <c r="BD57" s="280">
        <f t="shared" si="26"/>
        <v>5.9914462983472689E-3</v>
      </c>
      <c r="BE57" s="242"/>
      <c r="BF57" s="242"/>
      <c r="BG57" s="237"/>
      <c r="BH57" s="237"/>
      <c r="BI57" s="237"/>
      <c r="BJ57" s="237"/>
      <c r="BK57" s="237"/>
      <c r="BL57" s="237"/>
      <c r="BM57" s="237"/>
      <c r="BN57" s="237"/>
      <c r="BO57" s="237"/>
      <c r="BP57" s="237"/>
    </row>
    <row r="58" spans="1:68">
      <c r="A58" s="242"/>
      <c r="B58" s="270"/>
      <c r="C58" s="270">
        <v>51</v>
      </c>
      <c r="D58" s="270">
        <v>0.5</v>
      </c>
      <c r="E58" s="279">
        <f>IF(ISNA(VLOOKUP(D58,'       '!$D$8:$F$108,2,FALSE)),0,VLOOKUP(D58,'       '!$D$8:$F$108,2,FALSE))</f>
        <v>1260</v>
      </c>
      <c r="F58" s="279">
        <f>IF(ISNA(VLOOKUP(D58,'       '!$D$8:$F$108,3,FALSE)),0,VLOOKUP(D58,'       '!$D$8:$F$108,3,FALSE))</f>
        <v>155</v>
      </c>
      <c r="G58" s="279">
        <f t="shared" si="7"/>
        <v>1415</v>
      </c>
      <c r="H58" s="242"/>
      <c r="I58" s="355">
        <f t="shared" si="27"/>
        <v>0.89045936395759717</v>
      </c>
      <c r="J58" s="355">
        <f t="shared" si="28"/>
        <v>0.10954063604240283</v>
      </c>
      <c r="K58" s="356"/>
      <c r="L58" s="279">
        <f t="shared" si="34"/>
        <v>27278</v>
      </c>
      <c r="M58" s="279">
        <f t="shared" si="35"/>
        <v>16998</v>
      </c>
      <c r="N58" s="279">
        <f t="shared" si="36"/>
        <v>44276</v>
      </c>
      <c r="O58" s="282"/>
      <c r="P58" s="279">
        <f t="shared" si="11"/>
        <v>152624</v>
      </c>
      <c r="Q58" s="279">
        <f t="shared" si="12"/>
        <v>3100</v>
      </c>
      <c r="R58" s="279">
        <f t="shared" si="29"/>
        <v>155724</v>
      </c>
      <c r="S58" s="357"/>
      <c r="T58" s="279">
        <f t="shared" si="30"/>
        <v>200000</v>
      </c>
      <c r="U58" s="279"/>
      <c r="V58" s="281">
        <f t="shared" si="13"/>
        <v>22.137999999999998</v>
      </c>
      <c r="W58" s="279">
        <f t="shared" si="31"/>
        <v>4449.2952399999995</v>
      </c>
      <c r="X58" s="279">
        <f t="shared" si="32"/>
        <v>16998</v>
      </c>
      <c r="Y58" s="358">
        <f t="shared" si="33"/>
        <v>3.8203803261210423</v>
      </c>
      <c r="Z58" s="279"/>
      <c r="AA58" s="359"/>
      <c r="AB58" s="359"/>
      <c r="AC58" s="360"/>
      <c r="AD58" s="360"/>
      <c r="AE58" s="279"/>
      <c r="AF58" s="279"/>
      <c r="AG58" s="279"/>
      <c r="AH58" s="279"/>
      <c r="AI58" s="279"/>
      <c r="AJ58" s="279"/>
      <c r="AK58" s="279"/>
      <c r="AL58" s="279"/>
      <c r="AM58" s="288"/>
      <c r="AN58" s="355">
        <f t="shared" si="14"/>
        <v>0.38391001897190352</v>
      </c>
      <c r="AO58" s="283"/>
      <c r="AP58" s="283">
        <f t="shared" si="15"/>
        <v>22.137999999999998</v>
      </c>
      <c r="AQ58" s="283">
        <f t="shared" si="16"/>
        <v>84.575579659667639</v>
      </c>
      <c r="AR58" s="283">
        <f t="shared" si="17"/>
        <v>15.162699692054563</v>
      </c>
      <c r="AS58" s="337"/>
      <c r="AT58" s="339">
        <f t="shared" si="18"/>
        <v>0.84575579659667632</v>
      </c>
      <c r="AU58" s="339">
        <f t="shared" si="19"/>
        <v>0.15162699692054563</v>
      </c>
      <c r="AV58" s="339">
        <f t="shared" si="20"/>
        <v>0.69412879967613073</v>
      </c>
      <c r="AW58" s="339">
        <f t="shared" si="21"/>
        <v>0.22137999999999999</v>
      </c>
      <c r="AX58" s="280">
        <f t="shared" si="22"/>
        <v>0.84575579659667632</v>
      </c>
      <c r="AY58" s="242">
        <f t="shared" si="23"/>
        <v>1.5530955742570969E-3</v>
      </c>
      <c r="AZ58" s="242"/>
      <c r="BA58" s="242"/>
      <c r="BB58" s="339">
        <f t="shared" si="24"/>
        <v>0.84575579659667632</v>
      </c>
      <c r="BC58" s="339">
        <f t="shared" si="25"/>
        <v>0.38391001897190352</v>
      </c>
      <c r="BD58" s="280">
        <f t="shared" si="26"/>
        <v>4.6789424184195795E-3</v>
      </c>
      <c r="BE58" s="242"/>
      <c r="BF58" s="242"/>
      <c r="BG58" s="237"/>
      <c r="BH58" s="237"/>
      <c r="BI58" s="237"/>
      <c r="BJ58" s="237"/>
      <c r="BK58" s="237"/>
      <c r="BL58" s="237"/>
      <c r="BM58" s="237"/>
      <c r="BN58" s="237"/>
      <c r="BO58" s="237"/>
      <c r="BP58" s="237"/>
    </row>
    <row r="59" spans="1:68">
      <c r="A59" s="242"/>
      <c r="B59" s="270">
        <v>1</v>
      </c>
      <c r="C59" s="270">
        <v>52</v>
      </c>
      <c r="D59" s="270">
        <v>0.49</v>
      </c>
      <c r="E59" s="279">
        <f>IF(ISNA(VLOOKUP(D59,'       '!$D$8:$F$108,2,FALSE)),0,VLOOKUP(D59,'       '!$D$8:$F$108,2,FALSE))</f>
        <v>1325</v>
      </c>
      <c r="F59" s="279">
        <f>IF(ISNA(VLOOKUP(D59,'       '!$D$8:$F$108,3,FALSE)),0,VLOOKUP(D59,'       '!$D$8:$F$108,3,FALSE))</f>
        <v>124</v>
      </c>
      <c r="G59" s="279">
        <f t="shared" si="7"/>
        <v>1449</v>
      </c>
      <c r="H59" s="242"/>
      <c r="I59" s="355">
        <f t="shared" si="27"/>
        <v>0.91442374051069708</v>
      </c>
      <c r="J59" s="355">
        <f t="shared" si="28"/>
        <v>8.5576259489302961E-2</v>
      </c>
      <c r="K59" s="356"/>
      <c r="L59" s="279">
        <f t="shared" si="34"/>
        <v>28603</v>
      </c>
      <c r="M59" s="279">
        <f t="shared" si="35"/>
        <v>17122</v>
      </c>
      <c r="N59" s="279">
        <f t="shared" si="36"/>
        <v>45725</v>
      </c>
      <c r="O59" s="282"/>
      <c r="P59" s="279">
        <f t="shared" si="11"/>
        <v>151299</v>
      </c>
      <c r="Q59" s="279">
        <f t="shared" si="12"/>
        <v>2976</v>
      </c>
      <c r="R59" s="279">
        <f t="shared" si="29"/>
        <v>154275</v>
      </c>
      <c r="S59" s="357"/>
      <c r="T59" s="279">
        <f t="shared" si="30"/>
        <v>200000</v>
      </c>
      <c r="U59" s="279"/>
      <c r="V59" s="281">
        <f t="shared" si="13"/>
        <v>22.862500000000001</v>
      </c>
      <c r="W59" s="279">
        <f t="shared" si="31"/>
        <v>4594.9052499999998</v>
      </c>
      <c r="X59" s="279">
        <f t="shared" si="32"/>
        <v>17122</v>
      </c>
      <c r="Y59" s="358">
        <f t="shared" si="33"/>
        <v>3.7263009939105927</v>
      </c>
      <c r="Z59" s="279"/>
      <c r="AA59" s="359"/>
      <c r="AB59" s="359"/>
      <c r="AC59" s="360"/>
      <c r="AD59" s="360"/>
      <c r="AE59" s="279"/>
      <c r="AF59" s="279"/>
      <c r="AG59" s="279"/>
      <c r="AH59" s="279"/>
      <c r="AI59" s="279"/>
      <c r="AJ59" s="279"/>
      <c r="AK59" s="279"/>
      <c r="AL59" s="279"/>
      <c r="AM59" s="288"/>
      <c r="AN59" s="355">
        <f t="shared" si="14"/>
        <v>0.37445598687807546</v>
      </c>
      <c r="AO59" s="283"/>
      <c r="AP59" s="283">
        <f t="shared" si="15"/>
        <v>22.862500000000001</v>
      </c>
      <c r="AQ59" s="283">
        <f t="shared" si="16"/>
        <v>85.192556473280916</v>
      </c>
      <c r="AR59" s="283">
        <f t="shared" si="17"/>
        <v>15.899211793087348</v>
      </c>
      <c r="AS59" s="337"/>
      <c r="AT59" s="339">
        <f t="shared" si="18"/>
        <v>0.85192556473280923</v>
      </c>
      <c r="AU59" s="339">
        <f t="shared" si="19"/>
        <v>0.15899211793087348</v>
      </c>
      <c r="AV59" s="339">
        <f t="shared" si="20"/>
        <v>0.69293344680193569</v>
      </c>
      <c r="AW59" s="339">
        <f t="shared" si="21"/>
        <v>0.22862499999999999</v>
      </c>
      <c r="AX59" s="280">
        <f t="shared" si="22"/>
        <v>0.85192556473280923</v>
      </c>
      <c r="AY59" s="242">
        <f t="shared" si="23"/>
        <v>1.6251625885204183E-3</v>
      </c>
      <c r="AZ59" s="242"/>
      <c r="BA59" s="242"/>
      <c r="BB59" s="339">
        <f t="shared" si="24"/>
        <v>0.85192556473280923</v>
      </c>
      <c r="BC59" s="339">
        <f t="shared" si="25"/>
        <v>0.37445598687807546</v>
      </c>
      <c r="BD59" s="280">
        <f t="shared" si="26"/>
        <v>5.4182593091376087E-3</v>
      </c>
      <c r="BE59" s="242"/>
      <c r="BF59" s="242"/>
      <c r="BG59" s="237"/>
      <c r="BH59" s="237"/>
      <c r="BI59" s="237"/>
      <c r="BJ59" s="237"/>
      <c r="BK59" s="237"/>
      <c r="BL59" s="237"/>
      <c r="BM59" s="237"/>
      <c r="BN59" s="237"/>
      <c r="BO59" s="237"/>
      <c r="BP59" s="237"/>
    </row>
    <row r="60" spans="1:68">
      <c r="A60" s="242"/>
      <c r="B60" s="270"/>
      <c r="C60" s="270">
        <v>53</v>
      </c>
      <c r="D60" s="270">
        <v>0.48</v>
      </c>
      <c r="E60" s="279">
        <f>IF(ISNA(VLOOKUP(D60,'       '!$D$8:$F$108,2,FALSE)),0,VLOOKUP(D60,'       '!$D$8:$F$108,2,FALSE))</f>
        <v>1268</v>
      </c>
      <c r="F60" s="279">
        <f>IF(ISNA(VLOOKUP(D60,'       '!$D$8:$F$108,3,FALSE)),0,VLOOKUP(D60,'       '!$D$8:$F$108,3,FALSE))</f>
        <v>147</v>
      </c>
      <c r="G60" s="279">
        <f t="shared" si="7"/>
        <v>1415</v>
      </c>
      <c r="H60" s="242"/>
      <c r="I60" s="355">
        <f t="shared" si="27"/>
        <v>0.89611307420494701</v>
      </c>
      <c r="J60" s="355">
        <f t="shared" si="28"/>
        <v>0.103886925795053</v>
      </c>
      <c r="K60" s="356"/>
      <c r="L60" s="279">
        <f t="shared" si="34"/>
        <v>29871</v>
      </c>
      <c r="M60" s="279">
        <f t="shared" si="35"/>
        <v>17269</v>
      </c>
      <c r="N60" s="279">
        <f t="shared" si="36"/>
        <v>47140</v>
      </c>
      <c r="O60" s="282"/>
      <c r="P60" s="279">
        <f t="shared" si="11"/>
        <v>150031</v>
      </c>
      <c r="Q60" s="279">
        <f t="shared" si="12"/>
        <v>2829</v>
      </c>
      <c r="R60" s="279">
        <f t="shared" si="29"/>
        <v>152860</v>
      </c>
      <c r="S60" s="357"/>
      <c r="T60" s="279">
        <f t="shared" si="30"/>
        <v>200000</v>
      </c>
      <c r="U60" s="279"/>
      <c r="V60" s="281">
        <f t="shared" si="13"/>
        <v>23.57</v>
      </c>
      <c r="W60" s="279">
        <f t="shared" si="31"/>
        <v>4737.0986000000003</v>
      </c>
      <c r="X60" s="279">
        <f t="shared" si="32"/>
        <v>17269</v>
      </c>
      <c r="Y60" s="358">
        <f t="shared" si="33"/>
        <v>3.645480379065785</v>
      </c>
      <c r="Z60" s="279"/>
      <c r="AA60" s="359"/>
      <c r="AB60" s="359"/>
      <c r="AC60" s="360"/>
      <c r="AD60" s="360"/>
      <c r="AE60" s="279"/>
      <c r="AF60" s="279"/>
      <c r="AG60" s="279"/>
      <c r="AH60" s="279"/>
      <c r="AI60" s="279"/>
      <c r="AJ60" s="279"/>
      <c r="AK60" s="279"/>
      <c r="AL60" s="279"/>
      <c r="AM60" s="288"/>
      <c r="AN60" s="355">
        <f t="shared" si="14"/>
        <v>0.36633432329232074</v>
      </c>
      <c r="AO60" s="283"/>
      <c r="AP60" s="283">
        <f t="shared" si="15"/>
        <v>23.57</v>
      </c>
      <c r="AQ60" s="283">
        <f t="shared" si="16"/>
        <v>85.923972534580557</v>
      </c>
      <c r="AR60" s="283">
        <f t="shared" si="17"/>
        <v>16.604039977320987</v>
      </c>
      <c r="AS60" s="337"/>
      <c r="AT60" s="339">
        <f t="shared" si="18"/>
        <v>0.85923972534580551</v>
      </c>
      <c r="AU60" s="339">
        <f t="shared" si="19"/>
        <v>0.16604039977320986</v>
      </c>
      <c r="AV60" s="339">
        <f t="shared" si="20"/>
        <v>0.69319932557259567</v>
      </c>
      <c r="AW60" s="339">
        <f t="shared" si="21"/>
        <v>0.23569999999999999</v>
      </c>
      <c r="AX60" s="280">
        <f t="shared" si="22"/>
        <v>0.85923972534580551</v>
      </c>
      <c r="AY60" s="242">
        <f t="shared" si="23"/>
        <v>1.6995364142699931E-3</v>
      </c>
      <c r="AZ60" s="242"/>
      <c r="BA60" s="242"/>
      <c r="BB60" s="339">
        <f t="shared" si="24"/>
        <v>0.85923972534580551</v>
      </c>
      <c r="BC60" s="339">
        <f t="shared" si="25"/>
        <v>0.36633432329232074</v>
      </c>
      <c r="BD60" s="280">
        <f t="shared" si="26"/>
        <v>5.4398608287919929E-3</v>
      </c>
      <c r="BE60" s="242"/>
      <c r="BF60" s="242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</row>
    <row r="61" spans="1:68">
      <c r="A61" s="242"/>
      <c r="B61" s="270"/>
      <c r="C61" s="270">
        <v>54</v>
      </c>
      <c r="D61" s="270">
        <v>0.47</v>
      </c>
      <c r="E61" s="279">
        <f>IF(ISNA(VLOOKUP(D61,'       '!$D$8:$F$108,2,FALSE)),0,VLOOKUP(D61,'       '!$D$8:$F$108,2,FALSE))</f>
        <v>1408</v>
      </c>
      <c r="F61" s="279">
        <f>IF(ISNA(VLOOKUP(D61,'       '!$D$8:$F$108,3,FALSE)),0,VLOOKUP(D61,'       '!$D$8:$F$108,3,FALSE))</f>
        <v>151</v>
      </c>
      <c r="G61" s="279">
        <f t="shared" si="7"/>
        <v>1559</v>
      </c>
      <c r="H61" s="242"/>
      <c r="I61" s="355">
        <f t="shared" si="27"/>
        <v>0.90314304041051952</v>
      </c>
      <c r="J61" s="355">
        <f t="shared" si="28"/>
        <v>9.6856959589480443E-2</v>
      </c>
      <c r="K61" s="356"/>
      <c r="L61" s="279">
        <f t="shared" si="34"/>
        <v>31279</v>
      </c>
      <c r="M61" s="279">
        <f t="shared" si="35"/>
        <v>17420</v>
      </c>
      <c r="N61" s="279">
        <f t="shared" si="36"/>
        <v>48699</v>
      </c>
      <c r="O61" s="282"/>
      <c r="P61" s="279">
        <f t="shared" si="11"/>
        <v>148623</v>
      </c>
      <c r="Q61" s="279">
        <f t="shared" si="12"/>
        <v>2678</v>
      </c>
      <c r="R61" s="279">
        <f t="shared" si="29"/>
        <v>151301</v>
      </c>
      <c r="S61" s="357"/>
      <c r="T61" s="279">
        <f t="shared" si="30"/>
        <v>200000</v>
      </c>
      <c r="U61" s="279"/>
      <c r="V61" s="281">
        <f t="shared" si="13"/>
        <v>24.349499999999999</v>
      </c>
      <c r="W61" s="279">
        <f t="shared" si="31"/>
        <v>4893.7625099999996</v>
      </c>
      <c r="X61" s="279">
        <f t="shared" si="32"/>
        <v>17420</v>
      </c>
      <c r="Y61" s="358">
        <f t="shared" si="33"/>
        <v>3.5596333014533639</v>
      </c>
      <c r="Z61" s="279"/>
      <c r="AA61" s="359"/>
      <c r="AB61" s="359"/>
      <c r="AC61" s="360"/>
      <c r="AD61" s="360"/>
      <c r="AE61" s="279"/>
      <c r="AF61" s="279"/>
      <c r="AG61" s="279"/>
      <c r="AH61" s="279"/>
      <c r="AI61" s="279"/>
      <c r="AJ61" s="279"/>
      <c r="AK61" s="279"/>
      <c r="AL61" s="279"/>
      <c r="AM61" s="288"/>
      <c r="AN61" s="355">
        <f t="shared" si="14"/>
        <v>0.35770755046304853</v>
      </c>
      <c r="AO61" s="283"/>
      <c r="AP61" s="283">
        <f t="shared" si="15"/>
        <v>24.349499999999999</v>
      </c>
      <c r="AQ61" s="283">
        <f t="shared" si="16"/>
        <v>86.675291073738677</v>
      </c>
      <c r="AR61" s="283">
        <f t="shared" si="17"/>
        <v>17.386688308078842</v>
      </c>
      <c r="AS61" s="337"/>
      <c r="AT61" s="339">
        <f t="shared" si="18"/>
        <v>0.86675291073738681</v>
      </c>
      <c r="AU61" s="339">
        <f t="shared" si="19"/>
        <v>0.17386688308078843</v>
      </c>
      <c r="AV61" s="339">
        <f t="shared" si="20"/>
        <v>0.69288602765659835</v>
      </c>
      <c r="AW61" s="339">
        <f t="shared" si="21"/>
        <v>0.24349499999999999</v>
      </c>
      <c r="AX61" s="280">
        <f t="shared" si="22"/>
        <v>0.86675291073738681</v>
      </c>
      <c r="AY61" s="242">
        <f t="shared" si="23"/>
        <v>1.7771342175184185E-3</v>
      </c>
      <c r="AZ61" s="242"/>
      <c r="BA61" s="242"/>
      <c r="BB61" s="339">
        <f t="shared" si="24"/>
        <v>0.86675291073738681</v>
      </c>
      <c r="BC61" s="339">
        <f t="shared" si="25"/>
        <v>0.35770755046304853</v>
      </c>
      <c r="BD61" s="280">
        <f t="shared" si="26"/>
        <v>4.6097789816661877E-3</v>
      </c>
      <c r="BE61" s="242"/>
      <c r="BF61" s="242"/>
      <c r="BG61" s="237"/>
      <c r="BH61" s="237"/>
      <c r="BI61" s="237"/>
      <c r="BJ61" s="237"/>
      <c r="BK61" s="237"/>
      <c r="BL61" s="237"/>
      <c r="BM61" s="237"/>
      <c r="BN61" s="237"/>
      <c r="BO61" s="237"/>
      <c r="BP61" s="237"/>
    </row>
    <row r="62" spans="1:68">
      <c r="A62" s="242"/>
      <c r="B62" s="270"/>
      <c r="C62" s="270">
        <v>55</v>
      </c>
      <c r="D62" s="270">
        <v>0.46</v>
      </c>
      <c r="E62" s="279">
        <f>IF(ISNA(VLOOKUP(D62,'       '!$D$8:$F$108,2,FALSE)),0,VLOOKUP(D62,'       '!$D$8:$F$108,2,FALSE))</f>
        <v>1384</v>
      </c>
      <c r="F62" s="279">
        <f>IF(ISNA(VLOOKUP(D62,'       '!$D$8:$F$108,3,FALSE)),0,VLOOKUP(D62,'       '!$D$8:$F$108,3,FALSE))</f>
        <v>131</v>
      </c>
      <c r="G62" s="279">
        <f t="shared" si="7"/>
        <v>1515</v>
      </c>
      <c r="H62" s="242"/>
      <c r="I62" s="355">
        <f t="shared" si="27"/>
        <v>0.91353135313531353</v>
      </c>
      <c r="J62" s="355">
        <f t="shared" si="28"/>
        <v>8.6468646864686471E-2</v>
      </c>
      <c r="K62" s="356"/>
      <c r="L62" s="279">
        <f t="shared" si="34"/>
        <v>32663</v>
      </c>
      <c r="M62" s="279">
        <f t="shared" si="35"/>
        <v>17551</v>
      </c>
      <c r="N62" s="279">
        <f t="shared" si="36"/>
        <v>50214</v>
      </c>
      <c r="O62" s="282"/>
      <c r="P62" s="279">
        <f t="shared" si="11"/>
        <v>147239</v>
      </c>
      <c r="Q62" s="279">
        <f t="shared" si="12"/>
        <v>2547</v>
      </c>
      <c r="R62" s="279">
        <f t="shared" si="29"/>
        <v>149786</v>
      </c>
      <c r="S62" s="357"/>
      <c r="T62" s="279">
        <f t="shared" si="30"/>
        <v>200000</v>
      </c>
      <c r="U62" s="279"/>
      <c r="V62" s="281">
        <f t="shared" si="13"/>
        <v>25.107000000000003</v>
      </c>
      <c r="W62" s="279">
        <f t="shared" si="31"/>
        <v>5046.00486</v>
      </c>
      <c r="X62" s="279">
        <f t="shared" si="32"/>
        <v>17551</v>
      </c>
      <c r="Y62" s="358">
        <f t="shared" si="33"/>
        <v>3.478197204907171</v>
      </c>
      <c r="Z62" s="279"/>
      <c r="AA62" s="359"/>
      <c r="AB62" s="359"/>
      <c r="AC62" s="360"/>
      <c r="AD62" s="360"/>
      <c r="AE62" s="279"/>
      <c r="AF62" s="279"/>
      <c r="AG62" s="279"/>
      <c r="AH62" s="279"/>
      <c r="AI62" s="279"/>
      <c r="AJ62" s="279"/>
      <c r="AK62" s="279"/>
      <c r="AL62" s="279"/>
      <c r="AM62" s="288"/>
      <c r="AN62" s="355">
        <f t="shared" si="14"/>
        <v>0.34952403712112162</v>
      </c>
      <c r="AO62" s="283"/>
      <c r="AP62" s="283">
        <f t="shared" si="15"/>
        <v>25.107000000000003</v>
      </c>
      <c r="AQ62" s="283">
        <f t="shared" si="16"/>
        <v>87.327097223604341</v>
      </c>
      <c r="AR62" s="283">
        <f t="shared" si="17"/>
        <v>18.15599604228969</v>
      </c>
      <c r="AS62" s="337"/>
      <c r="AT62" s="339">
        <f t="shared" si="18"/>
        <v>0.87327097223604344</v>
      </c>
      <c r="AU62" s="339">
        <f t="shared" si="19"/>
        <v>0.1815599604228969</v>
      </c>
      <c r="AV62" s="339">
        <f t="shared" si="20"/>
        <v>0.69171101181314654</v>
      </c>
      <c r="AW62" s="339">
        <f t="shared" si="21"/>
        <v>0.25107000000000002</v>
      </c>
      <c r="AX62" s="280">
        <f t="shared" si="22"/>
        <v>0.87327097223604344</v>
      </c>
      <c r="AY62" s="242">
        <f t="shared" si="23"/>
        <v>1.8573445542573196E-3</v>
      </c>
      <c r="AZ62" s="242"/>
      <c r="BA62" s="242"/>
      <c r="BB62" s="339">
        <f t="shared" si="24"/>
        <v>0.87327097223604344</v>
      </c>
      <c r="BC62" s="339">
        <f t="shared" si="25"/>
        <v>0.34952403712112162</v>
      </c>
      <c r="BD62" s="280">
        <f t="shared" si="26"/>
        <v>4.1912174409848985E-3</v>
      </c>
      <c r="BE62" s="242"/>
      <c r="BF62" s="242"/>
      <c r="BG62" s="237"/>
      <c r="BH62" s="237"/>
      <c r="BI62" s="237"/>
      <c r="BJ62" s="237"/>
      <c r="BK62" s="237"/>
      <c r="BL62" s="237"/>
      <c r="BM62" s="237"/>
      <c r="BN62" s="237"/>
      <c r="BO62" s="237"/>
      <c r="BP62" s="237"/>
    </row>
    <row r="63" spans="1:68">
      <c r="A63" s="242"/>
      <c r="B63" s="270"/>
      <c r="C63" s="270">
        <v>56</v>
      </c>
      <c r="D63" s="270">
        <v>0.45</v>
      </c>
      <c r="E63" s="279">
        <f>IF(ISNA(VLOOKUP(D63,'       '!$D$8:$F$108,2,FALSE)),0,VLOOKUP(D63,'       '!$D$8:$F$108,2,FALSE))</f>
        <v>1502</v>
      </c>
      <c r="F63" s="279">
        <f>IF(ISNA(VLOOKUP(D63,'       '!$D$8:$F$108,3,FALSE)),0,VLOOKUP(D63,'       '!$D$8:$F$108,3,FALSE))</f>
        <v>122</v>
      </c>
      <c r="G63" s="279">
        <f t="shared" si="7"/>
        <v>1624</v>
      </c>
      <c r="H63" s="242"/>
      <c r="I63" s="355">
        <f t="shared" si="27"/>
        <v>0.92487684729064035</v>
      </c>
      <c r="J63" s="355">
        <f t="shared" si="28"/>
        <v>7.5123152709359611E-2</v>
      </c>
      <c r="K63" s="356"/>
      <c r="L63" s="279">
        <f t="shared" si="34"/>
        <v>34165</v>
      </c>
      <c r="M63" s="279">
        <f t="shared" si="35"/>
        <v>17673</v>
      </c>
      <c r="N63" s="279">
        <f t="shared" si="36"/>
        <v>51838</v>
      </c>
      <c r="O63" s="282"/>
      <c r="P63" s="279">
        <f t="shared" si="11"/>
        <v>145737</v>
      </c>
      <c r="Q63" s="279">
        <f t="shared" si="12"/>
        <v>2425</v>
      </c>
      <c r="R63" s="279">
        <f t="shared" si="29"/>
        <v>148162</v>
      </c>
      <c r="S63" s="357"/>
      <c r="T63" s="279">
        <f t="shared" si="30"/>
        <v>200000</v>
      </c>
      <c r="U63" s="279"/>
      <c r="V63" s="281">
        <f t="shared" si="13"/>
        <v>25.918999999999997</v>
      </c>
      <c r="W63" s="279">
        <f t="shared" si="31"/>
        <v>5209.2006199999996</v>
      </c>
      <c r="X63" s="279">
        <f t="shared" si="32"/>
        <v>17673</v>
      </c>
      <c r="Y63" s="358">
        <f t="shared" si="33"/>
        <v>3.3926510590026</v>
      </c>
      <c r="Z63" s="279"/>
      <c r="AA63" s="359"/>
      <c r="AB63" s="359"/>
      <c r="AC63" s="360"/>
      <c r="AD63" s="360"/>
      <c r="AE63" s="279"/>
      <c r="AF63" s="279"/>
      <c r="AG63" s="279"/>
      <c r="AH63" s="279"/>
      <c r="AI63" s="279"/>
      <c r="AJ63" s="279"/>
      <c r="AK63" s="279"/>
      <c r="AL63" s="279"/>
      <c r="AM63" s="288"/>
      <c r="AN63" s="355">
        <f t="shared" si="14"/>
        <v>0.34092750491917129</v>
      </c>
      <c r="AO63" s="283"/>
      <c r="AP63" s="283">
        <f t="shared" si="15"/>
        <v>25.918999999999997</v>
      </c>
      <c r="AQ63" s="283">
        <f t="shared" si="16"/>
        <v>87.934122798288385</v>
      </c>
      <c r="AR63" s="283">
        <f t="shared" si="17"/>
        <v>18.990895042856668</v>
      </c>
      <c r="AS63" s="337"/>
      <c r="AT63" s="339">
        <f t="shared" si="18"/>
        <v>0.87934122798288383</v>
      </c>
      <c r="AU63" s="339">
        <f t="shared" si="19"/>
        <v>0.18990895042856668</v>
      </c>
      <c r="AV63" s="339">
        <f t="shared" si="20"/>
        <v>0.68943227755431713</v>
      </c>
      <c r="AW63" s="339">
        <f t="shared" si="21"/>
        <v>0.25918999999999998</v>
      </c>
      <c r="AX63" s="280">
        <f t="shared" si="22"/>
        <v>0.87934122798288383</v>
      </c>
      <c r="AY63" s="242">
        <f t="shared" si="23"/>
        <v>1.9415570699603136E-3</v>
      </c>
      <c r="AZ63" s="242"/>
      <c r="BA63" s="242"/>
      <c r="BB63" s="339">
        <f t="shared" si="24"/>
        <v>0.87934122798288383</v>
      </c>
      <c r="BC63" s="339">
        <f t="shared" si="25"/>
        <v>0.34092750491917129</v>
      </c>
      <c r="BD63" s="280">
        <f t="shared" si="26"/>
        <v>4.3578185100075027E-3</v>
      </c>
      <c r="BE63" s="242"/>
      <c r="BF63" s="242"/>
      <c r="BG63" s="237"/>
      <c r="BH63" s="237"/>
      <c r="BI63" s="237"/>
      <c r="BJ63" s="237"/>
      <c r="BK63" s="237"/>
      <c r="BL63" s="237"/>
      <c r="BM63" s="237"/>
      <c r="BN63" s="237"/>
      <c r="BO63" s="237"/>
      <c r="BP63" s="237"/>
    </row>
    <row r="64" spans="1:68">
      <c r="A64" s="242"/>
      <c r="B64" s="270"/>
      <c r="C64" s="270">
        <v>57</v>
      </c>
      <c r="D64" s="270">
        <v>0.44</v>
      </c>
      <c r="E64" s="279">
        <f>IF(ISNA(VLOOKUP(D64,'       '!$D$8:$F$108,2,FALSE)),0,VLOOKUP(D64,'       '!$D$8:$F$108,2,FALSE))</f>
        <v>1528</v>
      </c>
      <c r="F64" s="279">
        <f>IF(ISNA(VLOOKUP(D64,'       '!$D$8:$F$108,3,FALSE)),0,VLOOKUP(D64,'       '!$D$8:$F$108,3,FALSE))</f>
        <v>130</v>
      </c>
      <c r="G64" s="279">
        <f t="shared" si="7"/>
        <v>1658</v>
      </c>
      <c r="H64" s="242"/>
      <c r="I64" s="355">
        <f t="shared" si="27"/>
        <v>0.92159227985524728</v>
      </c>
      <c r="J64" s="355">
        <f t="shared" si="28"/>
        <v>7.840772014475271E-2</v>
      </c>
      <c r="K64" s="356"/>
      <c r="L64" s="279">
        <f t="shared" si="34"/>
        <v>35693</v>
      </c>
      <c r="M64" s="279">
        <f t="shared" si="35"/>
        <v>17803</v>
      </c>
      <c r="N64" s="279">
        <f t="shared" si="36"/>
        <v>53496</v>
      </c>
      <c r="O64" s="282"/>
      <c r="P64" s="279">
        <f t="shared" si="11"/>
        <v>144209</v>
      </c>
      <c r="Q64" s="279">
        <f t="shared" si="12"/>
        <v>2295</v>
      </c>
      <c r="R64" s="279">
        <f t="shared" si="29"/>
        <v>146504</v>
      </c>
      <c r="S64" s="357"/>
      <c r="T64" s="279">
        <f t="shared" si="30"/>
        <v>200000</v>
      </c>
      <c r="U64" s="279"/>
      <c r="V64" s="281">
        <f t="shared" si="13"/>
        <v>26.748000000000001</v>
      </c>
      <c r="W64" s="279">
        <f t="shared" si="31"/>
        <v>5375.81304</v>
      </c>
      <c r="X64" s="279">
        <f t="shared" si="32"/>
        <v>17803</v>
      </c>
      <c r="Y64" s="358">
        <f t="shared" si="33"/>
        <v>3.3116851102396225</v>
      </c>
      <c r="Z64" s="279"/>
      <c r="AA64" s="359"/>
      <c r="AB64" s="359"/>
      <c r="AC64" s="360"/>
      <c r="AD64" s="360"/>
      <c r="AE64" s="279"/>
      <c r="AF64" s="279"/>
      <c r="AG64" s="279"/>
      <c r="AH64" s="279"/>
      <c r="AI64" s="279"/>
      <c r="AJ64" s="279"/>
      <c r="AK64" s="279"/>
      <c r="AL64" s="279"/>
      <c r="AM64" s="288"/>
      <c r="AN64" s="355">
        <f t="shared" si="14"/>
        <v>0.33279123672797967</v>
      </c>
      <c r="AO64" s="283"/>
      <c r="AP64" s="283">
        <f t="shared" si="15"/>
        <v>26.748000000000001</v>
      </c>
      <c r="AQ64" s="283">
        <f t="shared" si="16"/>
        <v>88.580953328689432</v>
      </c>
      <c r="AR64" s="283">
        <f t="shared" si="17"/>
        <v>19.840246356349567</v>
      </c>
      <c r="AS64" s="337"/>
      <c r="AT64" s="339">
        <f t="shared" si="18"/>
        <v>0.88580953328689427</v>
      </c>
      <c r="AU64" s="339">
        <f t="shared" si="19"/>
        <v>0.19840246356349567</v>
      </c>
      <c r="AV64" s="339">
        <f t="shared" si="20"/>
        <v>0.6874070697233986</v>
      </c>
      <c r="AW64" s="339">
        <f t="shared" si="21"/>
        <v>0.26748</v>
      </c>
      <c r="AX64" s="280">
        <f t="shared" si="22"/>
        <v>0.88580953328689427</v>
      </c>
      <c r="AY64" s="242">
        <f t="shared" si="23"/>
        <v>2.0276595035074669E-3</v>
      </c>
      <c r="AZ64" s="242"/>
      <c r="BA64" s="242"/>
      <c r="BB64" s="339">
        <f t="shared" si="24"/>
        <v>0.88580953328689427</v>
      </c>
      <c r="BC64" s="339">
        <f t="shared" si="25"/>
        <v>0.33279123672797967</v>
      </c>
      <c r="BD64" s="280">
        <f t="shared" si="26"/>
        <v>3.9589472794625191E-3</v>
      </c>
      <c r="BE64" s="242"/>
      <c r="BF64" s="242"/>
      <c r="BG64" s="237"/>
      <c r="BH64" s="237"/>
      <c r="BI64" s="237"/>
      <c r="BJ64" s="237"/>
      <c r="BK64" s="237"/>
      <c r="BL64" s="237"/>
      <c r="BM64" s="237"/>
      <c r="BN64" s="237"/>
      <c r="BO64" s="237"/>
      <c r="BP64" s="237"/>
    </row>
    <row r="65" spans="1:68">
      <c r="A65" s="242"/>
      <c r="B65" s="270"/>
      <c r="C65" s="270">
        <v>58</v>
      </c>
      <c r="D65" s="270">
        <v>0.43</v>
      </c>
      <c r="E65" s="279">
        <f>IF(ISNA(VLOOKUP(D65,'       '!$D$8:$F$108,2,FALSE)),0,VLOOKUP(D65,'       '!$D$8:$F$108,2,FALSE))</f>
        <v>1570</v>
      </c>
      <c r="F65" s="279">
        <f>IF(ISNA(VLOOKUP(D65,'       '!$D$8:$F$108,3,FALSE)),0,VLOOKUP(D65,'       '!$D$8:$F$108,3,FALSE))</f>
        <v>121</v>
      </c>
      <c r="G65" s="279">
        <f t="shared" si="7"/>
        <v>1691</v>
      </c>
      <c r="H65" s="242"/>
      <c r="I65" s="355">
        <f t="shared" si="27"/>
        <v>0.92844470727380246</v>
      </c>
      <c r="J65" s="355">
        <f t="shared" si="28"/>
        <v>7.1555292726197511E-2</v>
      </c>
      <c r="K65" s="356"/>
      <c r="L65" s="279">
        <f t="shared" si="34"/>
        <v>37263</v>
      </c>
      <c r="M65" s="279">
        <f t="shared" si="35"/>
        <v>17924</v>
      </c>
      <c r="N65" s="279">
        <f t="shared" si="36"/>
        <v>55187</v>
      </c>
      <c r="O65" s="282"/>
      <c r="P65" s="279">
        <f t="shared" si="11"/>
        <v>142639</v>
      </c>
      <c r="Q65" s="279">
        <f t="shared" si="12"/>
        <v>2174</v>
      </c>
      <c r="R65" s="279">
        <f t="shared" si="29"/>
        <v>144813</v>
      </c>
      <c r="S65" s="357"/>
      <c r="T65" s="279">
        <f t="shared" si="30"/>
        <v>200000</v>
      </c>
      <c r="U65" s="279"/>
      <c r="V65" s="281">
        <f t="shared" si="13"/>
        <v>27.593499999999999</v>
      </c>
      <c r="W65" s="279">
        <f t="shared" si="31"/>
        <v>5545.7416299999995</v>
      </c>
      <c r="X65" s="279">
        <f t="shared" si="32"/>
        <v>17924</v>
      </c>
      <c r="Y65" s="358">
        <f t="shared" si="33"/>
        <v>3.2320294012687354</v>
      </c>
      <c r="Z65" s="279"/>
      <c r="AA65" s="359"/>
      <c r="AB65" s="359"/>
      <c r="AC65" s="360"/>
      <c r="AD65" s="360"/>
      <c r="AE65" s="279"/>
      <c r="AF65" s="279"/>
      <c r="AG65" s="279"/>
      <c r="AH65" s="279"/>
      <c r="AI65" s="279"/>
      <c r="AJ65" s="279"/>
      <c r="AK65" s="279"/>
      <c r="AL65" s="279"/>
      <c r="AM65" s="288"/>
      <c r="AN65" s="355">
        <f t="shared" si="14"/>
        <v>0.32478663453349521</v>
      </c>
      <c r="AO65" s="283"/>
      <c r="AP65" s="283">
        <f t="shared" si="15"/>
        <v>27.593499999999999</v>
      </c>
      <c r="AQ65" s="283">
        <f t="shared" si="16"/>
        <v>89.183003283908846</v>
      </c>
      <c r="AR65" s="283">
        <f t="shared" si="17"/>
        <v>20.712943713799735</v>
      </c>
      <c r="AS65" s="337"/>
      <c r="AT65" s="339">
        <f t="shared" si="18"/>
        <v>0.89183003283908846</v>
      </c>
      <c r="AU65" s="339">
        <f t="shared" si="19"/>
        <v>0.20712943713799736</v>
      </c>
      <c r="AV65" s="339">
        <f t="shared" si="20"/>
        <v>0.6847005957010911</v>
      </c>
      <c r="AW65" s="339">
        <f t="shared" si="21"/>
        <v>0.27593499999999999</v>
      </c>
      <c r="AX65" s="280">
        <f t="shared" si="22"/>
        <v>0.89183003283908846</v>
      </c>
      <c r="AY65" s="242">
        <f t="shared" si="23"/>
        <v>2.1159297839935093E-3</v>
      </c>
      <c r="AZ65" s="242"/>
      <c r="BA65" s="242"/>
      <c r="BB65" s="339">
        <f t="shared" si="24"/>
        <v>0.89183003283908846</v>
      </c>
      <c r="BC65" s="339">
        <f t="shared" si="25"/>
        <v>0.32478663453349521</v>
      </c>
      <c r="BD65" s="280">
        <f t="shared" si="26"/>
        <v>3.6081956972307417E-3</v>
      </c>
      <c r="BE65" s="242"/>
      <c r="BF65" s="242"/>
      <c r="BG65" s="237"/>
      <c r="BH65" s="237"/>
      <c r="BI65" s="237"/>
      <c r="BJ65" s="237"/>
      <c r="BK65" s="237"/>
      <c r="BL65" s="237"/>
      <c r="BM65" s="237"/>
      <c r="BN65" s="237"/>
      <c r="BO65" s="237"/>
      <c r="BP65" s="237"/>
    </row>
    <row r="66" spans="1:68">
      <c r="A66" s="242"/>
      <c r="B66" s="270"/>
      <c r="C66" s="270">
        <v>59</v>
      </c>
      <c r="D66" s="270">
        <v>0.42</v>
      </c>
      <c r="E66" s="279">
        <f>IF(ISNA(VLOOKUP(D66,'       '!$D$8:$F$108,2,FALSE)),0,VLOOKUP(D66,'       '!$D$8:$F$108,2,FALSE))</f>
        <v>1606</v>
      </c>
      <c r="F66" s="279">
        <f>IF(ISNA(VLOOKUP(D66,'       '!$D$8:$F$108,3,FALSE)),0,VLOOKUP(D66,'       '!$D$8:$F$108,3,FALSE))</f>
        <v>113</v>
      </c>
      <c r="G66" s="279">
        <f t="shared" si="7"/>
        <v>1719</v>
      </c>
      <c r="H66" s="242"/>
      <c r="I66" s="355">
        <f t="shared" si="27"/>
        <v>0.93426410703897611</v>
      </c>
      <c r="J66" s="355">
        <f t="shared" si="28"/>
        <v>6.5735892961023848E-2</v>
      </c>
      <c r="K66" s="356"/>
      <c r="L66" s="279">
        <f t="shared" si="34"/>
        <v>38869</v>
      </c>
      <c r="M66" s="279">
        <f t="shared" si="35"/>
        <v>18037</v>
      </c>
      <c r="N66" s="279">
        <f t="shared" si="36"/>
        <v>56906</v>
      </c>
      <c r="O66" s="282"/>
      <c r="P66" s="279">
        <f t="shared" si="11"/>
        <v>141033</v>
      </c>
      <c r="Q66" s="279">
        <f t="shared" si="12"/>
        <v>2061</v>
      </c>
      <c r="R66" s="279">
        <f t="shared" si="29"/>
        <v>143094</v>
      </c>
      <c r="S66" s="357"/>
      <c r="T66" s="279">
        <f t="shared" si="30"/>
        <v>200000</v>
      </c>
      <c r="U66" s="279"/>
      <c r="V66" s="281">
        <f t="shared" si="13"/>
        <v>28.452999999999999</v>
      </c>
      <c r="W66" s="279">
        <f t="shared" si="31"/>
        <v>5718.4839400000001</v>
      </c>
      <c r="X66" s="279">
        <f t="shared" si="32"/>
        <v>18037</v>
      </c>
      <c r="Y66" s="358">
        <f t="shared" si="33"/>
        <v>3.1541576734759529</v>
      </c>
      <c r="Z66" s="279"/>
      <c r="AA66" s="359"/>
      <c r="AB66" s="359"/>
      <c r="AC66" s="360"/>
      <c r="AD66" s="360"/>
      <c r="AE66" s="279"/>
      <c r="AF66" s="279"/>
      <c r="AG66" s="279"/>
      <c r="AH66" s="279"/>
      <c r="AI66" s="279"/>
      <c r="AJ66" s="279"/>
      <c r="AK66" s="279"/>
      <c r="AL66" s="279"/>
      <c r="AM66" s="288"/>
      <c r="AN66" s="355">
        <f t="shared" si="14"/>
        <v>0.31696130460759847</v>
      </c>
      <c r="AO66" s="283"/>
      <c r="AP66" s="283">
        <f t="shared" si="15"/>
        <v>28.452999999999999</v>
      </c>
      <c r="AQ66" s="283">
        <f t="shared" si="16"/>
        <v>89.745248283411286</v>
      </c>
      <c r="AR66" s="283">
        <f t="shared" si="17"/>
        <v>21.605651966070415</v>
      </c>
      <c r="AS66" s="337"/>
      <c r="AT66" s="339">
        <f t="shared" si="18"/>
        <v>0.89745248283411283</v>
      </c>
      <c r="AU66" s="339">
        <f t="shared" si="19"/>
        <v>0.21605651966070416</v>
      </c>
      <c r="AV66" s="339">
        <f t="shared" si="20"/>
        <v>0.68139596317340867</v>
      </c>
      <c r="AW66" s="339">
        <f t="shared" si="21"/>
        <v>0.28453000000000001</v>
      </c>
      <c r="AX66" s="280">
        <f t="shared" si="22"/>
        <v>0.89745248283411283</v>
      </c>
      <c r="AY66" s="242">
        <f t="shared" si="23"/>
        <v>2.2061733610521301E-3</v>
      </c>
      <c r="AZ66" s="242"/>
      <c r="BA66" s="242"/>
      <c r="BB66" s="339">
        <f t="shared" si="24"/>
        <v>0.89745248283411283</v>
      </c>
      <c r="BC66" s="339">
        <f t="shared" si="25"/>
        <v>0.31696130460759847</v>
      </c>
      <c r="BD66" s="280">
        <f t="shared" si="26"/>
        <v>3.4905107718403369E-3</v>
      </c>
      <c r="BE66" s="242"/>
      <c r="BF66" s="242"/>
      <c r="BG66" s="237"/>
      <c r="BH66" s="237"/>
      <c r="BI66" s="237"/>
      <c r="BJ66" s="237"/>
      <c r="BK66" s="237"/>
      <c r="BL66" s="237"/>
      <c r="BM66" s="237"/>
      <c r="BN66" s="237"/>
      <c r="BO66" s="237"/>
      <c r="BP66" s="237"/>
    </row>
    <row r="67" spans="1:68">
      <c r="A67" s="242"/>
      <c r="B67" s="270"/>
      <c r="C67" s="270">
        <v>60</v>
      </c>
      <c r="D67" s="270">
        <v>0.41</v>
      </c>
      <c r="E67" s="279">
        <f>IF(ISNA(VLOOKUP(D67,'       '!$D$8:$F$108,2,FALSE)),0,VLOOKUP(D67,'       '!$D$8:$F$108,2,FALSE))</f>
        <v>1641</v>
      </c>
      <c r="F67" s="279">
        <f>IF(ISNA(VLOOKUP(D67,'       '!$D$8:$F$108,3,FALSE)),0,VLOOKUP(D67,'       '!$D$8:$F$108,3,FALSE))</f>
        <v>112</v>
      </c>
      <c r="G67" s="279">
        <f t="shared" si="7"/>
        <v>1753</v>
      </c>
      <c r="H67" s="242"/>
      <c r="I67" s="355">
        <f t="shared" si="27"/>
        <v>0.93610952652595547</v>
      </c>
      <c r="J67" s="355">
        <f t="shared" si="28"/>
        <v>6.3890473474044501E-2</v>
      </c>
      <c r="K67" s="356"/>
      <c r="L67" s="279">
        <f t="shared" si="34"/>
        <v>40510</v>
      </c>
      <c r="M67" s="279">
        <f t="shared" si="35"/>
        <v>18149</v>
      </c>
      <c r="N67" s="279">
        <f t="shared" si="36"/>
        <v>58659</v>
      </c>
      <c r="O67" s="282"/>
      <c r="P67" s="279">
        <f t="shared" si="11"/>
        <v>139392</v>
      </c>
      <c r="Q67" s="279">
        <f t="shared" si="12"/>
        <v>1949</v>
      </c>
      <c r="R67" s="279">
        <f t="shared" si="29"/>
        <v>141341</v>
      </c>
      <c r="S67" s="357"/>
      <c r="T67" s="279">
        <f t="shared" si="30"/>
        <v>200000</v>
      </c>
      <c r="U67" s="279"/>
      <c r="V67" s="281">
        <f t="shared" si="13"/>
        <v>29.329499999999996</v>
      </c>
      <c r="W67" s="279">
        <f t="shared" si="31"/>
        <v>5894.6429099999996</v>
      </c>
      <c r="X67" s="279">
        <f t="shared" si="32"/>
        <v>18149</v>
      </c>
      <c r="Y67" s="358">
        <f t="shared" si="33"/>
        <v>3.07889727623891</v>
      </c>
      <c r="Z67" s="279"/>
      <c r="AA67" s="359"/>
      <c r="AB67" s="359"/>
      <c r="AC67" s="360"/>
      <c r="AD67" s="360"/>
      <c r="AE67" s="279"/>
      <c r="AF67" s="279"/>
      <c r="AG67" s="279"/>
      <c r="AH67" s="279"/>
      <c r="AI67" s="279"/>
      <c r="AJ67" s="279"/>
      <c r="AK67" s="279"/>
      <c r="AL67" s="279"/>
      <c r="AM67" s="288"/>
      <c r="AN67" s="355">
        <f t="shared" si="14"/>
        <v>0.30939838728924801</v>
      </c>
      <c r="AO67" s="283"/>
      <c r="AP67" s="283">
        <f t="shared" si="15"/>
        <v>29.329499999999996</v>
      </c>
      <c r="AQ67" s="283">
        <f t="shared" si="16"/>
        <v>90.302517663449095</v>
      </c>
      <c r="AR67" s="283">
        <f t="shared" si="17"/>
        <v>22.517815254972152</v>
      </c>
      <c r="AS67" s="337"/>
      <c r="AT67" s="339">
        <f t="shared" si="18"/>
        <v>0.903025176634491</v>
      </c>
      <c r="AU67" s="339">
        <f t="shared" si="19"/>
        <v>0.22517815254972151</v>
      </c>
      <c r="AV67" s="339">
        <f t="shared" si="20"/>
        <v>0.67784702408476949</v>
      </c>
      <c r="AW67" s="339">
        <f t="shared" si="21"/>
        <v>0.29329499999999997</v>
      </c>
      <c r="AX67" s="280">
        <f t="shared" si="22"/>
        <v>0.903025176634491</v>
      </c>
      <c r="AY67" s="242">
        <f t="shared" si="23"/>
        <v>2.2989738857822485E-3</v>
      </c>
      <c r="AZ67" s="242"/>
      <c r="BA67" s="242"/>
      <c r="BB67" s="339">
        <f t="shared" si="24"/>
        <v>0.903025176634491</v>
      </c>
      <c r="BC67" s="339">
        <f t="shared" si="25"/>
        <v>0.30939838728924801</v>
      </c>
      <c r="BD67" s="280">
        <f t="shared" si="26"/>
        <v>3.4680488174674692E-3</v>
      </c>
      <c r="BE67" s="242"/>
      <c r="BF67" s="242"/>
      <c r="BG67" s="237"/>
      <c r="BH67" s="237"/>
      <c r="BI67" s="237"/>
      <c r="BJ67" s="237"/>
      <c r="BK67" s="237"/>
      <c r="BL67" s="237"/>
      <c r="BM67" s="237"/>
      <c r="BN67" s="237"/>
      <c r="BO67" s="237"/>
      <c r="BP67" s="237"/>
    </row>
    <row r="68" spans="1:68">
      <c r="A68" s="242"/>
      <c r="B68" s="270"/>
      <c r="C68" s="270">
        <v>61</v>
      </c>
      <c r="D68" s="270">
        <v>0.4</v>
      </c>
      <c r="E68" s="279">
        <f>IF(ISNA(VLOOKUP(D68,'       '!$D$8:$F$108,2,FALSE)),0,VLOOKUP(D68,'       '!$D$8:$F$108,2,FALSE))</f>
        <v>1698</v>
      </c>
      <c r="F68" s="279">
        <f>IF(ISNA(VLOOKUP(D68,'       '!$D$8:$F$108,3,FALSE)),0,VLOOKUP(D68,'       '!$D$8:$F$108,3,FALSE))</f>
        <v>114</v>
      </c>
      <c r="G68" s="279">
        <f t="shared" si="7"/>
        <v>1812</v>
      </c>
      <c r="H68" s="242"/>
      <c r="I68" s="355">
        <f t="shared" si="27"/>
        <v>0.9370860927152318</v>
      </c>
      <c r="J68" s="355">
        <f t="shared" si="28"/>
        <v>6.2913907284768214E-2</v>
      </c>
      <c r="K68" s="356"/>
      <c r="L68" s="279">
        <f t="shared" si="34"/>
        <v>42208</v>
      </c>
      <c r="M68" s="279">
        <f t="shared" si="35"/>
        <v>18263</v>
      </c>
      <c r="N68" s="279">
        <f t="shared" si="36"/>
        <v>60471</v>
      </c>
      <c r="O68" s="282"/>
      <c r="P68" s="279">
        <f t="shared" si="11"/>
        <v>137694</v>
      </c>
      <c r="Q68" s="279">
        <f t="shared" si="12"/>
        <v>1835</v>
      </c>
      <c r="R68" s="279">
        <f t="shared" si="29"/>
        <v>139529</v>
      </c>
      <c r="S68" s="357"/>
      <c r="T68" s="279">
        <f t="shared" si="30"/>
        <v>200000</v>
      </c>
      <c r="U68" s="279"/>
      <c r="V68" s="281">
        <f t="shared" si="13"/>
        <v>30.235499999999998</v>
      </c>
      <c r="W68" s="279">
        <f t="shared" si="31"/>
        <v>6076.7307899999996</v>
      </c>
      <c r="X68" s="279">
        <f t="shared" si="32"/>
        <v>18263</v>
      </c>
      <c r="Y68" s="358">
        <f t="shared" si="33"/>
        <v>3.005398894756699</v>
      </c>
      <c r="Z68" s="279"/>
      <c r="AA68" s="359"/>
      <c r="AB68" s="359"/>
      <c r="AC68" s="360"/>
      <c r="AD68" s="360"/>
      <c r="AE68" s="279"/>
      <c r="AF68" s="279"/>
      <c r="AG68" s="279"/>
      <c r="AH68" s="279"/>
      <c r="AI68" s="279"/>
      <c r="AJ68" s="279"/>
      <c r="AK68" s="279"/>
      <c r="AL68" s="279"/>
      <c r="AM68" s="288"/>
      <c r="AN68" s="355">
        <f t="shared" si="14"/>
        <v>0.30201253493410063</v>
      </c>
      <c r="AO68" s="283"/>
      <c r="AP68" s="283">
        <f t="shared" si="15"/>
        <v>30.235499999999998</v>
      </c>
      <c r="AQ68" s="283">
        <f t="shared" si="16"/>
        <v>90.869738282416151</v>
      </c>
      <c r="AR68" s="283">
        <f t="shared" si="17"/>
        <v>23.461662460673033</v>
      </c>
      <c r="AS68" s="337"/>
      <c r="AT68" s="339">
        <f t="shared" si="18"/>
        <v>0.90869738282416157</v>
      </c>
      <c r="AU68" s="339">
        <f t="shared" si="19"/>
        <v>0.23461662460673033</v>
      </c>
      <c r="AV68" s="339">
        <f t="shared" si="20"/>
        <v>0.6740807582174313</v>
      </c>
      <c r="AW68" s="339">
        <f t="shared" si="21"/>
        <v>0.30235499999999998</v>
      </c>
      <c r="AX68" s="280">
        <f t="shared" si="22"/>
        <v>0.90869738282416157</v>
      </c>
      <c r="AY68" s="242">
        <f t="shared" si="23"/>
        <v>2.3958877611143866E-3</v>
      </c>
      <c r="AZ68" s="242"/>
      <c r="BA68" s="242"/>
      <c r="BB68" s="339">
        <f t="shared" si="24"/>
        <v>0.90869738282416157</v>
      </c>
      <c r="BC68" s="339">
        <f t="shared" si="25"/>
        <v>0.30201253493410063</v>
      </c>
      <c r="BD68" s="280">
        <f t="shared" si="26"/>
        <v>3.2652631561995663E-3</v>
      </c>
      <c r="BE68" s="242"/>
      <c r="BF68" s="242"/>
      <c r="BG68" s="237"/>
      <c r="BH68" s="237"/>
      <c r="BI68" s="237"/>
      <c r="BJ68" s="237"/>
      <c r="BK68" s="237"/>
      <c r="BL68" s="237"/>
      <c r="BM68" s="237"/>
      <c r="BN68" s="237"/>
      <c r="BO68" s="237"/>
      <c r="BP68" s="237"/>
    </row>
    <row r="69" spans="1:68">
      <c r="A69" s="242"/>
      <c r="B69" s="270"/>
      <c r="C69" s="270">
        <v>62</v>
      </c>
      <c r="D69" s="270">
        <v>0.39</v>
      </c>
      <c r="E69" s="279">
        <f>IF(ISNA(VLOOKUP(D69,'       '!$D$8:$F$108,2,FALSE)),0,VLOOKUP(D69,'       '!$D$8:$F$108,2,FALSE))</f>
        <v>1789</v>
      </c>
      <c r="F69" s="279">
        <f>IF(ISNA(VLOOKUP(D69,'       '!$D$8:$F$108,3,FALSE)),0,VLOOKUP(D69,'       '!$D$8:$F$108,3,FALSE))</f>
        <v>110</v>
      </c>
      <c r="G69" s="279">
        <f t="shared" si="7"/>
        <v>1899</v>
      </c>
      <c r="H69" s="242"/>
      <c r="I69" s="355">
        <f t="shared" si="27"/>
        <v>0.94207477619799895</v>
      </c>
      <c r="J69" s="355">
        <f t="shared" si="28"/>
        <v>5.7925223802001054E-2</v>
      </c>
      <c r="K69" s="356"/>
      <c r="L69" s="279">
        <f t="shared" si="34"/>
        <v>43997</v>
      </c>
      <c r="M69" s="279">
        <f t="shared" si="35"/>
        <v>18373</v>
      </c>
      <c r="N69" s="279">
        <f t="shared" si="36"/>
        <v>62370</v>
      </c>
      <c r="O69" s="282"/>
      <c r="P69" s="279">
        <f t="shared" si="11"/>
        <v>135905</v>
      </c>
      <c r="Q69" s="279">
        <f t="shared" si="12"/>
        <v>1725</v>
      </c>
      <c r="R69" s="279">
        <f t="shared" si="29"/>
        <v>137630</v>
      </c>
      <c r="S69" s="357"/>
      <c r="T69" s="279">
        <f t="shared" si="30"/>
        <v>200000</v>
      </c>
      <c r="U69" s="279"/>
      <c r="V69" s="281">
        <f t="shared" si="13"/>
        <v>31.185000000000002</v>
      </c>
      <c r="W69" s="279">
        <f t="shared" si="31"/>
        <v>6267.5612999999994</v>
      </c>
      <c r="X69" s="279">
        <f t="shared" si="32"/>
        <v>18373</v>
      </c>
      <c r="Y69" s="358">
        <f t="shared" si="33"/>
        <v>2.931443207424234</v>
      </c>
      <c r="Z69" s="279"/>
      <c r="AA69" s="359"/>
      <c r="AB69" s="359"/>
      <c r="AC69" s="360"/>
      <c r="AD69" s="360"/>
      <c r="AE69" s="279"/>
      <c r="AF69" s="279"/>
      <c r="AG69" s="279"/>
      <c r="AH69" s="279"/>
      <c r="AI69" s="279"/>
      <c r="AJ69" s="279"/>
      <c r="AK69" s="279"/>
      <c r="AL69" s="279"/>
      <c r="AM69" s="288"/>
      <c r="AN69" s="355">
        <f t="shared" si="14"/>
        <v>0.29458072791406126</v>
      </c>
      <c r="AO69" s="283"/>
      <c r="AP69" s="283">
        <f t="shared" si="15"/>
        <v>31.185000000000002</v>
      </c>
      <c r="AQ69" s="283">
        <f t="shared" si="16"/>
        <v>91.417056423524741</v>
      </c>
      <c r="AR69" s="283">
        <f t="shared" si="17"/>
        <v>24.456092761614656</v>
      </c>
      <c r="AS69" s="337"/>
      <c r="AT69" s="339">
        <f t="shared" si="18"/>
        <v>0.91417056423524734</v>
      </c>
      <c r="AU69" s="339">
        <f t="shared" si="19"/>
        <v>0.24456092761614656</v>
      </c>
      <c r="AV69" s="339">
        <f t="shared" si="20"/>
        <v>0.66960963661910078</v>
      </c>
      <c r="AW69" s="339">
        <f t="shared" si="21"/>
        <v>0.31185000000000002</v>
      </c>
      <c r="AX69" s="280">
        <f t="shared" si="22"/>
        <v>0.91417056423524734</v>
      </c>
      <c r="AY69" s="242">
        <f t="shared" si="23"/>
        <v>2.497887738880059E-3</v>
      </c>
      <c r="AZ69" s="242"/>
      <c r="BA69" s="242"/>
      <c r="BB69" s="339">
        <f t="shared" si="24"/>
        <v>0.91417056423524734</v>
      </c>
      <c r="BC69" s="339">
        <f t="shared" si="25"/>
        <v>0.29458072791406126</v>
      </c>
      <c r="BD69" s="280">
        <f t="shared" si="26"/>
        <v>3.0100454671886695E-3</v>
      </c>
      <c r="BE69" s="242"/>
      <c r="BF69" s="242"/>
      <c r="BG69" s="237"/>
      <c r="BH69" s="237"/>
      <c r="BI69" s="237"/>
      <c r="BJ69" s="237"/>
      <c r="BK69" s="237"/>
      <c r="BL69" s="237"/>
      <c r="BM69" s="237"/>
      <c r="BN69" s="237"/>
      <c r="BO69" s="237"/>
      <c r="BP69" s="237"/>
    </row>
    <row r="70" spans="1:68">
      <c r="A70" s="242"/>
      <c r="B70" s="270"/>
      <c r="C70" s="270">
        <v>63</v>
      </c>
      <c r="D70" s="270">
        <v>0.38</v>
      </c>
      <c r="E70" s="279">
        <f>IF(ISNA(VLOOKUP(D70,'       '!$D$8:$F$108,2,FALSE)),0,VLOOKUP(D70,'       '!$D$8:$F$108,2,FALSE))</f>
        <v>1881</v>
      </c>
      <c r="F70" s="279">
        <f>IF(ISNA(VLOOKUP(D70,'       '!$D$8:$F$108,3,FALSE)),0,VLOOKUP(D70,'       '!$D$8:$F$108,3,FALSE))</f>
        <v>104</v>
      </c>
      <c r="G70" s="279">
        <f t="shared" si="7"/>
        <v>1985</v>
      </c>
      <c r="H70" s="242"/>
      <c r="I70" s="355">
        <f t="shared" si="27"/>
        <v>0.94760705289672542</v>
      </c>
      <c r="J70" s="355">
        <f t="shared" si="28"/>
        <v>5.2392947103274558E-2</v>
      </c>
      <c r="K70" s="356"/>
      <c r="L70" s="279">
        <f t="shared" si="34"/>
        <v>45878</v>
      </c>
      <c r="M70" s="279">
        <f t="shared" si="35"/>
        <v>18477</v>
      </c>
      <c r="N70" s="279">
        <f t="shared" si="36"/>
        <v>64355</v>
      </c>
      <c r="O70" s="282"/>
      <c r="P70" s="279">
        <f t="shared" si="11"/>
        <v>134024</v>
      </c>
      <c r="Q70" s="279">
        <f t="shared" si="12"/>
        <v>1621</v>
      </c>
      <c r="R70" s="279">
        <f t="shared" si="29"/>
        <v>135645</v>
      </c>
      <c r="S70" s="357"/>
      <c r="T70" s="279">
        <f t="shared" si="30"/>
        <v>200000</v>
      </c>
      <c r="U70" s="279"/>
      <c r="V70" s="281">
        <f t="shared" si="13"/>
        <v>32.177499999999995</v>
      </c>
      <c r="W70" s="279">
        <f t="shared" si="31"/>
        <v>6467.03395</v>
      </c>
      <c r="X70" s="279">
        <f t="shared" si="32"/>
        <v>18477</v>
      </c>
      <c r="Y70" s="358">
        <f t="shared" si="33"/>
        <v>2.8571057679386391</v>
      </c>
      <c r="Z70" s="279"/>
      <c r="AA70" s="359"/>
      <c r="AB70" s="359"/>
      <c r="AC70" s="360"/>
      <c r="AD70" s="360"/>
      <c r="AE70" s="279"/>
      <c r="AF70" s="279"/>
      <c r="AG70" s="279"/>
      <c r="AH70" s="279"/>
      <c r="AI70" s="279"/>
      <c r="AJ70" s="279"/>
      <c r="AK70" s="279"/>
      <c r="AL70" s="279"/>
      <c r="AM70" s="288"/>
      <c r="AN70" s="355">
        <f t="shared" si="14"/>
        <v>0.28711055862015383</v>
      </c>
      <c r="AO70" s="283"/>
      <c r="AP70" s="283">
        <f t="shared" si="15"/>
        <v>32.177499999999995</v>
      </c>
      <c r="AQ70" s="283">
        <f t="shared" si="16"/>
        <v>91.934520847845562</v>
      </c>
      <c r="AR70" s="283">
        <f t="shared" si="17"/>
        <v>25.501662015986483</v>
      </c>
      <c r="AS70" s="337"/>
      <c r="AT70" s="339">
        <f t="shared" si="18"/>
        <v>0.91934520847845558</v>
      </c>
      <c r="AU70" s="339">
        <f t="shared" si="19"/>
        <v>0.25501662015986482</v>
      </c>
      <c r="AV70" s="339">
        <f t="shared" si="20"/>
        <v>0.66432858831859076</v>
      </c>
      <c r="AW70" s="339">
        <f t="shared" si="21"/>
        <v>0.32177499999999992</v>
      </c>
      <c r="AX70" s="280">
        <f t="shared" si="22"/>
        <v>0.91934520847845558</v>
      </c>
      <c r="AY70" s="242">
        <f t="shared" si="23"/>
        <v>2.6040844459761449E-3</v>
      </c>
      <c r="AZ70" s="242"/>
      <c r="BA70" s="242"/>
      <c r="BB70" s="339">
        <f t="shared" si="24"/>
        <v>0.91934520847845558</v>
      </c>
      <c r="BC70" s="339">
        <f t="shared" si="25"/>
        <v>0.28711055862015383</v>
      </c>
      <c r="BD70" s="280">
        <f t="shared" si="26"/>
        <v>2.4534046825627218E-3</v>
      </c>
      <c r="BE70" s="242"/>
      <c r="BF70" s="242"/>
      <c r="BG70" s="237"/>
      <c r="BH70" s="237"/>
      <c r="BI70" s="237"/>
      <c r="BJ70" s="237"/>
      <c r="BK70" s="237"/>
      <c r="BL70" s="237"/>
      <c r="BM70" s="237"/>
      <c r="BN70" s="237"/>
      <c r="BO70" s="237"/>
      <c r="BP70" s="237"/>
    </row>
    <row r="71" spans="1:68">
      <c r="A71" s="242"/>
      <c r="B71" s="270"/>
      <c r="C71" s="270">
        <v>64</v>
      </c>
      <c r="D71" s="270">
        <v>0.37</v>
      </c>
      <c r="E71" s="279">
        <f>IF(ISNA(VLOOKUP(D71,'       '!$D$8:$F$108,2,FALSE)),0,VLOOKUP(D71,'       '!$D$8:$F$108,2,FALSE))</f>
        <v>1940</v>
      </c>
      <c r="F71" s="279">
        <f>IF(ISNA(VLOOKUP(D71,'       '!$D$8:$F$108,3,FALSE)),0,VLOOKUP(D71,'       '!$D$8:$F$108,3,FALSE))</f>
        <v>87</v>
      </c>
      <c r="G71" s="279">
        <f t="shared" si="7"/>
        <v>2027</v>
      </c>
      <c r="H71" s="242"/>
      <c r="I71" s="355">
        <f t="shared" si="27"/>
        <v>0.95707942772570298</v>
      </c>
      <c r="J71" s="355">
        <f t="shared" si="28"/>
        <v>4.2920572274296992E-2</v>
      </c>
      <c r="K71" s="356"/>
      <c r="L71" s="279">
        <f t="shared" si="34"/>
        <v>47818</v>
      </c>
      <c r="M71" s="279">
        <f t="shared" si="35"/>
        <v>18564</v>
      </c>
      <c r="N71" s="279">
        <f t="shared" si="36"/>
        <v>66382</v>
      </c>
      <c r="O71" s="282"/>
      <c r="P71" s="279">
        <f t="shared" si="11"/>
        <v>132084</v>
      </c>
      <c r="Q71" s="279">
        <f t="shared" si="12"/>
        <v>1534</v>
      </c>
      <c r="R71" s="279">
        <f t="shared" si="29"/>
        <v>133618</v>
      </c>
      <c r="S71" s="357"/>
      <c r="T71" s="279">
        <f t="shared" si="30"/>
        <v>200000</v>
      </c>
      <c r="U71" s="279"/>
      <c r="V71" s="281">
        <f t="shared" si="13"/>
        <v>33.190999999999995</v>
      </c>
      <c r="W71" s="279">
        <f t="shared" si="31"/>
        <v>6670.7271799999999</v>
      </c>
      <c r="X71" s="279">
        <f t="shared" si="32"/>
        <v>18564</v>
      </c>
      <c r="Y71" s="358">
        <f t="shared" si="33"/>
        <v>2.7829049965734023</v>
      </c>
      <c r="Z71" s="279"/>
      <c r="AA71" s="359"/>
      <c r="AB71" s="359"/>
      <c r="AC71" s="360"/>
      <c r="AD71" s="360"/>
      <c r="AE71" s="279"/>
      <c r="AF71" s="279"/>
      <c r="AG71" s="279"/>
      <c r="AH71" s="279"/>
      <c r="AI71" s="279"/>
      <c r="AJ71" s="279"/>
      <c r="AK71" s="279"/>
      <c r="AL71" s="279"/>
      <c r="AM71" s="288"/>
      <c r="AN71" s="355">
        <f t="shared" si="14"/>
        <v>0.27965412310566118</v>
      </c>
      <c r="AO71" s="283"/>
      <c r="AP71" s="283">
        <f t="shared" si="15"/>
        <v>33.190999999999995</v>
      </c>
      <c r="AQ71" s="283">
        <f t="shared" si="16"/>
        <v>92.367399741267789</v>
      </c>
      <c r="AR71" s="283">
        <f t="shared" si="17"/>
        <v>26.580026903536368</v>
      </c>
      <c r="AS71" s="337"/>
      <c r="AT71" s="339">
        <f t="shared" si="18"/>
        <v>0.92367399741267786</v>
      </c>
      <c r="AU71" s="339">
        <f t="shared" si="19"/>
        <v>0.26580026903536369</v>
      </c>
      <c r="AV71" s="339">
        <f t="shared" si="20"/>
        <v>0.65787372837731417</v>
      </c>
      <c r="AW71" s="339">
        <f t="shared" si="21"/>
        <v>0.33190999999999993</v>
      </c>
      <c r="AX71" s="280">
        <f t="shared" si="22"/>
        <v>0.92367399741267786</v>
      </c>
      <c r="AY71" s="242">
        <f t="shared" si="23"/>
        <v>2.7118931418216611E-3</v>
      </c>
      <c r="AZ71" s="242"/>
      <c r="BA71" s="242"/>
      <c r="BB71" s="339">
        <f t="shared" si="24"/>
        <v>0.92367399741267786</v>
      </c>
      <c r="BC71" s="339">
        <f t="shared" si="25"/>
        <v>0.27965412310566118</v>
      </c>
      <c r="BD71" s="280">
        <f t="shared" si="26"/>
        <v>2.2256415390138709E-3</v>
      </c>
      <c r="BE71" s="242"/>
      <c r="BF71" s="242"/>
      <c r="BG71" s="237"/>
      <c r="BH71" s="237"/>
      <c r="BI71" s="237"/>
      <c r="BJ71" s="237"/>
      <c r="BK71" s="237"/>
      <c r="BL71" s="237"/>
      <c r="BM71" s="237"/>
      <c r="BN71" s="237"/>
      <c r="BO71" s="237"/>
      <c r="BP71" s="237"/>
    </row>
    <row r="72" spans="1:68">
      <c r="A72" s="242"/>
      <c r="B72" s="270"/>
      <c r="C72" s="270">
        <v>65</v>
      </c>
      <c r="D72" s="270">
        <v>0.36</v>
      </c>
      <c r="E72" s="279">
        <f>IF(ISNA(VLOOKUP(D72,'       '!$D$8:$F$108,2,FALSE)),0,VLOOKUP(D72,'       '!$D$8:$F$108,2,FALSE))</f>
        <v>1939</v>
      </c>
      <c r="F72" s="279">
        <f>IF(ISNA(VLOOKUP(D72,'       '!$D$8:$F$108,3,FALSE)),0,VLOOKUP(D72,'       '!$D$8:$F$108,3,FALSE))</f>
        <v>81</v>
      </c>
      <c r="G72" s="279">
        <f t="shared" si="7"/>
        <v>2020</v>
      </c>
      <c r="H72" s="242"/>
      <c r="I72" s="355">
        <f t="shared" ref="I72:I103" si="37">E72/G72</f>
        <v>0.95990099009900987</v>
      </c>
      <c r="J72" s="355">
        <f t="shared" ref="J72:J103" si="38">F72/G72</f>
        <v>4.00990099009901E-2</v>
      </c>
      <c r="K72" s="356"/>
      <c r="L72" s="279">
        <f t="shared" si="34"/>
        <v>49757</v>
      </c>
      <c r="M72" s="279">
        <f t="shared" si="35"/>
        <v>18645</v>
      </c>
      <c r="N72" s="279">
        <f t="shared" si="36"/>
        <v>68402</v>
      </c>
      <c r="O72" s="282"/>
      <c r="P72" s="279">
        <f t="shared" si="11"/>
        <v>130145</v>
      </c>
      <c r="Q72" s="279">
        <f t="shared" si="12"/>
        <v>1453</v>
      </c>
      <c r="R72" s="279">
        <f t="shared" ref="R72:R103" si="39">P72+Q72</f>
        <v>131598</v>
      </c>
      <c r="S72" s="357"/>
      <c r="T72" s="279">
        <f t="shared" ref="T72:T103" si="40">L72+M72+P72+Q72</f>
        <v>200000</v>
      </c>
      <c r="U72" s="279"/>
      <c r="V72" s="281">
        <f t="shared" si="13"/>
        <v>34.201000000000001</v>
      </c>
      <c r="W72" s="279">
        <f t="shared" ref="W72:W103" si="41">N72*$F$112</f>
        <v>6873.7169800000001</v>
      </c>
      <c r="X72" s="279">
        <f t="shared" ref="X72:X103" si="42">M72</f>
        <v>18645</v>
      </c>
      <c r="Y72" s="358">
        <f t="shared" ref="Y72:Y103" si="43">X72/W72</f>
        <v>2.7125062108681699</v>
      </c>
      <c r="Z72" s="279"/>
      <c r="AA72" s="359"/>
      <c r="AB72" s="359"/>
      <c r="AC72" s="360"/>
      <c r="AD72" s="360"/>
      <c r="AE72" s="279"/>
      <c r="AF72" s="279"/>
      <c r="AG72" s="279"/>
      <c r="AH72" s="279"/>
      <c r="AI72" s="279"/>
      <c r="AJ72" s="279"/>
      <c r="AK72" s="279"/>
      <c r="AL72" s="279"/>
      <c r="AM72" s="288"/>
      <c r="AN72" s="355">
        <f t="shared" si="14"/>
        <v>0.27257974913014238</v>
      </c>
      <c r="AO72" s="283"/>
      <c r="AP72" s="283">
        <f t="shared" si="15"/>
        <v>34.201000000000001</v>
      </c>
      <c r="AQ72" s="283">
        <f t="shared" si="16"/>
        <v>92.77042491790229</v>
      </c>
      <c r="AR72" s="283">
        <f t="shared" si="17"/>
        <v>27.657835932896802</v>
      </c>
      <c r="AS72" s="337"/>
      <c r="AT72" s="339">
        <f t="shared" si="18"/>
        <v>0.92770424917902283</v>
      </c>
      <c r="AU72" s="339">
        <f t="shared" si="19"/>
        <v>0.27657835932896802</v>
      </c>
      <c r="AV72" s="339">
        <f t="shared" si="20"/>
        <v>0.65112588985005482</v>
      </c>
      <c r="AW72" s="339">
        <f t="shared" si="21"/>
        <v>0.34200999999999998</v>
      </c>
      <c r="AX72" s="280">
        <f t="shared" si="22"/>
        <v>0.92770424917902283</v>
      </c>
      <c r="AY72" s="242">
        <f t="shared" si="23"/>
        <v>2.8218974775155391E-3</v>
      </c>
      <c r="AZ72" s="242"/>
      <c r="BA72" s="242"/>
      <c r="BB72" s="339">
        <f t="shared" si="24"/>
        <v>0.92770424917902283</v>
      </c>
      <c r="BC72" s="339">
        <f t="shared" si="25"/>
        <v>0.27257974913014238</v>
      </c>
      <c r="BD72" s="280">
        <f t="shared" si="26"/>
        <v>2.2226806469358069E-3</v>
      </c>
      <c r="BE72" s="242"/>
      <c r="BF72" s="242"/>
      <c r="BG72" s="237"/>
      <c r="BH72" s="237"/>
      <c r="BI72" s="237"/>
      <c r="BJ72" s="237"/>
      <c r="BK72" s="237"/>
      <c r="BL72" s="237"/>
      <c r="BM72" s="237"/>
      <c r="BN72" s="237"/>
      <c r="BO72" s="237"/>
      <c r="BP72" s="237"/>
    </row>
    <row r="73" spans="1:68">
      <c r="A73" s="242"/>
      <c r="B73" s="270"/>
      <c r="C73" s="270">
        <v>66</v>
      </c>
      <c r="D73" s="270">
        <v>0.35</v>
      </c>
      <c r="E73" s="279">
        <f>IF(ISNA(VLOOKUP(D73,'       '!$D$8:$F$108,2,FALSE)),0,VLOOKUP(D73,'       '!$D$8:$F$108,2,FALSE))</f>
        <v>2019</v>
      </c>
      <c r="F73" s="279">
        <f>IF(ISNA(VLOOKUP(D73,'       '!$D$8:$F$108,3,FALSE)),0,VLOOKUP(D73,'       '!$D$8:$F$108,3,FALSE))</f>
        <v>83</v>
      </c>
      <c r="G73" s="279">
        <f t="shared" ref="G73:G108" si="44">E73+F73</f>
        <v>2102</v>
      </c>
      <c r="H73" s="242"/>
      <c r="I73" s="355">
        <f t="shared" si="37"/>
        <v>0.96051379638439582</v>
      </c>
      <c r="J73" s="355">
        <f t="shared" si="38"/>
        <v>3.9486203615604183E-2</v>
      </c>
      <c r="K73" s="356"/>
      <c r="L73" s="279">
        <f t="shared" ref="L73:L108" si="45">E73+L72</f>
        <v>51776</v>
      </c>
      <c r="M73" s="279">
        <f t="shared" ref="M73:M108" si="46">F73+M72</f>
        <v>18728</v>
      </c>
      <c r="N73" s="279">
        <f t="shared" ref="N73:N108" si="47">N72+G73</f>
        <v>70504</v>
      </c>
      <c r="O73" s="282"/>
      <c r="P73" s="279">
        <f t="shared" ref="P73:P108" si="48">$L$108-L73</f>
        <v>128126</v>
      </c>
      <c r="Q73" s="279">
        <f t="shared" ref="Q73:Q108" si="49">$M$108-M73</f>
        <v>1370</v>
      </c>
      <c r="R73" s="279">
        <f t="shared" si="39"/>
        <v>129496</v>
      </c>
      <c r="S73" s="357"/>
      <c r="T73" s="279">
        <f t="shared" si="40"/>
        <v>200000</v>
      </c>
      <c r="U73" s="279"/>
      <c r="V73" s="281">
        <f t="shared" ref="V73:V108" si="50">N73/$N$108*100</f>
        <v>35.252000000000002</v>
      </c>
      <c r="W73" s="279">
        <f t="shared" si="41"/>
        <v>7084.9469599999993</v>
      </c>
      <c r="X73" s="279">
        <f t="shared" si="42"/>
        <v>18728</v>
      </c>
      <c r="Y73" s="358">
        <f t="shared" si="43"/>
        <v>2.6433507697000462</v>
      </c>
      <c r="Z73" s="279"/>
      <c r="AA73" s="359"/>
      <c r="AB73" s="359"/>
      <c r="AC73" s="360"/>
      <c r="AD73" s="360"/>
      <c r="AE73" s="279"/>
      <c r="AF73" s="279"/>
      <c r="AG73" s="279"/>
      <c r="AH73" s="279"/>
      <c r="AI73" s="279"/>
      <c r="AJ73" s="279"/>
      <c r="AK73" s="279"/>
      <c r="AL73" s="279"/>
      <c r="AM73" s="288"/>
      <c r="AN73" s="355">
        <f t="shared" ref="AN73:AN108" si="51">M73/N73</f>
        <v>0.2656303188471576</v>
      </c>
      <c r="AO73" s="283"/>
      <c r="AP73" s="283">
        <f t="shared" ref="AP73:AP108" si="52">V73</f>
        <v>35.252000000000002</v>
      </c>
      <c r="AQ73" s="283">
        <f t="shared" ref="AQ73:AQ108" si="53">M73/$M$108*100</f>
        <v>93.183401333466023</v>
      </c>
      <c r="AR73" s="283">
        <f t="shared" ref="AR73:AR108" si="54">L73/$L$108*100</f>
        <v>28.780113617413928</v>
      </c>
      <c r="AS73" s="337"/>
      <c r="AT73" s="339">
        <f t="shared" ref="AT73:AT108" si="55">M73/(M73+Q73)</f>
        <v>0.9318340133346602</v>
      </c>
      <c r="AU73" s="339">
        <f t="shared" ref="AU73:AU108" si="56">L73/(L73+P73)</f>
        <v>0.28780113617413927</v>
      </c>
      <c r="AV73" s="339">
        <f t="shared" ref="AV73:AV108" si="57">AT73-AU73</f>
        <v>0.64403287716052093</v>
      </c>
      <c r="AW73" s="339">
        <f t="shared" ref="AW73:AW108" si="58">V73/100</f>
        <v>0.35252</v>
      </c>
      <c r="AX73" s="280">
        <f t="shared" ref="AX73:AX108" si="59">M73/$M$108</f>
        <v>0.9318340133346602</v>
      </c>
      <c r="AY73" s="242">
        <f t="shared" ref="AY73:AY107" si="60">-0.5*(D74-D73)*(AU73+AU74)</f>
        <v>2.937654945470298E-3</v>
      </c>
      <c r="AZ73" s="242"/>
      <c r="BA73" s="242"/>
      <c r="BB73" s="339">
        <f t="shared" ref="BB73:BB108" si="61">M73/(M73+Q73)</f>
        <v>0.9318340133346602</v>
      </c>
      <c r="BC73" s="339">
        <f t="shared" ref="BC73:BC108" si="62">M73/N73</f>
        <v>0.2656303188471576</v>
      </c>
      <c r="BD73" s="280">
        <f t="shared" ref="BD73:BD107" si="63">(BB74-BB73)*(BC73+BC74)</f>
        <v>1.9299701228981175E-3</v>
      </c>
      <c r="BE73" s="242"/>
      <c r="BF73" s="242"/>
      <c r="BG73" s="237"/>
      <c r="BH73" s="237"/>
      <c r="BI73" s="237"/>
      <c r="BJ73" s="237"/>
      <c r="BK73" s="237"/>
      <c r="BL73" s="237"/>
      <c r="BM73" s="237"/>
      <c r="BN73" s="237"/>
      <c r="BO73" s="237"/>
      <c r="BP73" s="237"/>
    </row>
    <row r="74" spans="1:68">
      <c r="A74" s="242"/>
      <c r="B74" s="270"/>
      <c r="C74" s="270">
        <v>67</v>
      </c>
      <c r="D74" s="270">
        <v>0.34</v>
      </c>
      <c r="E74" s="279">
        <f>IF(ISNA(VLOOKUP(D74,'       '!$D$8:$F$108,2,FALSE)),0,VLOOKUP(D74,'       '!$D$8:$F$108,2,FALSE))</f>
        <v>2146</v>
      </c>
      <c r="F74" s="279">
        <f>IF(ISNA(VLOOKUP(D74,'       '!$D$8:$F$108,3,FALSE)),0,VLOOKUP(D74,'       '!$D$8:$F$108,3,FALSE))</f>
        <v>74</v>
      </c>
      <c r="G74" s="279">
        <f t="shared" si="44"/>
        <v>2220</v>
      </c>
      <c r="H74" s="242"/>
      <c r="I74" s="355">
        <f t="shared" si="37"/>
        <v>0.96666666666666667</v>
      </c>
      <c r="J74" s="355">
        <f t="shared" si="38"/>
        <v>3.3333333333333333E-2</v>
      </c>
      <c r="K74" s="356"/>
      <c r="L74" s="279">
        <f t="shared" si="45"/>
        <v>53922</v>
      </c>
      <c r="M74" s="279">
        <f t="shared" si="46"/>
        <v>18802</v>
      </c>
      <c r="N74" s="279">
        <f t="shared" si="47"/>
        <v>72724</v>
      </c>
      <c r="O74" s="282"/>
      <c r="P74" s="279">
        <f t="shared" si="48"/>
        <v>125980</v>
      </c>
      <c r="Q74" s="279">
        <f t="shared" si="49"/>
        <v>1296</v>
      </c>
      <c r="R74" s="279">
        <f t="shared" si="39"/>
        <v>127276</v>
      </c>
      <c r="S74" s="357"/>
      <c r="T74" s="279">
        <f t="shared" si="40"/>
        <v>200000</v>
      </c>
      <c r="U74" s="279"/>
      <c r="V74" s="281">
        <f t="shared" si="50"/>
        <v>36.362000000000002</v>
      </c>
      <c r="W74" s="279">
        <f t="shared" si="41"/>
        <v>7308.0347599999996</v>
      </c>
      <c r="X74" s="279">
        <f t="shared" si="42"/>
        <v>18802</v>
      </c>
      <c r="Y74" s="358">
        <f t="shared" si="43"/>
        <v>2.572784697592216</v>
      </c>
      <c r="Z74" s="279"/>
      <c r="AA74" s="359"/>
      <c r="AB74" s="359"/>
      <c r="AC74" s="360"/>
      <c r="AD74" s="360"/>
      <c r="AE74" s="279"/>
      <c r="AF74" s="279"/>
      <c r="AG74" s="279"/>
      <c r="AH74" s="279"/>
      <c r="AI74" s="279"/>
      <c r="AJ74" s="279"/>
      <c r="AK74" s="279"/>
      <c r="AL74" s="279"/>
      <c r="AM74" s="288"/>
      <c r="AN74" s="355">
        <f t="shared" si="51"/>
        <v>0.25853913426104175</v>
      </c>
      <c r="AO74" s="283"/>
      <c r="AP74" s="283">
        <f t="shared" si="52"/>
        <v>36.362000000000002</v>
      </c>
      <c r="AQ74" s="283">
        <f t="shared" si="53"/>
        <v>93.551597173848151</v>
      </c>
      <c r="AR74" s="283">
        <f t="shared" si="54"/>
        <v>29.972985291992305</v>
      </c>
      <c r="AS74" s="337"/>
      <c r="AT74" s="339">
        <f t="shared" si="55"/>
        <v>0.93551597173848144</v>
      </c>
      <c r="AU74" s="339">
        <f t="shared" si="56"/>
        <v>0.29972985291992305</v>
      </c>
      <c r="AV74" s="339">
        <f t="shared" si="57"/>
        <v>0.6357861188185584</v>
      </c>
      <c r="AW74" s="339">
        <f t="shared" si="58"/>
        <v>0.36362</v>
      </c>
      <c r="AX74" s="280">
        <f t="shared" si="59"/>
        <v>0.93551597173848144</v>
      </c>
      <c r="AY74" s="242">
        <f t="shared" si="60"/>
        <v>3.0543017865282233E-3</v>
      </c>
      <c r="AZ74" s="242"/>
      <c r="BA74" s="242"/>
      <c r="BB74" s="339">
        <f t="shared" si="61"/>
        <v>0.93551597173848144</v>
      </c>
      <c r="BC74" s="339">
        <f t="shared" si="62"/>
        <v>0.25853913426104175</v>
      </c>
      <c r="BD74" s="280">
        <f t="shared" si="63"/>
        <v>1.9313743095510012E-3</v>
      </c>
      <c r="BE74" s="242"/>
      <c r="BF74" s="242"/>
      <c r="BG74" s="237"/>
      <c r="BH74" s="237"/>
      <c r="BI74" s="237"/>
      <c r="BJ74" s="237"/>
      <c r="BK74" s="237"/>
      <c r="BL74" s="237"/>
      <c r="BM74" s="237"/>
      <c r="BN74" s="237"/>
      <c r="BO74" s="237"/>
      <c r="BP74" s="237"/>
    </row>
    <row r="75" spans="1:68">
      <c r="A75" s="242"/>
      <c r="B75" s="270"/>
      <c r="C75" s="270">
        <v>68</v>
      </c>
      <c r="D75" s="270">
        <v>0.33</v>
      </c>
      <c r="E75" s="279">
        <f>IF(ISNA(VLOOKUP(D75,'       '!$D$8:$F$108,2,FALSE)),0,VLOOKUP(D75,'       '!$D$8:$F$108,2,FALSE))</f>
        <v>2051</v>
      </c>
      <c r="F75" s="279">
        <f>IF(ISNA(VLOOKUP(D75,'       '!$D$8:$F$108,3,FALSE)),0,VLOOKUP(D75,'       '!$D$8:$F$108,3,FALSE))</f>
        <v>76</v>
      </c>
      <c r="G75" s="279">
        <f t="shared" si="44"/>
        <v>2127</v>
      </c>
      <c r="H75" s="242"/>
      <c r="I75" s="355">
        <f t="shared" si="37"/>
        <v>0.96426892336624359</v>
      </c>
      <c r="J75" s="355">
        <f t="shared" si="38"/>
        <v>3.5731076633756464E-2</v>
      </c>
      <c r="K75" s="356"/>
      <c r="L75" s="279">
        <f t="shared" si="45"/>
        <v>55973</v>
      </c>
      <c r="M75" s="279">
        <f t="shared" si="46"/>
        <v>18878</v>
      </c>
      <c r="N75" s="279">
        <f t="shared" si="47"/>
        <v>74851</v>
      </c>
      <c r="O75" s="282"/>
      <c r="P75" s="279">
        <f t="shared" si="48"/>
        <v>123929</v>
      </c>
      <c r="Q75" s="279">
        <f t="shared" si="49"/>
        <v>1220</v>
      </c>
      <c r="R75" s="279">
        <f t="shared" si="39"/>
        <v>125149</v>
      </c>
      <c r="S75" s="357"/>
      <c r="T75" s="279">
        <f t="shared" si="40"/>
        <v>200000</v>
      </c>
      <c r="U75" s="279"/>
      <c r="V75" s="281">
        <f t="shared" si="50"/>
        <v>37.4255</v>
      </c>
      <c r="W75" s="279">
        <f t="shared" si="41"/>
        <v>7521.7769899999994</v>
      </c>
      <c r="X75" s="279">
        <f t="shared" si="42"/>
        <v>18878</v>
      </c>
      <c r="Y75" s="358">
        <f t="shared" si="43"/>
        <v>2.5097792749104095</v>
      </c>
      <c r="Z75" s="279"/>
      <c r="AA75" s="359"/>
      <c r="AB75" s="359"/>
      <c r="AC75" s="360"/>
      <c r="AD75" s="360"/>
      <c r="AE75" s="279"/>
      <c r="AF75" s="279"/>
      <c r="AG75" s="279"/>
      <c r="AH75" s="279"/>
      <c r="AI75" s="279"/>
      <c r="AJ75" s="279"/>
      <c r="AK75" s="279"/>
      <c r="AL75" s="279"/>
      <c r="AM75" s="288"/>
      <c r="AN75" s="355">
        <f t="shared" si="51"/>
        <v>0.25220771933574704</v>
      </c>
      <c r="AO75" s="283"/>
      <c r="AP75" s="283">
        <f t="shared" si="52"/>
        <v>37.4255</v>
      </c>
      <c r="AQ75" s="283">
        <f t="shared" si="53"/>
        <v>93.929744253159527</v>
      </c>
      <c r="AR75" s="283">
        <f t="shared" si="54"/>
        <v>31.11305043857211</v>
      </c>
      <c r="AS75" s="337"/>
      <c r="AT75" s="339">
        <f t="shared" si="55"/>
        <v>0.93929744253159519</v>
      </c>
      <c r="AU75" s="339">
        <f t="shared" si="56"/>
        <v>0.3111305043857211</v>
      </c>
      <c r="AV75" s="339">
        <f t="shared" si="57"/>
        <v>0.6281669381458741</v>
      </c>
      <c r="AW75" s="339">
        <f t="shared" si="58"/>
        <v>0.374255</v>
      </c>
      <c r="AX75" s="280">
        <f t="shared" si="59"/>
        <v>0.93929744253159519</v>
      </c>
      <c r="AY75" s="242">
        <f t="shared" si="60"/>
        <v>3.1722826872408339E-3</v>
      </c>
      <c r="AZ75" s="242"/>
      <c r="BA75" s="242"/>
      <c r="BB75" s="339">
        <f t="shared" si="61"/>
        <v>0.93929744253159519</v>
      </c>
      <c r="BC75" s="339">
        <f t="shared" si="62"/>
        <v>0.25220771933574704</v>
      </c>
      <c r="BD75" s="280">
        <f t="shared" si="63"/>
        <v>2.2057566857167201E-3</v>
      </c>
      <c r="BE75" s="242"/>
      <c r="BF75" s="242"/>
      <c r="BG75" s="237"/>
      <c r="BH75" s="237"/>
      <c r="BI75" s="237"/>
      <c r="BJ75" s="237"/>
      <c r="BK75" s="237"/>
      <c r="BL75" s="237"/>
      <c r="BM75" s="237"/>
      <c r="BN75" s="237"/>
      <c r="BO75" s="237"/>
      <c r="BP75" s="237"/>
    </row>
    <row r="76" spans="1:68">
      <c r="A76" s="242"/>
      <c r="B76" s="270"/>
      <c r="C76" s="270">
        <v>69</v>
      </c>
      <c r="D76" s="270">
        <v>0.32</v>
      </c>
      <c r="E76" s="279">
        <f>IF(ISNA(VLOOKUP(D76,'       '!$D$8:$F$108,2,FALSE)),0,VLOOKUP(D76,'       '!$D$8:$F$108,2,FALSE))</f>
        <v>2194</v>
      </c>
      <c r="F76" s="279">
        <f>IF(ISNA(VLOOKUP(D76,'       '!$D$8:$F$108,3,FALSE)),0,VLOOKUP(D76,'       '!$D$8:$F$108,3,FALSE))</f>
        <v>89</v>
      </c>
      <c r="G76" s="279">
        <f t="shared" si="44"/>
        <v>2283</v>
      </c>
      <c r="H76" s="242"/>
      <c r="I76" s="355">
        <f t="shared" si="37"/>
        <v>0.96101620674551025</v>
      </c>
      <c r="J76" s="355">
        <f t="shared" si="38"/>
        <v>3.898379325448971E-2</v>
      </c>
      <c r="K76" s="356"/>
      <c r="L76" s="279">
        <f t="shared" si="45"/>
        <v>58167</v>
      </c>
      <c r="M76" s="279">
        <f t="shared" si="46"/>
        <v>18967</v>
      </c>
      <c r="N76" s="279">
        <f t="shared" si="47"/>
        <v>77134</v>
      </c>
      <c r="O76" s="282"/>
      <c r="P76" s="279">
        <f t="shared" si="48"/>
        <v>121735</v>
      </c>
      <c r="Q76" s="279">
        <f t="shared" si="49"/>
        <v>1131</v>
      </c>
      <c r="R76" s="279">
        <f t="shared" si="39"/>
        <v>122866</v>
      </c>
      <c r="S76" s="357"/>
      <c r="T76" s="279">
        <f t="shared" si="40"/>
        <v>200000</v>
      </c>
      <c r="U76" s="279"/>
      <c r="V76" s="281">
        <f t="shared" si="50"/>
        <v>38.567</v>
      </c>
      <c r="W76" s="279">
        <f t="shared" si="41"/>
        <v>7751.1956599999994</v>
      </c>
      <c r="X76" s="279">
        <f t="shared" si="42"/>
        <v>18967</v>
      </c>
      <c r="Y76" s="358">
        <f t="shared" si="43"/>
        <v>2.446977322205798</v>
      </c>
      <c r="Z76" s="279"/>
      <c r="AA76" s="359"/>
      <c r="AB76" s="359"/>
      <c r="AC76" s="360"/>
      <c r="AD76" s="360"/>
      <c r="AE76" s="279"/>
      <c r="AF76" s="279"/>
      <c r="AG76" s="279"/>
      <c r="AH76" s="279"/>
      <c r="AI76" s="279"/>
      <c r="AJ76" s="279"/>
      <c r="AK76" s="279"/>
      <c r="AL76" s="279"/>
      <c r="AM76" s="288"/>
      <c r="AN76" s="355">
        <f t="shared" si="51"/>
        <v>0.2458967511084606</v>
      </c>
      <c r="AO76" s="283"/>
      <c r="AP76" s="283">
        <f t="shared" si="52"/>
        <v>38.567</v>
      </c>
      <c r="AQ76" s="283">
        <f t="shared" si="53"/>
        <v>94.372574385511001</v>
      </c>
      <c r="AR76" s="283">
        <f t="shared" si="54"/>
        <v>32.332603306244515</v>
      </c>
      <c r="AS76" s="337"/>
      <c r="AT76" s="339">
        <f t="shared" si="55"/>
        <v>0.94372574385510999</v>
      </c>
      <c r="AU76" s="339">
        <f t="shared" si="56"/>
        <v>0.32332603306244512</v>
      </c>
      <c r="AV76" s="339">
        <f t="shared" si="57"/>
        <v>0.62039971079266487</v>
      </c>
      <c r="AW76" s="339">
        <f t="shared" si="58"/>
        <v>0.38567000000000001</v>
      </c>
      <c r="AX76" s="280">
        <f t="shared" si="59"/>
        <v>0.94372574385510999</v>
      </c>
      <c r="AY76" s="242">
        <f t="shared" si="60"/>
        <v>3.2969338862269488E-3</v>
      </c>
      <c r="AZ76" s="242"/>
      <c r="BA76" s="242"/>
      <c r="BB76" s="339">
        <f t="shared" si="61"/>
        <v>0.94372574385510999</v>
      </c>
      <c r="BC76" s="339">
        <f t="shared" si="62"/>
        <v>0.2458967511084606</v>
      </c>
      <c r="BD76" s="280">
        <f t="shared" si="63"/>
        <v>1.5937882226131105E-3</v>
      </c>
      <c r="BE76" s="242"/>
      <c r="BF76" s="242"/>
      <c r="BG76" s="237"/>
      <c r="BH76" s="237"/>
      <c r="BI76" s="237"/>
      <c r="BJ76" s="237"/>
      <c r="BK76" s="237"/>
      <c r="BL76" s="237"/>
      <c r="BM76" s="237"/>
      <c r="BN76" s="237"/>
      <c r="BO76" s="237"/>
      <c r="BP76" s="237"/>
    </row>
    <row r="77" spans="1:68">
      <c r="A77" s="242"/>
      <c r="B77" s="270"/>
      <c r="C77" s="270">
        <v>70</v>
      </c>
      <c r="D77" s="270">
        <v>0.31</v>
      </c>
      <c r="E77" s="279">
        <f>IF(ISNA(VLOOKUP(D77,'       '!$D$8:$F$108,2,FALSE)),0,VLOOKUP(D77,'       '!$D$8:$F$108,2,FALSE))</f>
        <v>2291</v>
      </c>
      <c r="F77" s="279">
        <f>IF(ISNA(VLOOKUP(D77,'       '!$D$8:$F$108,3,FALSE)),0,VLOOKUP(D77,'       '!$D$8:$F$108,3,FALSE))</f>
        <v>66</v>
      </c>
      <c r="G77" s="279">
        <f t="shared" si="44"/>
        <v>2357</v>
      </c>
      <c r="H77" s="242"/>
      <c r="I77" s="355">
        <f t="shared" si="37"/>
        <v>0.97199830292745015</v>
      </c>
      <c r="J77" s="355">
        <f t="shared" si="38"/>
        <v>2.8001697072549851E-2</v>
      </c>
      <c r="K77" s="356"/>
      <c r="L77" s="279">
        <f t="shared" si="45"/>
        <v>60458</v>
      </c>
      <c r="M77" s="279">
        <f t="shared" si="46"/>
        <v>19033</v>
      </c>
      <c r="N77" s="279">
        <f t="shared" si="47"/>
        <v>79491</v>
      </c>
      <c r="O77" s="282"/>
      <c r="P77" s="279">
        <f t="shared" si="48"/>
        <v>119444</v>
      </c>
      <c r="Q77" s="279">
        <f t="shared" si="49"/>
        <v>1065</v>
      </c>
      <c r="R77" s="279">
        <f t="shared" si="39"/>
        <v>120509</v>
      </c>
      <c r="S77" s="357"/>
      <c r="T77" s="279">
        <f t="shared" si="40"/>
        <v>200000</v>
      </c>
      <c r="U77" s="279"/>
      <c r="V77" s="281">
        <f t="shared" si="50"/>
        <v>39.7455</v>
      </c>
      <c r="W77" s="279">
        <f t="shared" si="41"/>
        <v>7988.0505899999998</v>
      </c>
      <c r="X77" s="279">
        <f t="shared" si="42"/>
        <v>19033</v>
      </c>
      <c r="Y77" s="358">
        <f t="shared" si="43"/>
        <v>2.3826839584399777</v>
      </c>
      <c r="Z77" s="279"/>
      <c r="AA77" s="359"/>
      <c r="AB77" s="359"/>
      <c r="AC77" s="360"/>
      <c r="AD77" s="360"/>
      <c r="AE77" s="279"/>
      <c r="AF77" s="279"/>
      <c r="AG77" s="279"/>
      <c r="AH77" s="279"/>
      <c r="AI77" s="279"/>
      <c r="AJ77" s="279"/>
      <c r="AK77" s="279"/>
      <c r="AL77" s="279"/>
      <c r="AM77" s="288"/>
      <c r="AN77" s="355">
        <f t="shared" si="51"/>
        <v>0.23943591098363337</v>
      </c>
      <c r="AO77" s="283"/>
      <c r="AP77" s="283">
        <f t="shared" si="52"/>
        <v>39.7455</v>
      </c>
      <c r="AQ77" s="283">
        <f t="shared" si="53"/>
        <v>94.700965270176141</v>
      </c>
      <c r="AR77" s="283">
        <f t="shared" si="54"/>
        <v>33.606074418294405</v>
      </c>
      <c r="AS77" s="337"/>
      <c r="AT77" s="339">
        <f t="shared" si="55"/>
        <v>0.94700965270176141</v>
      </c>
      <c r="AU77" s="339">
        <f t="shared" si="56"/>
        <v>0.33606074418294407</v>
      </c>
      <c r="AV77" s="339">
        <f t="shared" si="57"/>
        <v>0.61094890851881734</v>
      </c>
      <c r="AW77" s="339">
        <f t="shared" si="58"/>
        <v>0.397455</v>
      </c>
      <c r="AX77" s="280">
        <f t="shared" si="59"/>
        <v>0.94700965270176141</v>
      </c>
      <c r="AY77" s="242">
        <f t="shared" si="60"/>
        <v>3.4254482996298016E-3</v>
      </c>
      <c r="AZ77" s="242"/>
      <c r="BA77" s="242"/>
      <c r="BB77" s="339">
        <f t="shared" si="61"/>
        <v>0.94700965270176141</v>
      </c>
      <c r="BC77" s="339">
        <f t="shared" si="62"/>
        <v>0.23943591098363337</v>
      </c>
      <c r="BD77" s="280">
        <f t="shared" si="63"/>
        <v>1.3402831360473974E-3</v>
      </c>
      <c r="BE77" s="242"/>
      <c r="BF77" s="242"/>
      <c r="BG77" s="237"/>
      <c r="BH77" s="237"/>
      <c r="BI77" s="237"/>
      <c r="BJ77" s="237"/>
      <c r="BK77" s="237"/>
      <c r="BL77" s="237"/>
      <c r="BM77" s="237"/>
      <c r="BN77" s="237"/>
      <c r="BO77" s="237"/>
      <c r="BP77" s="237"/>
    </row>
    <row r="78" spans="1:68">
      <c r="A78" s="242"/>
      <c r="B78" s="270"/>
      <c r="C78" s="270">
        <v>71</v>
      </c>
      <c r="D78" s="270">
        <v>0.3</v>
      </c>
      <c r="E78" s="279">
        <f>IF(ISNA(VLOOKUP(D78,'       '!$D$8:$F$108,2,FALSE)),0,VLOOKUP(D78,'       '!$D$8:$F$108,2,FALSE))</f>
        <v>2333</v>
      </c>
      <c r="F78" s="279">
        <f>IF(ISNA(VLOOKUP(D78,'       '!$D$8:$F$108,3,FALSE)),0,VLOOKUP(D78,'       '!$D$8:$F$108,3,FALSE))</f>
        <v>57</v>
      </c>
      <c r="G78" s="279">
        <f t="shared" si="44"/>
        <v>2390</v>
      </c>
      <c r="H78" s="242"/>
      <c r="I78" s="355">
        <f t="shared" si="37"/>
        <v>0.97615062761506277</v>
      </c>
      <c r="J78" s="355">
        <f t="shared" si="38"/>
        <v>2.3849372384937239E-2</v>
      </c>
      <c r="K78" s="356"/>
      <c r="L78" s="279">
        <f t="shared" si="45"/>
        <v>62791</v>
      </c>
      <c r="M78" s="279">
        <f t="shared" si="46"/>
        <v>19090</v>
      </c>
      <c r="N78" s="279">
        <f t="shared" si="47"/>
        <v>81881</v>
      </c>
      <c r="O78" s="282"/>
      <c r="P78" s="279">
        <f t="shared" si="48"/>
        <v>117111</v>
      </c>
      <c r="Q78" s="279">
        <f t="shared" si="49"/>
        <v>1008</v>
      </c>
      <c r="R78" s="279">
        <f t="shared" si="39"/>
        <v>118119</v>
      </c>
      <c r="S78" s="357"/>
      <c r="T78" s="279">
        <f t="shared" si="40"/>
        <v>200000</v>
      </c>
      <c r="U78" s="279"/>
      <c r="V78" s="281">
        <f t="shared" si="50"/>
        <v>40.9405</v>
      </c>
      <c r="W78" s="279">
        <f t="shared" si="41"/>
        <v>8228.2216900000003</v>
      </c>
      <c r="X78" s="279">
        <f t="shared" si="42"/>
        <v>19090</v>
      </c>
      <c r="Y78" s="358">
        <f t="shared" si="43"/>
        <v>2.3200638873404005</v>
      </c>
      <c r="Z78" s="279"/>
      <c r="AA78" s="359"/>
      <c r="AB78" s="359"/>
      <c r="AC78" s="360"/>
      <c r="AD78" s="360"/>
      <c r="AE78" s="279"/>
      <c r="AF78" s="279"/>
      <c r="AG78" s="279"/>
      <c r="AH78" s="279"/>
      <c r="AI78" s="279"/>
      <c r="AJ78" s="279"/>
      <c r="AK78" s="279"/>
      <c r="AL78" s="279"/>
      <c r="AM78" s="288"/>
      <c r="AN78" s="355">
        <f t="shared" si="51"/>
        <v>0.23314322003883683</v>
      </c>
      <c r="AO78" s="283"/>
      <c r="AP78" s="283">
        <f t="shared" si="52"/>
        <v>40.9405</v>
      </c>
      <c r="AQ78" s="283">
        <f t="shared" si="53"/>
        <v>94.984575579659662</v>
      </c>
      <c r="AR78" s="283">
        <f t="shared" si="54"/>
        <v>34.902891574301563</v>
      </c>
      <c r="AS78" s="337"/>
      <c r="AT78" s="339">
        <f t="shared" si="55"/>
        <v>0.94984575579659669</v>
      </c>
      <c r="AU78" s="339">
        <f t="shared" si="56"/>
        <v>0.34902891574301564</v>
      </c>
      <c r="AV78" s="339">
        <f t="shared" si="57"/>
        <v>0.60081684005358105</v>
      </c>
      <c r="AW78" s="339">
        <f t="shared" si="58"/>
        <v>0.40940500000000002</v>
      </c>
      <c r="AX78" s="280">
        <f t="shared" si="59"/>
        <v>0.94984575579659669</v>
      </c>
      <c r="AY78" s="242">
        <f t="shared" si="60"/>
        <v>3.5593545374704035E-3</v>
      </c>
      <c r="AZ78" s="242"/>
      <c r="BA78" s="242"/>
      <c r="BB78" s="339">
        <f t="shared" si="61"/>
        <v>0.94984575579659669</v>
      </c>
      <c r="BC78" s="339">
        <f t="shared" si="62"/>
        <v>0.23314322003883683</v>
      </c>
      <c r="BD78" s="280">
        <f t="shared" si="63"/>
        <v>1.923368492793524E-3</v>
      </c>
      <c r="BE78" s="242"/>
      <c r="BF78" s="242"/>
      <c r="BG78" s="237"/>
      <c r="BH78" s="237"/>
      <c r="BI78" s="237"/>
      <c r="BJ78" s="237"/>
      <c r="BK78" s="237"/>
      <c r="BL78" s="237"/>
      <c r="BM78" s="237"/>
      <c r="BN78" s="237"/>
      <c r="BO78" s="237"/>
      <c r="BP78" s="237"/>
    </row>
    <row r="79" spans="1:68">
      <c r="A79" s="242"/>
      <c r="B79" s="270"/>
      <c r="C79" s="270">
        <v>72</v>
      </c>
      <c r="D79" s="270">
        <v>0.28999999999999998</v>
      </c>
      <c r="E79" s="279">
        <f>IF(ISNA(VLOOKUP(D79,'       '!$D$8:$F$108,2,FALSE)),0,VLOOKUP(D79,'       '!$D$8:$F$108,2,FALSE))</f>
        <v>2485</v>
      </c>
      <c r="F79" s="279">
        <f>IF(ISNA(VLOOKUP(D79,'       '!$D$8:$F$108,3,FALSE)),0,VLOOKUP(D79,'       '!$D$8:$F$108,3,FALSE))</f>
        <v>84</v>
      </c>
      <c r="G79" s="279">
        <f t="shared" si="44"/>
        <v>2569</v>
      </c>
      <c r="H79" s="242"/>
      <c r="I79" s="355">
        <f t="shared" si="37"/>
        <v>0.96730245231607626</v>
      </c>
      <c r="J79" s="355">
        <f t="shared" si="38"/>
        <v>3.2697547683923703E-2</v>
      </c>
      <c r="K79" s="356"/>
      <c r="L79" s="279">
        <f t="shared" si="45"/>
        <v>65276</v>
      </c>
      <c r="M79" s="279">
        <f t="shared" si="46"/>
        <v>19174</v>
      </c>
      <c r="N79" s="279">
        <f t="shared" si="47"/>
        <v>84450</v>
      </c>
      <c r="O79" s="282"/>
      <c r="P79" s="279">
        <f t="shared" si="48"/>
        <v>114626</v>
      </c>
      <c r="Q79" s="279">
        <f t="shared" si="49"/>
        <v>924</v>
      </c>
      <c r="R79" s="279">
        <f t="shared" si="39"/>
        <v>115550</v>
      </c>
      <c r="S79" s="357"/>
      <c r="T79" s="279">
        <f t="shared" si="40"/>
        <v>200000</v>
      </c>
      <c r="U79" s="279"/>
      <c r="V79" s="281">
        <f t="shared" si="50"/>
        <v>42.225000000000001</v>
      </c>
      <c r="W79" s="279">
        <f t="shared" si="41"/>
        <v>8486.3804999999993</v>
      </c>
      <c r="X79" s="279">
        <f t="shared" si="42"/>
        <v>19174</v>
      </c>
      <c r="Y79" s="358">
        <f t="shared" si="43"/>
        <v>2.2593849050251755</v>
      </c>
      <c r="Z79" s="279"/>
      <c r="AA79" s="359"/>
      <c r="AB79" s="359"/>
      <c r="AC79" s="360"/>
      <c r="AD79" s="360"/>
      <c r="AE79" s="279"/>
      <c r="AF79" s="279"/>
      <c r="AG79" s="279"/>
      <c r="AH79" s="279"/>
      <c r="AI79" s="279"/>
      <c r="AJ79" s="279"/>
      <c r="AK79" s="279"/>
      <c r="AL79" s="279"/>
      <c r="AM79" s="288"/>
      <c r="AN79" s="355">
        <f t="shared" si="51"/>
        <v>0.22704558910597986</v>
      </c>
      <c r="AO79" s="283"/>
      <c r="AP79" s="283">
        <f t="shared" si="52"/>
        <v>42.225000000000001</v>
      </c>
      <c r="AQ79" s="283">
        <f t="shared" si="53"/>
        <v>95.402527614688026</v>
      </c>
      <c r="AR79" s="283">
        <f t="shared" si="54"/>
        <v>36.284199175106444</v>
      </c>
      <c r="AS79" s="337"/>
      <c r="AT79" s="339">
        <f t="shared" si="55"/>
        <v>0.95402527614688026</v>
      </c>
      <c r="AU79" s="339">
        <f t="shared" si="56"/>
        <v>0.36284199175106446</v>
      </c>
      <c r="AV79" s="339">
        <f t="shared" si="57"/>
        <v>0.5911832843958158</v>
      </c>
      <c r="AW79" s="339">
        <f t="shared" si="58"/>
        <v>0.42225000000000001</v>
      </c>
      <c r="AX79" s="280">
        <f t="shared" si="59"/>
        <v>0.95402527614688026</v>
      </c>
      <c r="AY79" s="242">
        <f t="shared" si="60"/>
        <v>3.6986525997487344E-3</v>
      </c>
      <c r="AZ79" s="242"/>
      <c r="BA79" s="242"/>
      <c r="BB79" s="339">
        <f t="shared" si="61"/>
        <v>0.95402527614688026</v>
      </c>
      <c r="BC79" s="339">
        <f t="shared" si="62"/>
        <v>0.22704558910597986</v>
      </c>
      <c r="BD79" s="280">
        <f t="shared" si="63"/>
        <v>1.426825725032216E-3</v>
      </c>
      <c r="BE79" s="242"/>
      <c r="BF79" s="242"/>
      <c r="BG79" s="237"/>
      <c r="BH79" s="237"/>
      <c r="BI79" s="237"/>
      <c r="BJ79" s="237"/>
      <c r="BK79" s="237"/>
      <c r="BL79" s="237"/>
      <c r="BM79" s="237"/>
      <c r="BN79" s="237"/>
      <c r="BO79" s="237"/>
      <c r="BP79" s="237"/>
    </row>
    <row r="80" spans="1:68">
      <c r="A80" s="242"/>
      <c r="B80" s="270"/>
      <c r="C80" s="270">
        <v>73</v>
      </c>
      <c r="D80" s="270">
        <v>0.28000000000000003</v>
      </c>
      <c r="E80" s="279">
        <f>IF(ISNA(VLOOKUP(D80,'       '!$D$8:$F$108,2,FALSE)),0,VLOOKUP(D80,'       '!$D$8:$F$108,2,FALSE))</f>
        <v>2527</v>
      </c>
      <c r="F80" s="279">
        <f>IF(ISNA(VLOOKUP(D80,'       '!$D$8:$F$108,3,FALSE)),0,VLOOKUP(D80,'       '!$D$8:$F$108,3,FALSE))</f>
        <v>64</v>
      </c>
      <c r="G80" s="279">
        <f t="shared" si="44"/>
        <v>2591</v>
      </c>
      <c r="H80" s="242"/>
      <c r="I80" s="355">
        <f t="shared" si="37"/>
        <v>0.97529911231184874</v>
      </c>
      <c r="J80" s="355">
        <f t="shared" si="38"/>
        <v>2.4700887688151294E-2</v>
      </c>
      <c r="K80" s="356"/>
      <c r="L80" s="279">
        <f t="shared" si="45"/>
        <v>67803</v>
      </c>
      <c r="M80" s="279">
        <f t="shared" si="46"/>
        <v>19238</v>
      </c>
      <c r="N80" s="279">
        <f t="shared" si="47"/>
        <v>87041</v>
      </c>
      <c r="O80" s="282"/>
      <c r="P80" s="279">
        <f t="shared" si="48"/>
        <v>112099</v>
      </c>
      <c r="Q80" s="279">
        <f t="shared" si="49"/>
        <v>860</v>
      </c>
      <c r="R80" s="279">
        <f t="shared" si="39"/>
        <v>112959</v>
      </c>
      <c r="S80" s="357"/>
      <c r="T80" s="279">
        <f t="shared" si="40"/>
        <v>200000</v>
      </c>
      <c r="U80" s="279"/>
      <c r="V80" s="281">
        <f t="shared" si="50"/>
        <v>43.520499999999998</v>
      </c>
      <c r="W80" s="279">
        <f t="shared" si="41"/>
        <v>8746.7500899999995</v>
      </c>
      <c r="X80" s="279">
        <f t="shared" si="42"/>
        <v>19238</v>
      </c>
      <c r="Y80" s="358">
        <f t="shared" si="43"/>
        <v>2.1994454857003922</v>
      </c>
      <c r="Z80" s="279"/>
      <c r="AA80" s="359"/>
      <c r="AB80" s="359"/>
      <c r="AC80" s="360"/>
      <c r="AD80" s="360"/>
      <c r="AE80" s="279"/>
      <c r="AF80" s="279"/>
      <c r="AG80" s="279"/>
      <c r="AH80" s="279"/>
      <c r="AI80" s="279"/>
      <c r="AJ80" s="279"/>
      <c r="AK80" s="279"/>
      <c r="AL80" s="279"/>
      <c r="AM80" s="288"/>
      <c r="AN80" s="355">
        <f t="shared" si="51"/>
        <v>0.22102227685803241</v>
      </c>
      <c r="AO80" s="283"/>
      <c r="AP80" s="283">
        <f t="shared" si="52"/>
        <v>43.520499999999998</v>
      </c>
      <c r="AQ80" s="283">
        <f t="shared" si="53"/>
        <v>95.720967260423933</v>
      </c>
      <c r="AR80" s="283">
        <f t="shared" si="54"/>
        <v>37.688852819868593</v>
      </c>
      <c r="AS80" s="337"/>
      <c r="AT80" s="339">
        <f t="shared" si="55"/>
        <v>0.95720967260423928</v>
      </c>
      <c r="AU80" s="339">
        <f t="shared" si="56"/>
        <v>0.37688852819868596</v>
      </c>
      <c r="AV80" s="339">
        <f t="shared" si="57"/>
        <v>0.58032114440555338</v>
      </c>
      <c r="AW80" s="339">
        <f t="shared" si="58"/>
        <v>0.43520500000000001</v>
      </c>
      <c r="AX80" s="280">
        <f t="shared" si="59"/>
        <v>0.95720967260423928</v>
      </c>
      <c r="AY80" s="242">
        <f t="shared" si="60"/>
        <v>3.8445653744816656E-3</v>
      </c>
      <c r="AZ80" s="242"/>
      <c r="BA80" s="242"/>
      <c r="BB80" s="339">
        <f t="shared" si="61"/>
        <v>0.95720967260423928</v>
      </c>
      <c r="BC80" s="339">
        <f t="shared" si="62"/>
        <v>0.22102227685803241</v>
      </c>
      <c r="BD80" s="280">
        <f t="shared" si="63"/>
        <v>1.3880771355098554E-3</v>
      </c>
      <c r="BE80" s="242"/>
      <c r="BF80" s="242"/>
      <c r="BG80" s="237"/>
      <c r="BH80" s="237"/>
      <c r="BI80" s="237"/>
      <c r="BJ80" s="237"/>
      <c r="BK80" s="237"/>
      <c r="BL80" s="237"/>
      <c r="BM80" s="237"/>
      <c r="BN80" s="237"/>
      <c r="BO80" s="237"/>
      <c r="BP80" s="237"/>
    </row>
    <row r="81" spans="1:68">
      <c r="A81" s="242"/>
      <c r="B81" s="270"/>
      <c r="C81" s="270">
        <v>74</v>
      </c>
      <c r="D81" s="270">
        <v>0.27</v>
      </c>
      <c r="E81" s="279">
        <f>IF(ISNA(VLOOKUP(D81,'       '!$D$8:$F$108,2,FALSE)),0,VLOOKUP(D81,'       '!$D$8:$F$108,2,FALSE))</f>
        <v>2723</v>
      </c>
      <c r="F81" s="279">
        <f>IF(ISNA(VLOOKUP(D81,'       '!$D$8:$F$108,3,FALSE)),0,VLOOKUP(D81,'       '!$D$8:$F$108,3,FALSE))</f>
        <v>64</v>
      </c>
      <c r="G81" s="279">
        <f t="shared" si="44"/>
        <v>2787</v>
      </c>
      <c r="H81" s="242"/>
      <c r="I81" s="355">
        <f t="shared" si="37"/>
        <v>0.97703623968424824</v>
      </c>
      <c r="J81" s="355">
        <f t="shared" si="38"/>
        <v>2.2963760315751706E-2</v>
      </c>
      <c r="K81" s="356"/>
      <c r="L81" s="279">
        <f t="shared" si="45"/>
        <v>70526</v>
      </c>
      <c r="M81" s="279">
        <f t="shared" si="46"/>
        <v>19302</v>
      </c>
      <c r="N81" s="279">
        <f t="shared" si="47"/>
        <v>89828</v>
      </c>
      <c r="O81" s="282"/>
      <c r="P81" s="279">
        <f t="shared" si="48"/>
        <v>109376</v>
      </c>
      <c r="Q81" s="279">
        <f t="shared" si="49"/>
        <v>796</v>
      </c>
      <c r="R81" s="279">
        <f t="shared" si="39"/>
        <v>110172</v>
      </c>
      <c r="S81" s="357"/>
      <c r="T81" s="279">
        <f t="shared" si="40"/>
        <v>200000</v>
      </c>
      <c r="U81" s="279"/>
      <c r="V81" s="281">
        <f t="shared" si="50"/>
        <v>44.914000000000001</v>
      </c>
      <c r="W81" s="279">
        <f t="shared" si="41"/>
        <v>9026.8157200000005</v>
      </c>
      <c r="X81" s="279">
        <f t="shared" si="42"/>
        <v>19302</v>
      </c>
      <c r="Y81" s="358">
        <f t="shared" si="43"/>
        <v>2.1382955627679525</v>
      </c>
      <c r="Z81" s="279"/>
      <c r="AA81" s="359"/>
      <c r="AB81" s="359"/>
      <c r="AC81" s="360"/>
      <c r="AD81" s="360"/>
      <c r="AE81" s="279"/>
      <c r="AF81" s="279"/>
      <c r="AG81" s="279"/>
      <c r="AH81" s="279"/>
      <c r="AI81" s="279"/>
      <c r="AJ81" s="279"/>
      <c r="AK81" s="279"/>
      <c r="AL81" s="279"/>
      <c r="AM81" s="288"/>
      <c r="AN81" s="355">
        <f t="shared" si="51"/>
        <v>0.21487732110255153</v>
      </c>
      <c r="AO81" s="283"/>
      <c r="AP81" s="283">
        <f t="shared" si="52"/>
        <v>44.914000000000001</v>
      </c>
      <c r="AQ81" s="283">
        <f t="shared" si="53"/>
        <v>96.039406906159826</v>
      </c>
      <c r="AR81" s="283">
        <f t="shared" si="54"/>
        <v>39.202454669764649</v>
      </c>
      <c r="AS81" s="337"/>
      <c r="AT81" s="339">
        <f t="shared" si="55"/>
        <v>0.96039406906159819</v>
      </c>
      <c r="AU81" s="339">
        <f t="shared" si="56"/>
        <v>0.39202454669764647</v>
      </c>
      <c r="AV81" s="339">
        <f t="shared" si="57"/>
        <v>0.56836952236395177</v>
      </c>
      <c r="AW81" s="339">
        <f t="shared" si="58"/>
        <v>0.44914000000000004</v>
      </c>
      <c r="AX81" s="280">
        <f t="shared" si="59"/>
        <v>0.96039406906159819</v>
      </c>
      <c r="AY81" s="242">
        <f t="shared" si="60"/>
        <v>3.9996498093406441E-3</v>
      </c>
      <c r="AZ81" s="242"/>
      <c r="BA81" s="242"/>
      <c r="BB81" s="339">
        <f t="shared" si="61"/>
        <v>0.96039406906159819</v>
      </c>
      <c r="BC81" s="339">
        <f t="shared" si="62"/>
        <v>0.21487732110255153</v>
      </c>
      <c r="BD81" s="280">
        <f t="shared" si="63"/>
        <v>1.2436287638212416E-3</v>
      </c>
      <c r="BE81" s="242"/>
      <c r="BF81" s="242"/>
      <c r="BG81" s="237"/>
      <c r="BH81" s="237"/>
      <c r="BI81" s="237"/>
      <c r="BJ81" s="237"/>
      <c r="BK81" s="237"/>
      <c r="BL81" s="237"/>
      <c r="BM81" s="237"/>
      <c r="BN81" s="237"/>
      <c r="BO81" s="237"/>
      <c r="BP81" s="237"/>
    </row>
    <row r="82" spans="1:68">
      <c r="A82" s="242"/>
      <c r="B82" s="270"/>
      <c r="C82" s="270">
        <v>75</v>
      </c>
      <c r="D82" s="270">
        <v>0.26</v>
      </c>
      <c r="E82" s="279">
        <f>IF(ISNA(VLOOKUP(D82,'       '!$D$8:$F$108,2,FALSE)),0,VLOOKUP(D82,'       '!$D$8:$F$108,2,FALSE))</f>
        <v>2857</v>
      </c>
      <c r="F82" s="279">
        <f>IF(ISNA(VLOOKUP(D82,'       '!$D$8:$F$108,3,FALSE)),0,VLOOKUP(D82,'       '!$D$8:$F$108,3,FALSE))</f>
        <v>59</v>
      </c>
      <c r="G82" s="279">
        <f t="shared" si="44"/>
        <v>2916</v>
      </c>
      <c r="H82" s="242"/>
      <c r="I82" s="355">
        <f t="shared" si="37"/>
        <v>0.97976680384087789</v>
      </c>
      <c r="J82" s="355">
        <f t="shared" si="38"/>
        <v>2.0233196159122085E-2</v>
      </c>
      <c r="K82" s="356"/>
      <c r="L82" s="279">
        <f t="shared" si="45"/>
        <v>73383</v>
      </c>
      <c r="M82" s="279">
        <f t="shared" si="46"/>
        <v>19361</v>
      </c>
      <c r="N82" s="279">
        <f t="shared" si="47"/>
        <v>92744</v>
      </c>
      <c r="O82" s="282"/>
      <c r="P82" s="279">
        <f t="shared" si="48"/>
        <v>106519</v>
      </c>
      <c r="Q82" s="279">
        <f t="shared" si="49"/>
        <v>737</v>
      </c>
      <c r="R82" s="279">
        <f t="shared" si="39"/>
        <v>107256</v>
      </c>
      <c r="S82" s="357"/>
      <c r="T82" s="279">
        <f t="shared" si="40"/>
        <v>200000</v>
      </c>
      <c r="U82" s="279"/>
      <c r="V82" s="281">
        <f t="shared" si="50"/>
        <v>46.372</v>
      </c>
      <c r="W82" s="279">
        <f t="shared" si="41"/>
        <v>9319.8445599999995</v>
      </c>
      <c r="X82" s="279">
        <f t="shared" si="42"/>
        <v>19361</v>
      </c>
      <c r="Y82" s="358">
        <f t="shared" si="43"/>
        <v>2.0773951620497844</v>
      </c>
      <c r="Z82" s="279"/>
      <c r="AA82" s="359"/>
      <c r="AB82" s="359"/>
      <c r="AC82" s="360"/>
      <c r="AD82" s="360"/>
      <c r="AE82" s="279"/>
      <c r="AF82" s="279"/>
      <c r="AG82" s="279"/>
      <c r="AH82" s="279"/>
      <c r="AI82" s="279"/>
      <c r="AJ82" s="279"/>
      <c r="AK82" s="279"/>
      <c r="AL82" s="279"/>
      <c r="AM82" s="288"/>
      <c r="AN82" s="355">
        <f t="shared" si="51"/>
        <v>0.20875743983438283</v>
      </c>
      <c r="AO82" s="283"/>
      <c r="AP82" s="283">
        <f t="shared" si="52"/>
        <v>46.372</v>
      </c>
      <c r="AQ82" s="283">
        <f t="shared" si="53"/>
        <v>96.332968454572594</v>
      </c>
      <c r="AR82" s="283">
        <f t="shared" si="54"/>
        <v>40.790541517048176</v>
      </c>
      <c r="AS82" s="337"/>
      <c r="AT82" s="339">
        <f t="shared" si="55"/>
        <v>0.96332968454572598</v>
      </c>
      <c r="AU82" s="339">
        <f t="shared" si="56"/>
        <v>0.40790541517048173</v>
      </c>
      <c r="AV82" s="339">
        <f t="shared" si="57"/>
        <v>0.55542426937524425</v>
      </c>
      <c r="AW82" s="339">
        <f t="shared" si="58"/>
        <v>0.46372000000000002</v>
      </c>
      <c r="AX82" s="280">
        <f t="shared" si="59"/>
        <v>0.96332968454572598</v>
      </c>
      <c r="AY82" s="242">
        <f t="shared" si="60"/>
        <v>4.1590143522584559E-3</v>
      </c>
      <c r="AZ82" s="242"/>
      <c r="BA82" s="242"/>
      <c r="BB82" s="339">
        <f t="shared" si="61"/>
        <v>0.96332968454572598</v>
      </c>
      <c r="BC82" s="339">
        <f t="shared" si="62"/>
        <v>0.20875743983438283</v>
      </c>
      <c r="BD82" s="280">
        <f t="shared" si="63"/>
        <v>1.43433228234697E-3</v>
      </c>
      <c r="BE82" s="242"/>
      <c r="BF82" s="242"/>
      <c r="BG82" s="237"/>
      <c r="BH82" s="237"/>
      <c r="BI82" s="237"/>
      <c r="BJ82" s="237"/>
      <c r="BK82" s="237"/>
      <c r="BL82" s="237"/>
      <c r="BM82" s="237"/>
      <c r="BN82" s="237"/>
      <c r="BO82" s="237"/>
      <c r="BP82" s="237"/>
    </row>
    <row r="83" spans="1:68">
      <c r="A83" s="242"/>
      <c r="B83" s="270"/>
      <c r="C83" s="270">
        <v>76</v>
      </c>
      <c r="D83" s="270">
        <v>0.25</v>
      </c>
      <c r="E83" s="279">
        <f>IF(ISNA(VLOOKUP(D83,'       '!$D$8:$F$108,2,FALSE)),0,VLOOKUP(D83,'       '!$D$8:$F$108,2,FALSE))</f>
        <v>2877</v>
      </c>
      <c r="F83" s="279">
        <f>IF(ISNA(VLOOKUP(D83,'       '!$D$8:$F$108,3,FALSE)),0,VLOOKUP(D83,'       '!$D$8:$F$108,3,FALSE))</f>
        <v>70</v>
      </c>
      <c r="G83" s="279">
        <f t="shared" si="44"/>
        <v>2947</v>
      </c>
      <c r="H83" s="242"/>
      <c r="I83" s="355">
        <f t="shared" si="37"/>
        <v>0.97624703087885989</v>
      </c>
      <c r="J83" s="355">
        <f t="shared" si="38"/>
        <v>2.3752969121140142E-2</v>
      </c>
      <c r="K83" s="356"/>
      <c r="L83" s="279">
        <f t="shared" si="45"/>
        <v>76260</v>
      </c>
      <c r="M83" s="279">
        <f t="shared" si="46"/>
        <v>19431</v>
      </c>
      <c r="N83" s="279">
        <f t="shared" si="47"/>
        <v>95691</v>
      </c>
      <c r="O83" s="282"/>
      <c r="P83" s="279">
        <f t="shared" si="48"/>
        <v>103642</v>
      </c>
      <c r="Q83" s="279">
        <f t="shared" si="49"/>
        <v>667</v>
      </c>
      <c r="R83" s="279">
        <f t="shared" si="39"/>
        <v>104309</v>
      </c>
      <c r="S83" s="357"/>
      <c r="T83" s="279">
        <f t="shared" si="40"/>
        <v>200000</v>
      </c>
      <c r="U83" s="279"/>
      <c r="V83" s="281">
        <f t="shared" si="50"/>
        <v>47.845500000000001</v>
      </c>
      <c r="W83" s="279">
        <f t="shared" si="41"/>
        <v>9615.988589999999</v>
      </c>
      <c r="X83" s="279">
        <f t="shared" si="42"/>
        <v>19431</v>
      </c>
      <c r="Y83" s="358">
        <f t="shared" si="43"/>
        <v>2.0206970732272884</v>
      </c>
      <c r="Z83" s="279"/>
      <c r="AA83" s="359"/>
      <c r="AB83" s="359"/>
      <c r="AC83" s="360"/>
      <c r="AD83" s="360"/>
      <c r="AE83" s="279"/>
      <c r="AF83" s="279"/>
      <c r="AG83" s="279"/>
      <c r="AH83" s="279"/>
      <c r="AI83" s="279"/>
      <c r="AJ83" s="279"/>
      <c r="AK83" s="279"/>
      <c r="AL83" s="279"/>
      <c r="AM83" s="288"/>
      <c r="AN83" s="355">
        <f t="shared" si="51"/>
        <v>0.2030598488886102</v>
      </c>
      <c r="AO83" s="283"/>
      <c r="AP83" s="283">
        <f t="shared" si="52"/>
        <v>47.845500000000001</v>
      </c>
      <c r="AQ83" s="283">
        <f t="shared" si="53"/>
        <v>96.681261817096228</v>
      </c>
      <c r="AR83" s="283">
        <f t="shared" si="54"/>
        <v>42.389745528120862</v>
      </c>
      <c r="AS83" s="337"/>
      <c r="AT83" s="339">
        <f t="shared" si="55"/>
        <v>0.96681261817096231</v>
      </c>
      <c r="AU83" s="339">
        <f t="shared" si="56"/>
        <v>0.42389745528120865</v>
      </c>
      <c r="AV83" s="339">
        <f t="shared" si="57"/>
        <v>0.54291516288975372</v>
      </c>
      <c r="AW83" s="339">
        <f t="shared" si="58"/>
        <v>0.47845500000000002</v>
      </c>
      <c r="AX83" s="280">
        <f t="shared" si="59"/>
        <v>0.96681261817096231</v>
      </c>
      <c r="AY83" s="242">
        <f t="shared" si="60"/>
        <v>4.3222976954119504E-3</v>
      </c>
      <c r="AZ83" s="242"/>
      <c r="BA83" s="242"/>
      <c r="BB83" s="339">
        <f t="shared" si="61"/>
        <v>0.96681261817096231</v>
      </c>
      <c r="BC83" s="339">
        <f t="shared" si="62"/>
        <v>0.2030598488886102</v>
      </c>
      <c r="BD83" s="280">
        <f t="shared" si="63"/>
        <v>1.0757824558933116E-3</v>
      </c>
      <c r="BE83" s="242"/>
      <c r="BF83" s="242"/>
      <c r="BG83" s="237"/>
      <c r="BH83" s="237"/>
      <c r="BI83" s="237"/>
      <c r="BJ83" s="237"/>
      <c r="BK83" s="237"/>
      <c r="BL83" s="237"/>
      <c r="BM83" s="237"/>
      <c r="BN83" s="237"/>
      <c r="BO83" s="237"/>
      <c r="BP83" s="237"/>
    </row>
    <row r="84" spans="1:68">
      <c r="A84" s="242"/>
      <c r="B84" s="270"/>
      <c r="C84" s="270">
        <v>77</v>
      </c>
      <c r="D84" s="270">
        <v>0.24</v>
      </c>
      <c r="E84" s="279">
        <f>IF(ISNA(VLOOKUP(D84,'       '!$D$8:$F$108,2,FALSE)),0,VLOOKUP(D84,'       '!$D$8:$F$108,2,FALSE))</f>
        <v>2998</v>
      </c>
      <c r="F84" s="279">
        <f>IF(ISNA(VLOOKUP(D84,'       '!$D$8:$F$108,3,FALSE)),0,VLOOKUP(D84,'       '!$D$8:$F$108,3,FALSE))</f>
        <v>54</v>
      </c>
      <c r="G84" s="279">
        <f t="shared" si="44"/>
        <v>3052</v>
      </c>
      <c r="H84" s="242"/>
      <c r="I84" s="355">
        <f t="shared" si="37"/>
        <v>0.98230668414154654</v>
      </c>
      <c r="J84" s="355">
        <f t="shared" si="38"/>
        <v>1.7693315858453473E-2</v>
      </c>
      <c r="K84" s="356"/>
      <c r="L84" s="279">
        <f t="shared" si="45"/>
        <v>79258</v>
      </c>
      <c r="M84" s="279">
        <f t="shared" si="46"/>
        <v>19485</v>
      </c>
      <c r="N84" s="279">
        <f t="shared" si="47"/>
        <v>98743</v>
      </c>
      <c r="O84" s="282"/>
      <c r="P84" s="279">
        <f t="shared" si="48"/>
        <v>100644</v>
      </c>
      <c r="Q84" s="279">
        <f t="shared" si="49"/>
        <v>613</v>
      </c>
      <c r="R84" s="279">
        <f t="shared" si="39"/>
        <v>101257</v>
      </c>
      <c r="S84" s="357"/>
      <c r="T84" s="279">
        <f t="shared" si="40"/>
        <v>200000</v>
      </c>
      <c r="U84" s="279"/>
      <c r="V84" s="281">
        <f t="shared" si="50"/>
        <v>49.371500000000005</v>
      </c>
      <c r="W84" s="279">
        <f t="shared" si="41"/>
        <v>9922.6840699999993</v>
      </c>
      <c r="X84" s="279">
        <f t="shared" si="42"/>
        <v>19485</v>
      </c>
      <c r="Y84" s="358">
        <f t="shared" si="43"/>
        <v>1.9636823930442846</v>
      </c>
      <c r="Z84" s="279"/>
      <c r="AA84" s="359"/>
      <c r="AB84" s="359"/>
      <c r="AC84" s="360"/>
      <c r="AD84" s="360"/>
      <c r="AE84" s="279"/>
      <c r="AF84" s="279"/>
      <c r="AG84" s="279"/>
      <c r="AH84" s="279"/>
      <c r="AI84" s="279"/>
      <c r="AJ84" s="279"/>
      <c r="AK84" s="279"/>
      <c r="AL84" s="279"/>
      <c r="AM84" s="288"/>
      <c r="AN84" s="355">
        <f t="shared" si="51"/>
        <v>0.19733044367702016</v>
      </c>
      <c r="AO84" s="283"/>
      <c r="AP84" s="283">
        <f t="shared" si="52"/>
        <v>49.371500000000005</v>
      </c>
      <c r="AQ84" s="283">
        <f t="shared" si="53"/>
        <v>96.949945268185886</v>
      </c>
      <c r="AR84" s="283">
        <f t="shared" si="54"/>
        <v>44.056208380118065</v>
      </c>
      <c r="AS84" s="337"/>
      <c r="AT84" s="339">
        <f t="shared" si="55"/>
        <v>0.96949945268185889</v>
      </c>
      <c r="AU84" s="339">
        <f t="shared" si="56"/>
        <v>0.44056208380118062</v>
      </c>
      <c r="AV84" s="339">
        <f t="shared" si="57"/>
        <v>0.52893736888067822</v>
      </c>
      <c r="AW84" s="339">
        <f t="shared" si="58"/>
        <v>0.49371500000000007</v>
      </c>
      <c r="AX84" s="280">
        <f t="shared" si="59"/>
        <v>0.96949945268185889</v>
      </c>
      <c r="AY84" s="242">
        <f t="shared" si="60"/>
        <v>4.4900834899000482E-3</v>
      </c>
      <c r="AZ84" s="242"/>
      <c r="BA84" s="242"/>
      <c r="BB84" s="339">
        <f t="shared" si="61"/>
        <v>0.96949945268185889</v>
      </c>
      <c r="BC84" s="339">
        <f t="shared" si="62"/>
        <v>0.19733044367702016</v>
      </c>
      <c r="BD84" s="280">
        <f t="shared" si="63"/>
        <v>1.0650966883149822E-3</v>
      </c>
      <c r="BE84" s="242"/>
      <c r="BF84" s="242"/>
      <c r="BG84" s="237"/>
      <c r="BH84" s="237"/>
      <c r="BI84" s="237"/>
      <c r="BJ84" s="237"/>
      <c r="BK84" s="237"/>
      <c r="BL84" s="237"/>
      <c r="BM84" s="237"/>
      <c r="BN84" s="237"/>
      <c r="BO84" s="237"/>
      <c r="BP84" s="237"/>
    </row>
    <row r="85" spans="1:68">
      <c r="A85" s="242"/>
      <c r="B85" s="270"/>
      <c r="C85" s="270">
        <v>78</v>
      </c>
      <c r="D85" s="270">
        <v>0.23</v>
      </c>
      <c r="E85" s="279">
        <f>IF(ISNA(VLOOKUP(D85,'       '!$D$8:$F$108,2,FALSE)),0,VLOOKUP(D85,'       '!$D$8:$F$108,2,FALSE))</f>
        <v>3039</v>
      </c>
      <c r="F85" s="279">
        <f>IF(ISNA(VLOOKUP(D85,'       '!$D$8:$F$108,3,FALSE)),0,VLOOKUP(D85,'       '!$D$8:$F$108,3,FALSE))</f>
        <v>55</v>
      </c>
      <c r="G85" s="279">
        <f t="shared" si="44"/>
        <v>3094</v>
      </c>
      <c r="H85" s="242"/>
      <c r="I85" s="355">
        <f t="shared" si="37"/>
        <v>0.98222365869424688</v>
      </c>
      <c r="J85" s="355">
        <f t="shared" si="38"/>
        <v>1.777634130575307E-2</v>
      </c>
      <c r="K85" s="356"/>
      <c r="L85" s="279">
        <f t="shared" si="45"/>
        <v>82297</v>
      </c>
      <c r="M85" s="279">
        <f t="shared" si="46"/>
        <v>19540</v>
      </c>
      <c r="N85" s="279">
        <f t="shared" si="47"/>
        <v>101837</v>
      </c>
      <c r="O85" s="282"/>
      <c r="P85" s="279">
        <f t="shared" si="48"/>
        <v>97605</v>
      </c>
      <c r="Q85" s="279">
        <f t="shared" si="49"/>
        <v>558</v>
      </c>
      <c r="R85" s="279">
        <f t="shared" si="39"/>
        <v>98163</v>
      </c>
      <c r="S85" s="357"/>
      <c r="T85" s="279">
        <f t="shared" si="40"/>
        <v>200000</v>
      </c>
      <c r="U85" s="279"/>
      <c r="V85" s="281">
        <f t="shared" si="50"/>
        <v>50.918500000000002</v>
      </c>
      <c r="W85" s="279">
        <f t="shared" si="41"/>
        <v>10233.600129999999</v>
      </c>
      <c r="X85" s="279">
        <f t="shared" si="42"/>
        <v>19540</v>
      </c>
      <c r="Y85" s="358">
        <f t="shared" si="43"/>
        <v>1.9093964735555875</v>
      </c>
      <c r="Z85" s="279"/>
      <c r="AA85" s="359"/>
      <c r="AB85" s="359"/>
      <c r="AC85" s="360"/>
      <c r="AD85" s="360"/>
      <c r="AE85" s="279"/>
      <c r="AF85" s="279"/>
      <c r="AG85" s="279"/>
      <c r="AH85" s="279"/>
      <c r="AI85" s="279"/>
      <c r="AJ85" s="279"/>
      <c r="AK85" s="279"/>
      <c r="AL85" s="279"/>
      <c r="AM85" s="288"/>
      <c r="AN85" s="355">
        <f t="shared" si="51"/>
        <v>0.19187525162760097</v>
      </c>
      <c r="AO85" s="283"/>
      <c r="AP85" s="283">
        <f t="shared" si="52"/>
        <v>50.918500000000002</v>
      </c>
      <c r="AQ85" s="283">
        <f t="shared" si="53"/>
        <v>97.223604338740174</v>
      </c>
      <c r="AR85" s="283">
        <f t="shared" si="54"/>
        <v>45.745461417883071</v>
      </c>
      <c r="AS85" s="337"/>
      <c r="AT85" s="339">
        <f t="shared" si="55"/>
        <v>0.97223604338740177</v>
      </c>
      <c r="AU85" s="339">
        <f t="shared" si="56"/>
        <v>0.45745461417883071</v>
      </c>
      <c r="AV85" s="339">
        <f t="shared" si="57"/>
        <v>0.51478142920857106</v>
      </c>
      <c r="AW85" s="339">
        <f t="shared" si="58"/>
        <v>0.509185</v>
      </c>
      <c r="AX85" s="280">
        <f t="shared" si="59"/>
        <v>0.97223604338740177</v>
      </c>
      <c r="AY85" s="242">
        <f t="shared" si="60"/>
        <v>4.6645951684806215E-3</v>
      </c>
      <c r="AZ85" s="242"/>
      <c r="BA85" s="242"/>
      <c r="BB85" s="339">
        <f t="shared" si="61"/>
        <v>0.97223604338740177</v>
      </c>
      <c r="BC85" s="339">
        <f t="shared" si="62"/>
        <v>0.19187525162760097</v>
      </c>
      <c r="BD85" s="280">
        <f t="shared" si="63"/>
        <v>8.2792782198742106E-4</v>
      </c>
      <c r="BE85" s="242"/>
      <c r="BF85" s="242"/>
      <c r="BG85" s="237"/>
      <c r="BH85" s="237"/>
      <c r="BI85" s="237"/>
      <c r="BJ85" s="237"/>
      <c r="BK85" s="237"/>
      <c r="BL85" s="237"/>
      <c r="BM85" s="237"/>
      <c r="BN85" s="237"/>
      <c r="BO85" s="237"/>
      <c r="BP85" s="237"/>
    </row>
    <row r="86" spans="1:68">
      <c r="A86" s="242"/>
      <c r="B86" s="270"/>
      <c r="C86" s="270">
        <v>79</v>
      </c>
      <c r="D86" s="270">
        <v>0.22</v>
      </c>
      <c r="E86" s="279">
        <f>IF(ISNA(VLOOKUP(D86,'       '!$D$8:$F$108,2,FALSE)),0,VLOOKUP(D86,'       '!$D$8:$F$108,2,FALSE))</f>
        <v>3240</v>
      </c>
      <c r="F86" s="279">
        <f>IF(ISNA(VLOOKUP(D86,'       '!$D$8:$F$108,3,FALSE)),0,VLOOKUP(D86,'       '!$D$8:$F$108,3,FALSE))</f>
        <v>44</v>
      </c>
      <c r="G86" s="279">
        <f t="shared" si="44"/>
        <v>3284</v>
      </c>
      <c r="H86" s="242"/>
      <c r="I86" s="355">
        <f t="shared" si="37"/>
        <v>0.98660170523751523</v>
      </c>
      <c r="J86" s="355">
        <f t="shared" si="38"/>
        <v>1.3398294762484775E-2</v>
      </c>
      <c r="K86" s="356"/>
      <c r="L86" s="279">
        <f t="shared" si="45"/>
        <v>85537</v>
      </c>
      <c r="M86" s="279">
        <f t="shared" si="46"/>
        <v>19584</v>
      </c>
      <c r="N86" s="279">
        <f t="shared" si="47"/>
        <v>105121</v>
      </c>
      <c r="O86" s="282"/>
      <c r="P86" s="279">
        <f t="shared" si="48"/>
        <v>94365</v>
      </c>
      <c r="Q86" s="279">
        <f t="shared" si="49"/>
        <v>514</v>
      </c>
      <c r="R86" s="279">
        <f t="shared" si="39"/>
        <v>94879</v>
      </c>
      <c r="S86" s="357"/>
      <c r="T86" s="279">
        <f t="shared" si="40"/>
        <v>200000</v>
      </c>
      <c r="U86" s="279"/>
      <c r="V86" s="281">
        <f t="shared" si="50"/>
        <v>52.560499999999998</v>
      </c>
      <c r="W86" s="279">
        <f t="shared" si="41"/>
        <v>10563.60929</v>
      </c>
      <c r="X86" s="279">
        <f t="shared" si="42"/>
        <v>19584</v>
      </c>
      <c r="Y86" s="358">
        <f t="shared" si="43"/>
        <v>1.8539118082054697</v>
      </c>
      <c r="Z86" s="279"/>
      <c r="AA86" s="359"/>
      <c r="AB86" s="359"/>
      <c r="AC86" s="360"/>
      <c r="AD86" s="360"/>
      <c r="AE86" s="279"/>
      <c r="AF86" s="279"/>
      <c r="AG86" s="279"/>
      <c r="AH86" s="279"/>
      <c r="AI86" s="279"/>
      <c r="AJ86" s="279"/>
      <c r="AK86" s="279"/>
      <c r="AL86" s="279"/>
      <c r="AM86" s="288"/>
      <c r="AN86" s="355">
        <f t="shared" si="51"/>
        <v>0.18629959760656767</v>
      </c>
      <c r="AO86" s="283"/>
      <c r="AP86" s="283">
        <f t="shared" si="52"/>
        <v>52.560499999999998</v>
      </c>
      <c r="AQ86" s="283">
        <f t="shared" si="53"/>
        <v>97.442531595183596</v>
      </c>
      <c r="AR86" s="283">
        <f t="shared" si="54"/>
        <v>47.546441951729271</v>
      </c>
      <c r="AS86" s="337"/>
      <c r="AT86" s="339">
        <f t="shared" si="55"/>
        <v>0.97442531595183601</v>
      </c>
      <c r="AU86" s="339">
        <f t="shared" si="56"/>
        <v>0.47546441951729274</v>
      </c>
      <c r="AV86" s="339">
        <f t="shared" si="57"/>
        <v>0.49896089643454328</v>
      </c>
      <c r="AW86" s="339">
        <f t="shared" si="58"/>
        <v>0.52560499999999999</v>
      </c>
      <c r="AX86" s="280">
        <f t="shared" si="59"/>
        <v>0.97442531595183601</v>
      </c>
      <c r="AY86" s="242">
        <f t="shared" si="60"/>
        <v>4.8485286433725067E-3</v>
      </c>
      <c r="AZ86" s="242"/>
      <c r="BA86" s="242"/>
      <c r="BB86" s="339">
        <f t="shared" si="61"/>
        <v>0.97442531595183601</v>
      </c>
      <c r="BC86" s="339">
        <f t="shared" si="62"/>
        <v>0.18629959760656767</v>
      </c>
      <c r="BD86" s="280">
        <f t="shared" si="63"/>
        <v>1.1878706750092797E-3</v>
      </c>
      <c r="BE86" s="242"/>
      <c r="BF86" s="242"/>
      <c r="BG86" s="237"/>
      <c r="BH86" s="237"/>
      <c r="BI86" s="237"/>
      <c r="BJ86" s="237"/>
      <c r="BK86" s="237"/>
      <c r="BL86" s="237"/>
      <c r="BM86" s="237"/>
      <c r="BN86" s="237"/>
      <c r="BO86" s="237"/>
      <c r="BP86" s="237"/>
    </row>
    <row r="87" spans="1:68">
      <c r="A87" s="242"/>
      <c r="B87" s="270"/>
      <c r="C87" s="270">
        <v>80</v>
      </c>
      <c r="D87" s="270">
        <v>0.21</v>
      </c>
      <c r="E87" s="279">
        <f>IF(ISNA(VLOOKUP(D87,'       '!$D$8:$F$108,2,FALSE)),0,VLOOKUP(D87,'       '!$D$8:$F$108,2,FALSE))</f>
        <v>3378</v>
      </c>
      <c r="F87" s="279">
        <f>IF(ISNA(VLOOKUP(D87,'       '!$D$8:$F$108,3,FALSE)),0,VLOOKUP(D87,'       '!$D$8:$F$108,3,FALSE))</f>
        <v>65</v>
      </c>
      <c r="G87" s="279">
        <f t="shared" si="44"/>
        <v>3443</v>
      </c>
      <c r="H87" s="242"/>
      <c r="I87" s="355">
        <f t="shared" si="37"/>
        <v>0.98112111530641877</v>
      </c>
      <c r="J87" s="355">
        <f t="shared" si="38"/>
        <v>1.8878884693581181E-2</v>
      </c>
      <c r="K87" s="356"/>
      <c r="L87" s="279">
        <f t="shared" si="45"/>
        <v>88915</v>
      </c>
      <c r="M87" s="279">
        <f t="shared" si="46"/>
        <v>19649</v>
      </c>
      <c r="N87" s="279">
        <f t="shared" si="47"/>
        <v>108564</v>
      </c>
      <c r="O87" s="282"/>
      <c r="P87" s="279">
        <f t="shared" si="48"/>
        <v>90987</v>
      </c>
      <c r="Q87" s="279">
        <f t="shared" si="49"/>
        <v>449</v>
      </c>
      <c r="R87" s="279">
        <f t="shared" si="39"/>
        <v>91436</v>
      </c>
      <c r="S87" s="357"/>
      <c r="T87" s="279">
        <f t="shared" si="40"/>
        <v>200000</v>
      </c>
      <c r="U87" s="279"/>
      <c r="V87" s="281">
        <f t="shared" si="50"/>
        <v>54.281999999999996</v>
      </c>
      <c r="W87" s="279">
        <f t="shared" si="41"/>
        <v>10909.59636</v>
      </c>
      <c r="X87" s="279">
        <f t="shared" si="42"/>
        <v>19649</v>
      </c>
      <c r="Y87" s="358">
        <f t="shared" si="43"/>
        <v>1.8010748841307269</v>
      </c>
      <c r="Z87" s="279"/>
      <c r="AA87" s="359"/>
      <c r="AB87" s="359"/>
      <c r="AC87" s="360"/>
      <c r="AD87" s="360"/>
      <c r="AE87" s="279"/>
      <c r="AF87" s="279"/>
      <c r="AG87" s="279"/>
      <c r="AH87" s="279"/>
      <c r="AI87" s="279"/>
      <c r="AJ87" s="279"/>
      <c r="AK87" s="279"/>
      <c r="AL87" s="279"/>
      <c r="AM87" s="288"/>
      <c r="AN87" s="355">
        <f t="shared" si="51"/>
        <v>0.18099001510629675</v>
      </c>
      <c r="AO87" s="283"/>
      <c r="AP87" s="283">
        <f t="shared" si="52"/>
        <v>54.281999999999996</v>
      </c>
      <c r="AQ87" s="283">
        <f t="shared" si="53"/>
        <v>97.765946860384119</v>
      </c>
      <c r="AR87" s="283">
        <f t="shared" si="54"/>
        <v>49.424130915720781</v>
      </c>
      <c r="AS87" s="337"/>
      <c r="AT87" s="339">
        <f t="shared" si="55"/>
        <v>0.97765946860384123</v>
      </c>
      <c r="AU87" s="339">
        <f t="shared" si="56"/>
        <v>0.49424130915720782</v>
      </c>
      <c r="AV87" s="339">
        <f t="shared" si="57"/>
        <v>0.48341815944663341</v>
      </c>
      <c r="AW87" s="339">
        <f t="shared" si="58"/>
        <v>0.54281999999999997</v>
      </c>
      <c r="AX87" s="280">
        <f t="shared" si="59"/>
        <v>0.97765946860384123</v>
      </c>
      <c r="AY87" s="242">
        <f t="shared" si="60"/>
        <v>5.0354637524874565E-3</v>
      </c>
      <c r="AZ87" s="242"/>
      <c r="BA87" s="242"/>
      <c r="BB87" s="339">
        <f t="shared" si="61"/>
        <v>0.97765946860384123</v>
      </c>
      <c r="BC87" s="339">
        <f t="shared" si="62"/>
        <v>0.18099001510629675</v>
      </c>
      <c r="BD87" s="280">
        <f t="shared" si="63"/>
        <v>1.0657992845954541E-3</v>
      </c>
      <c r="BE87" s="242"/>
      <c r="BF87" s="242"/>
      <c r="BG87" s="237"/>
      <c r="BH87" s="237"/>
      <c r="BI87" s="237"/>
      <c r="BJ87" s="237"/>
      <c r="BK87" s="237"/>
      <c r="BL87" s="237"/>
      <c r="BM87" s="237"/>
      <c r="BN87" s="237"/>
      <c r="BO87" s="237"/>
      <c r="BP87" s="237"/>
    </row>
    <row r="88" spans="1:68">
      <c r="A88" s="242"/>
      <c r="B88" s="270"/>
      <c r="C88" s="270">
        <v>81</v>
      </c>
      <c r="D88" s="270">
        <v>0.2</v>
      </c>
      <c r="E88" s="279">
        <f>IF(ISNA(VLOOKUP(D88,'       '!$D$8:$F$108,2,FALSE)),0,VLOOKUP(D88,'       '!$D$8:$F$108,2,FALSE))</f>
        <v>3348</v>
      </c>
      <c r="F88" s="279">
        <f>IF(ISNA(VLOOKUP(D88,'       '!$D$8:$F$108,3,FALSE)),0,VLOOKUP(D88,'       '!$D$8:$F$108,3,FALSE))</f>
        <v>60</v>
      </c>
      <c r="G88" s="279">
        <f t="shared" si="44"/>
        <v>3408</v>
      </c>
      <c r="H88" s="242"/>
      <c r="I88" s="355">
        <f t="shared" si="37"/>
        <v>0.98239436619718312</v>
      </c>
      <c r="J88" s="355">
        <f t="shared" si="38"/>
        <v>1.7605633802816902E-2</v>
      </c>
      <c r="K88" s="356"/>
      <c r="L88" s="279">
        <f t="shared" si="45"/>
        <v>92263</v>
      </c>
      <c r="M88" s="279">
        <f t="shared" si="46"/>
        <v>19709</v>
      </c>
      <c r="N88" s="279">
        <f t="shared" si="47"/>
        <v>111972</v>
      </c>
      <c r="O88" s="282"/>
      <c r="P88" s="279">
        <f t="shared" si="48"/>
        <v>87639</v>
      </c>
      <c r="Q88" s="279">
        <f t="shared" si="49"/>
        <v>389</v>
      </c>
      <c r="R88" s="279">
        <f t="shared" si="39"/>
        <v>88028</v>
      </c>
      <c r="S88" s="357"/>
      <c r="T88" s="279">
        <f t="shared" si="40"/>
        <v>200000</v>
      </c>
      <c r="U88" s="279"/>
      <c r="V88" s="281">
        <f t="shared" si="50"/>
        <v>55.986000000000004</v>
      </c>
      <c r="W88" s="279">
        <f t="shared" si="41"/>
        <v>11252.066279999999</v>
      </c>
      <c r="X88" s="279">
        <f t="shared" si="42"/>
        <v>19709</v>
      </c>
      <c r="Y88" s="358">
        <f t="shared" si="43"/>
        <v>1.7515893978541337</v>
      </c>
      <c r="Z88" s="279"/>
      <c r="AA88" s="359"/>
      <c r="AB88" s="359"/>
      <c r="AC88" s="360"/>
      <c r="AD88" s="360"/>
      <c r="AE88" s="279"/>
      <c r="AF88" s="279"/>
      <c r="AG88" s="279"/>
      <c r="AH88" s="279"/>
      <c r="AI88" s="279"/>
      <c r="AJ88" s="279"/>
      <c r="AK88" s="279"/>
      <c r="AL88" s="279"/>
      <c r="AM88" s="288"/>
      <c r="AN88" s="355">
        <f t="shared" si="51"/>
        <v>0.17601721859036187</v>
      </c>
      <c r="AO88" s="283"/>
      <c r="AP88" s="283">
        <f t="shared" si="52"/>
        <v>55.986000000000004</v>
      </c>
      <c r="AQ88" s="283">
        <f t="shared" si="53"/>
        <v>98.064484028261518</v>
      </c>
      <c r="AR88" s="283">
        <f t="shared" si="54"/>
        <v>51.285144134028528</v>
      </c>
      <c r="AS88" s="337"/>
      <c r="AT88" s="339">
        <f t="shared" si="55"/>
        <v>0.98064484028261523</v>
      </c>
      <c r="AU88" s="339">
        <f t="shared" si="56"/>
        <v>0.51285144134028526</v>
      </c>
      <c r="AV88" s="339">
        <f t="shared" si="57"/>
        <v>0.46779339894232996</v>
      </c>
      <c r="AW88" s="339">
        <f t="shared" si="58"/>
        <v>0.55986000000000002</v>
      </c>
      <c r="AX88" s="280">
        <f t="shared" si="59"/>
        <v>0.98064484028261523</v>
      </c>
      <c r="AY88" s="242">
        <f t="shared" si="60"/>
        <v>5.2285688875054253E-3</v>
      </c>
      <c r="AZ88" s="242"/>
      <c r="BA88" s="242"/>
      <c r="BB88" s="339">
        <f t="shared" si="61"/>
        <v>0.98064484028261523</v>
      </c>
      <c r="BC88" s="339">
        <f t="shared" si="62"/>
        <v>0.17601721859036187</v>
      </c>
      <c r="BD88" s="280">
        <f t="shared" si="63"/>
        <v>6.039454355180236E-4</v>
      </c>
      <c r="BE88" s="242"/>
      <c r="BF88" s="242"/>
      <c r="BG88" s="237"/>
      <c r="BH88" s="237"/>
      <c r="BI88" s="237"/>
      <c r="BJ88" s="237"/>
      <c r="BK88" s="237"/>
      <c r="BL88" s="237"/>
      <c r="BM88" s="237"/>
      <c r="BN88" s="237"/>
      <c r="BO88" s="237"/>
      <c r="BP88" s="237"/>
    </row>
    <row r="89" spans="1:68">
      <c r="A89" s="242"/>
      <c r="B89" s="270"/>
      <c r="C89" s="270">
        <v>82</v>
      </c>
      <c r="D89" s="270">
        <v>0.19</v>
      </c>
      <c r="E89" s="279">
        <f>IF(ISNA(VLOOKUP(D89,'       '!$D$8:$F$108,2,FALSE)),0,VLOOKUP(D89,'       '!$D$8:$F$108,2,FALSE))</f>
        <v>3600</v>
      </c>
      <c r="F89" s="279">
        <f>IF(ISNA(VLOOKUP(D89,'       '!$D$8:$F$108,3,FALSE)),0,VLOOKUP(D89,'       '!$D$8:$F$108,3,FALSE))</f>
        <v>35</v>
      </c>
      <c r="G89" s="279">
        <f t="shared" si="44"/>
        <v>3635</v>
      </c>
      <c r="H89" s="242"/>
      <c r="I89" s="355">
        <f t="shared" si="37"/>
        <v>0.99037138927097657</v>
      </c>
      <c r="J89" s="355">
        <f t="shared" si="38"/>
        <v>9.6286107290233843E-3</v>
      </c>
      <c r="K89" s="356"/>
      <c r="L89" s="279">
        <f t="shared" si="45"/>
        <v>95863</v>
      </c>
      <c r="M89" s="279">
        <f t="shared" si="46"/>
        <v>19744</v>
      </c>
      <c r="N89" s="279">
        <f t="shared" si="47"/>
        <v>115607</v>
      </c>
      <c r="O89" s="282"/>
      <c r="P89" s="279">
        <f t="shared" si="48"/>
        <v>84039</v>
      </c>
      <c r="Q89" s="279">
        <f t="shared" si="49"/>
        <v>354</v>
      </c>
      <c r="R89" s="279">
        <f t="shared" si="39"/>
        <v>84393</v>
      </c>
      <c r="S89" s="357"/>
      <c r="T89" s="279">
        <f t="shared" si="40"/>
        <v>200000</v>
      </c>
      <c r="U89" s="279"/>
      <c r="V89" s="281">
        <f t="shared" si="50"/>
        <v>57.8035</v>
      </c>
      <c r="W89" s="279">
        <f t="shared" si="41"/>
        <v>11617.34743</v>
      </c>
      <c r="X89" s="279">
        <f t="shared" si="42"/>
        <v>19744</v>
      </c>
      <c r="Y89" s="358">
        <f t="shared" si="43"/>
        <v>1.6995273765346965</v>
      </c>
      <c r="Z89" s="279"/>
      <c r="AA89" s="359"/>
      <c r="AB89" s="359"/>
      <c r="AC89" s="360"/>
      <c r="AD89" s="360"/>
      <c r="AE89" s="279"/>
      <c r="AF89" s="279"/>
      <c r="AG89" s="279"/>
      <c r="AH89" s="279"/>
      <c r="AI89" s="279"/>
      <c r="AJ89" s="279"/>
      <c r="AK89" s="279"/>
      <c r="AL89" s="279"/>
      <c r="AM89" s="288"/>
      <c r="AN89" s="355">
        <f t="shared" si="51"/>
        <v>0.17078550606797166</v>
      </c>
      <c r="AO89" s="283"/>
      <c r="AP89" s="283">
        <f t="shared" si="52"/>
        <v>57.8035</v>
      </c>
      <c r="AQ89" s="283">
        <f t="shared" si="53"/>
        <v>98.238630709523335</v>
      </c>
      <c r="AR89" s="283">
        <f t="shared" si="54"/>
        <v>53.286233616079869</v>
      </c>
      <c r="AS89" s="337"/>
      <c r="AT89" s="339">
        <f t="shared" si="55"/>
        <v>0.98238630709523334</v>
      </c>
      <c r="AU89" s="339">
        <f t="shared" si="56"/>
        <v>0.5328623361607987</v>
      </c>
      <c r="AV89" s="339">
        <f t="shared" si="57"/>
        <v>0.44952397093443464</v>
      </c>
      <c r="AW89" s="339">
        <f t="shared" si="58"/>
        <v>0.57803499999999997</v>
      </c>
      <c r="AX89" s="280">
        <f t="shared" si="59"/>
        <v>0.98238630709523334</v>
      </c>
      <c r="AY89" s="242">
        <f t="shared" si="60"/>
        <v>5.4339584885104153E-3</v>
      </c>
      <c r="AZ89" s="242"/>
      <c r="BA89" s="242"/>
      <c r="BB89" s="339">
        <f t="shared" si="61"/>
        <v>0.98238630709523334</v>
      </c>
      <c r="BC89" s="339">
        <f t="shared" si="62"/>
        <v>0.17078550606797166</v>
      </c>
      <c r="BD89" s="280">
        <f t="shared" si="63"/>
        <v>7.1984087095995001E-4</v>
      </c>
      <c r="BE89" s="242"/>
      <c r="BF89" s="242"/>
      <c r="BG89" s="237"/>
      <c r="BH89" s="237"/>
      <c r="BI89" s="237"/>
      <c r="BJ89" s="237"/>
      <c r="BK89" s="237"/>
      <c r="BL89" s="237"/>
      <c r="BM89" s="237"/>
      <c r="BN89" s="237"/>
      <c r="BO89" s="237"/>
      <c r="BP89" s="237"/>
    </row>
    <row r="90" spans="1:68">
      <c r="A90" s="242"/>
      <c r="B90" s="270"/>
      <c r="C90" s="270">
        <v>83</v>
      </c>
      <c r="D90" s="270">
        <v>0.18</v>
      </c>
      <c r="E90" s="279">
        <f>IF(ISNA(VLOOKUP(D90,'       '!$D$8:$F$108,2,FALSE)),0,VLOOKUP(D90,'       '!$D$8:$F$108,2,FALSE))</f>
        <v>3790</v>
      </c>
      <c r="F90" s="279">
        <f>IF(ISNA(VLOOKUP(D90,'       '!$D$8:$F$108,3,FALSE)),0,VLOOKUP(D90,'       '!$D$8:$F$108,3,FALSE))</f>
        <v>43</v>
      </c>
      <c r="G90" s="279">
        <f t="shared" si="44"/>
        <v>3833</v>
      </c>
      <c r="H90" s="242"/>
      <c r="I90" s="355">
        <f t="shared" si="37"/>
        <v>0.98878163318549439</v>
      </c>
      <c r="J90" s="355">
        <f t="shared" si="38"/>
        <v>1.1218366814505609E-2</v>
      </c>
      <c r="K90" s="356"/>
      <c r="L90" s="279">
        <f t="shared" si="45"/>
        <v>99653</v>
      </c>
      <c r="M90" s="279">
        <f t="shared" si="46"/>
        <v>19787</v>
      </c>
      <c r="N90" s="279">
        <f t="shared" si="47"/>
        <v>119440</v>
      </c>
      <c r="O90" s="282"/>
      <c r="P90" s="279">
        <f t="shared" si="48"/>
        <v>80249</v>
      </c>
      <c r="Q90" s="279">
        <f t="shared" si="49"/>
        <v>311</v>
      </c>
      <c r="R90" s="279">
        <f t="shared" si="39"/>
        <v>80560</v>
      </c>
      <c r="S90" s="357"/>
      <c r="T90" s="279">
        <f t="shared" si="40"/>
        <v>200000</v>
      </c>
      <c r="U90" s="279"/>
      <c r="V90" s="281">
        <f t="shared" si="50"/>
        <v>59.72</v>
      </c>
      <c r="W90" s="279">
        <f t="shared" si="41"/>
        <v>12002.525599999999</v>
      </c>
      <c r="X90" s="279">
        <f t="shared" si="42"/>
        <v>19787</v>
      </c>
      <c r="Y90" s="358">
        <f t="shared" si="43"/>
        <v>1.6485696976976247</v>
      </c>
      <c r="Z90" s="279"/>
      <c r="AA90" s="359"/>
      <c r="AB90" s="359"/>
      <c r="AC90" s="360"/>
      <c r="AD90" s="360"/>
      <c r="AE90" s="279"/>
      <c r="AF90" s="279"/>
      <c r="AG90" s="279"/>
      <c r="AH90" s="279"/>
      <c r="AI90" s="279"/>
      <c r="AJ90" s="279"/>
      <c r="AK90" s="279"/>
      <c r="AL90" s="279"/>
      <c r="AM90" s="288"/>
      <c r="AN90" s="355">
        <f t="shared" si="51"/>
        <v>0.16566476892163429</v>
      </c>
      <c r="AO90" s="283"/>
      <c r="AP90" s="283">
        <f t="shared" si="52"/>
        <v>59.72</v>
      </c>
      <c r="AQ90" s="283">
        <f t="shared" si="53"/>
        <v>98.45258234650214</v>
      </c>
      <c r="AR90" s="283">
        <f t="shared" si="54"/>
        <v>55.392936154128357</v>
      </c>
      <c r="AS90" s="337"/>
      <c r="AT90" s="339">
        <f t="shared" si="55"/>
        <v>0.98452582346502138</v>
      </c>
      <c r="AU90" s="339">
        <f t="shared" si="56"/>
        <v>0.55392936154128358</v>
      </c>
      <c r="AV90" s="339">
        <f t="shared" si="57"/>
        <v>0.43059646192373779</v>
      </c>
      <c r="AW90" s="339">
        <f t="shared" si="58"/>
        <v>0.59719999999999995</v>
      </c>
      <c r="AX90" s="280">
        <f t="shared" si="59"/>
        <v>0.98452582346502138</v>
      </c>
      <c r="AY90" s="242">
        <f t="shared" si="60"/>
        <v>5.6458238374225856E-3</v>
      </c>
      <c r="AZ90" s="242"/>
      <c r="BA90" s="242"/>
      <c r="BB90" s="339">
        <f t="shared" si="61"/>
        <v>0.98452582346502138</v>
      </c>
      <c r="BC90" s="339">
        <f t="shared" si="62"/>
        <v>0.16566476892163429</v>
      </c>
      <c r="BD90" s="280">
        <f t="shared" si="63"/>
        <v>6.8223219146024941E-4</v>
      </c>
      <c r="BE90" s="242"/>
      <c r="BF90" s="242"/>
      <c r="BG90" s="237"/>
      <c r="BH90" s="237"/>
      <c r="BI90" s="237"/>
      <c r="BJ90" s="237"/>
      <c r="BK90" s="237"/>
      <c r="BL90" s="237"/>
      <c r="BM90" s="237"/>
      <c r="BN90" s="237"/>
      <c r="BO90" s="237"/>
      <c r="BP90" s="237"/>
    </row>
    <row r="91" spans="1:68">
      <c r="A91" s="242"/>
      <c r="B91" s="270"/>
      <c r="C91" s="270">
        <v>84</v>
      </c>
      <c r="D91" s="270">
        <v>0.17</v>
      </c>
      <c r="E91" s="279">
        <f>IF(ISNA(VLOOKUP(D91,'       '!$D$8:$F$108,2,FALSE)),0,VLOOKUP(D91,'       '!$D$8:$F$108,2,FALSE))</f>
        <v>3833</v>
      </c>
      <c r="F91" s="279">
        <f>IF(ISNA(VLOOKUP(D91,'       '!$D$8:$F$108,3,FALSE)),0,VLOOKUP(D91,'       '!$D$8:$F$108,3,FALSE))</f>
        <v>42</v>
      </c>
      <c r="G91" s="279">
        <f t="shared" si="44"/>
        <v>3875</v>
      </c>
      <c r="H91" s="242"/>
      <c r="I91" s="355">
        <f t="shared" si="37"/>
        <v>0.9891612903225806</v>
      </c>
      <c r="J91" s="355">
        <f t="shared" si="38"/>
        <v>1.0838709677419355E-2</v>
      </c>
      <c r="K91" s="356"/>
      <c r="L91" s="279">
        <f t="shared" si="45"/>
        <v>103486</v>
      </c>
      <c r="M91" s="279">
        <f t="shared" si="46"/>
        <v>19829</v>
      </c>
      <c r="N91" s="279">
        <f t="shared" si="47"/>
        <v>123315</v>
      </c>
      <c r="O91" s="282"/>
      <c r="P91" s="279">
        <f t="shared" si="48"/>
        <v>76416</v>
      </c>
      <c r="Q91" s="279">
        <f t="shared" si="49"/>
        <v>269</v>
      </c>
      <c r="R91" s="279">
        <f t="shared" si="39"/>
        <v>76685</v>
      </c>
      <c r="S91" s="357"/>
      <c r="T91" s="279">
        <f t="shared" si="40"/>
        <v>200000</v>
      </c>
      <c r="U91" s="279"/>
      <c r="V91" s="281">
        <f t="shared" si="50"/>
        <v>61.657499999999999</v>
      </c>
      <c r="W91" s="279">
        <f t="shared" si="41"/>
        <v>12391.924349999999</v>
      </c>
      <c r="X91" s="279">
        <f t="shared" si="42"/>
        <v>19829</v>
      </c>
      <c r="Y91" s="358">
        <f t="shared" si="43"/>
        <v>1.600155023541602</v>
      </c>
      <c r="Z91" s="279"/>
      <c r="AA91" s="359"/>
      <c r="AB91" s="359"/>
      <c r="AC91" s="360"/>
      <c r="AD91" s="360"/>
      <c r="AE91" s="279"/>
      <c r="AF91" s="279"/>
      <c r="AG91" s="279"/>
      <c r="AH91" s="279"/>
      <c r="AI91" s="279"/>
      <c r="AJ91" s="279"/>
      <c r="AK91" s="279"/>
      <c r="AL91" s="279"/>
      <c r="AM91" s="288"/>
      <c r="AN91" s="355">
        <f t="shared" si="51"/>
        <v>0.16079957831569558</v>
      </c>
      <c r="AO91" s="283"/>
      <c r="AP91" s="283">
        <f t="shared" si="52"/>
        <v>61.657499999999999</v>
      </c>
      <c r="AQ91" s="283">
        <f t="shared" si="53"/>
        <v>98.661558364016315</v>
      </c>
      <c r="AR91" s="283">
        <f t="shared" si="54"/>
        <v>57.523540594323578</v>
      </c>
      <c r="AS91" s="337"/>
      <c r="AT91" s="339">
        <f t="shared" si="55"/>
        <v>0.98661558364016322</v>
      </c>
      <c r="AU91" s="339">
        <f t="shared" si="56"/>
        <v>0.57523540594323574</v>
      </c>
      <c r="AV91" s="339">
        <f t="shared" si="57"/>
        <v>0.41138017769692747</v>
      </c>
      <c r="AW91" s="339">
        <f t="shared" si="58"/>
        <v>0.61657499999999998</v>
      </c>
      <c r="AX91" s="280">
        <f t="shared" si="59"/>
        <v>0.98661558364016322</v>
      </c>
      <c r="AY91" s="242">
        <f t="shared" si="60"/>
        <v>5.8646929995219673E-3</v>
      </c>
      <c r="AZ91" s="242"/>
      <c r="BA91" s="242"/>
      <c r="BB91" s="339">
        <f t="shared" si="61"/>
        <v>0.98661558364016322</v>
      </c>
      <c r="BC91" s="339">
        <f t="shared" si="62"/>
        <v>0.16079957831569558</v>
      </c>
      <c r="BD91" s="280">
        <f t="shared" si="63"/>
        <v>6.3043260958944153E-4</v>
      </c>
      <c r="BE91" s="242"/>
      <c r="BF91" s="242"/>
      <c r="BG91" s="237"/>
      <c r="BH91" s="237"/>
      <c r="BI91" s="237"/>
      <c r="BJ91" s="237"/>
      <c r="BK91" s="237"/>
      <c r="BL91" s="237"/>
      <c r="BM91" s="237"/>
      <c r="BN91" s="237"/>
      <c r="BO91" s="237"/>
      <c r="BP91" s="237"/>
    </row>
    <row r="92" spans="1:68">
      <c r="A92" s="242"/>
      <c r="B92" s="270"/>
      <c r="C92" s="270">
        <v>85</v>
      </c>
      <c r="D92" s="270">
        <v>0.16</v>
      </c>
      <c r="E92" s="279">
        <f>IF(ISNA(VLOOKUP(D92,'       '!$D$8:$F$108,2,FALSE)),0,VLOOKUP(D92,'       '!$D$8:$F$108,2,FALSE))</f>
        <v>4042</v>
      </c>
      <c r="F92" s="279">
        <f>IF(ISNA(VLOOKUP(D92,'       '!$D$8:$F$108,3,FALSE)),0,VLOOKUP(D92,'       '!$D$8:$F$108,3,FALSE))</f>
        <v>40</v>
      </c>
      <c r="G92" s="279">
        <f t="shared" si="44"/>
        <v>4082</v>
      </c>
      <c r="H92" s="242"/>
      <c r="I92" s="355">
        <f t="shared" si="37"/>
        <v>0.99020088192062716</v>
      </c>
      <c r="J92" s="355">
        <f t="shared" si="38"/>
        <v>9.7991180793728563E-3</v>
      </c>
      <c r="K92" s="356"/>
      <c r="L92" s="279">
        <f t="shared" si="45"/>
        <v>107528</v>
      </c>
      <c r="M92" s="279">
        <f t="shared" si="46"/>
        <v>19869</v>
      </c>
      <c r="N92" s="279">
        <f t="shared" si="47"/>
        <v>127397</v>
      </c>
      <c r="O92" s="282"/>
      <c r="P92" s="279">
        <f t="shared" si="48"/>
        <v>72374</v>
      </c>
      <c r="Q92" s="279">
        <f t="shared" si="49"/>
        <v>229</v>
      </c>
      <c r="R92" s="279">
        <f t="shared" si="39"/>
        <v>72603</v>
      </c>
      <c r="S92" s="357"/>
      <c r="T92" s="279">
        <f t="shared" si="40"/>
        <v>200000</v>
      </c>
      <c r="U92" s="279"/>
      <c r="V92" s="281">
        <f t="shared" si="50"/>
        <v>63.698500000000003</v>
      </c>
      <c r="W92" s="279">
        <f t="shared" si="41"/>
        <v>12802.124529999999</v>
      </c>
      <c r="X92" s="279">
        <f t="shared" si="42"/>
        <v>19869</v>
      </c>
      <c r="Y92" s="358">
        <f t="shared" si="43"/>
        <v>1.552008024405618</v>
      </c>
      <c r="Z92" s="279"/>
      <c r="AA92" s="359"/>
      <c r="AB92" s="359"/>
      <c r="AC92" s="360"/>
      <c r="AD92" s="360"/>
      <c r="AE92" s="279"/>
      <c r="AF92" s="279"/>
      <c r="AG92" s="279"/>
      <c r="AH92" s="279"/>
      <c r="AI92" s="279"/>
      <c r="AJ92" s="279"/>
      <c r="AK92" s="279"/>
      <c r="AL92" s="279"/>
      <c r="AM92" s="288"/>
      <c r="AN92" s="355">
        <f t="shared" si="51"/>
        <v>0.15596128637252055</v>
      </c>
      <c r="AO92" s="283"/>
      <c r="AP92" s="283">
        <f t="shared" si="52"/>
        <v>63.698500000000003</v>
      </c>
      <c r="AQ92" s="283">
        <f t="shared" si="53"/>
        <v>98.860583142601257</v>
      </c>
      <c r="AR92" s="283">
        <f t="shared" si="54"/>
        <v>59.770319396115667</v>
      </c>
      <c r="AS92" s="337"/>
      <c r="AT92" s="339">
        <f t="shared" si="55"/>
        <v>0.98860583142601255</v>
      </c>
      <c r="AU92" s="339">
        <f t="shared" si="56"/>
        <v>0.59770319396115668</v>
      </c>
      <c r="AV92" s="339">
        <f t="shared" si="57"/>
        <v>0.39090263746485587</v>
      </c>
      <c r="AW92" s="339">
        <f t="shared" si="58"/>
        <v>0.63698500000000002</v>
      </c>
      <c r="AX92" s="280">
        <f t="shared" si="59"/>
        <v>0.98860583142601255</v>
      </c>
      <c r="AY92" s="242">
        <f t="shared" si="60"/>
        <v>6.0936509877600083E-3</v>
      </c>
      <c r="AZ92" s="242"/>
      <c r="BA92" s="242"/>
      <c r="BB92" s="339">
        <f t="shared" si="61"/>
        <v>0.98860583142601255</v>
      </c>
      <c r="BC92" s="339">
        <f t="shared" si="62"/>
        <v>0.15596128637252055</v>
      </c>
      <c r="BD92" s="280">
        <f t="shared" si="63"/>
        <v>4.8905318855030583E-4</v>
      </c>
      <c r="BE92" s="242"/>
      <c r="BF92" s="242"/>
      <c r="BG92" s="237"/>
      <c r="BH92" s="237"/>
      <c r="BI92" s="237"/>
      <c r="BJ92" s="237"/>
      <c r="BK92" s="237"/>
      <c r="BL92" s="237"/>
      <c r="BM92" s="237"/>
      <c r="BN92" s="237"/>
      <c r="BO92" s="237"/>
      <c r="BP92" s="237"/>
    </row>
    <row r="93" spans="1:68">
      <c r="A93" s="242"/>
      <c r="B93" s="270"/>
      <c r="C93" s="270">
        <v>86</v>
      </c>
      <c r="D93" s="270">
        <v>0.15</v>
      </c>
      <c r="E93" s="279">
        <f>IF(ISNA(VLOOKUP(D93,'       '!$D$8:$F$108,2,FALSE)),0,VLOOKUP(D93,'       '!$D$8:$F$108,2,FALSE))</f>
        <v>4196</v>
      </c>
      <c r="F93" s="279">
        <f>IF(ISNA(VLOOKUP(D93,'       '!$D$8:$F$108,3,FALSE)),0,VLOOKUP(D93,'       '!$D$8:$F$108,3,FALSE))</f>
        <v>32</v>
      </c>
      <c r="G93" s="279">
        <f t="shared" si="44"/>
        <v>4228</v>
      </c>
      <c r="H93" s="242"/>
      <c r="I93" s="355">
        <f t="shared" si="37"/>
        <v>0.99243140964995269</v>
      </c>
      <c r="J93" s="355">
        <f t="shared" si="38"/>
        <v>7.5685903500473037E-3</v>
      </c>
      <c r="K93" s="356"/>
      <c r="L93" s="279">
        <f t="shared" si="45"/>
        <v>111724</v>
      </c>
      <c r="M93" s="279">
        <f t="shared" si="46"/>
        <v>19901</v>
      </c>
      <c r="N93" s="279">
        <f t="shared" si="47"/>
        <v>131625</v>
      </c>
      <c r="O93" s="282"/>
      <c r="P93" s="279">
        <f t="shared" si="48"/>
        <v>68178</v>
      </c>
      <c r="Q93" s="279">
        <f t="shared" si="49"/>
        <v>197</v>
      </c>
      <c r="R93" s="279">
        <f t="shared" si="39"/>
        <v>68375</v>
      </c>
      <c r="S93" s="357"/>
      <c r="T93" s="279">
        <f t="shared" si="40"/>
        <v>200000</v>
      </c>
      <c r="U93" s="279"/>
      <c r="V93" s="281">
        <f t="shared" si="50"/>
        <v>65.8125</v>
      </c>
      <c r="W93" s="279">
        <f t="shared" si="41"/>
        <v>13226.99625</v>
      </c>
      <c r="X93" s="279">
        <f t="shared" si="42"/>
        <v>19901</v>
      </c>
      <c r="Y93" s="358">
        <f t="shared" si="43"/>
        <v>1.5045744040337201</v>
      </c>
      <c r="Z93" s="279"/>
      <c r="AA93" s="359"/>
      <c r="AB93" s="359"/>
      <c r="AC93" s="360"/>
      <c r="AD93" s="360"/>
      <c r="AE93" s="279"/>
      <c r="AF93" s="279"/>
      <c r="AG93" s="279"/>
      <c r="AH93" s="279"/>
      <c r="AI93" s="279"/>
      <c r="AJ93" s="279"/>
      <c r="AK93" s="279"/>
      <c r="AL93" s="279"/>
      <c r="AM93" s="288"/>
      <c r="AN93" s="355">
        <f t="shared" si="51"/>
        <v>0.15119468186134852</v>
      </c>
      <c r="AO93" s="283"/>
      <c r="AP93" s="283">
        <f t="shared" si="52"/>
        <v>65.8125</v>
      </c>
      <c r="AQ93" s="283">
        <f t="shared" si="53"/>
        <v>99.019802965469211</v>
      </c>
      <c r="AR93" s="283">
        <f t="shared" si="54"/>
        <v>62.102700359084395</v>
      </c>
      <c r="AS93" s="337"/>
      <c r="AT93" s="339">
        <f t="shared" si="55"/>
        <v>0.99019802965469206</v>
      </c>
      <c r="AU93" s="339">
        <f t="shared" si="56"/>
        <v>0.62102700359084395</v>
      </c>
      <c r="AV93" s="339">
        <f t="shared" si="57"/>
        <v>0.36917102606384811</v>
      </c>
      <c r="AW93" s="339">
        <f t="shared" si="58"/>
        <v>0.65812499999999996</v>
      </c>
      <c r="AX93" s="280">
        <f t="shared" si="59"/>
        <v>0.99019802965469206</v>
      </c>
      <c r="AY93" s="242">
        <f t="shared" si="60"/>
        <v>6.3315304999388439E-3</v>
      </c>
      <c r="AZ93" s="242"/>
      <c r="BA93" s="242"/>
      <c r="BB93" s="339">
        <f t="shared" si="61"/>
        <v>0.99019802965469206</v>
      </c>
      <c r="BC93" s="339">
        <f t="shared" si="62"/>
        <v>0.15119468186134852</v>
      </c>
      <c r="BD93" s="280">
        <f t="shared" si="63"/>
        <v>4.4441251641695161E-4</v>
      </c>
      <c r="BE93" s="242"/>
      <c r="BF93" s="242"/>
      <c r="BG93" s="237"/>
      <c r="BH93" s="237"/>
      <c r="BI93" s="237"/>
      <c r="BJ93" s="237"/>
      <c r="BK93" s="237"/>
      <c r="BL93" s="237"/>
      <c r="BM93" s="237"/>
      <c r="BN93" s="237"/>
      <c r="BO93" s="237"/>
      <c r="BP93" s="237"/>
    </row>
    <row r="94" spans="1:68">
      <c r="A94" s="242"/>
      <c r="B94" s="270"/>
      <c r="C94" s="270">
        <v>87</v>
      </c>
      <c r="D94" s="270">
        <v>0.14000000000000001</v>
      </c>
      <c r="E94" s="279">
        <f>IF(ISNA(VLOOKUP(D94,'       '!$D$8:$F$108,2,FALSE)),0,VLOOKUP(D94,'       '!$D$8:$F$108,2,FALSE))</f>
        <v>4363</v>
      </c>
      <c r="F94" s="279">
        <f>IF(ISNA(VLOOKUP(D94,'       '!$D$8:$F$108,3,FALSE)),0,VLOOKUP(D94,'       '!$D$8:$F$108,3,FALSE))</f>
        <v>30</v>
      </c>
      <c r="G94" s="279">
        <f t="shared" si="44"/>
        <v>4393</v>
      </c>
      <c r="H94" s="242"/>
      <c r="I94" s="355">
        <f t="shared" si="37"/>
        <v>0.99317095379012066</v>
      </c>
      <c r="J94" s="355">
        <f t="shared" si="38"/>
        <v>6.8290462098793536E-3</v>
      </c>
      <c r="K94" s="356"/>
      <c r="L94" s="279">
        <f t="shared" si="45"/>
        <v>116087</v>
      </c>
      <c r="M94" s="279">
        <f t="shared" si="46"/>
        <v>19931</v>
      </c>
      <c r="N94" s="279">
        <f t="shared" si="47"/>
        <v>136018</v>
      </c>
      <c r="O94" s="282"/>
      <c r="P94" s="279">
        <f t="shared" si="48"/>
        <v>63815</v>
      </c>
      <c r="Q94" s="279">
        <f t="shared" si="49"/>
        <v>167</v>
      </c>
      <c r="R94" s="279">
        <f t="shared" si="39"/>
        <v>63982</v>
      </c>
      <c r="S94" s="357"/>
      <c r="T94" s="279">
        <f t="shared" si="40"/>
        <v>200000</v>
      </c>
      <c r="U94" s="279"/>
      <c r="V94" s="281">
        <f t="shared" si="50"/>
        <v>68.009</v>
      </c>
      <c r="W94" s="279">
        <f t="shared" si="41"/>
        <v>13668.44882</v>
      </c>
      <c r="X94" s="279">
        <f t="shared" si="42"/>
        <v>19931</v>
      </c>
      <c r="Y94" s="358">
        <f t="shared" si="43"/>
        <v>1.4581757054126352</v>
      </c>
      <c r="Z94" s="279"/>
      <c r="AA94" s="359"/>
      <c r="AB94" s="359"/>
      <c r="AC94" s="360"/>
      <c r="AD94" s="360"/>
      <c r="AE94" s="279"/>
      <c r="AF94" s="279"/>
      <c r="AG94" s="279"/>
      <c r="AH94" s="279"/>
      <c r="AI94" s="279"/>
      <c r="AJ94" s="279"/>
      <c r="AK94" s="279"/>
      <c r="AL94" s="279"/>
      <c r="AM94" s="288"/>
      <c r="AN94" s="355">
        <f t="shared" si="51"/>
        <v>0.1465320766369157</v>
      </c>
      <c r="AO94" s="283"/>
      <c r="AP94" s="283">
        <f t="shared" si="52"/>
        <v>68.009</v>
      </c>
      <c r="AQ94" s="283">
        <f t="shared" si="53"/>
        <v>99.169071549407903</v>
      </c>
      <c r="AR94" s="283">
        <f t="shared" si="54"/>
        <v>64.527909639692723</v>
      </c>
      <c r="AS94" s="337"/>
      <c r="AT94" s="339">
        <f t="shared" si="55"/>
        <v>0.99169071549407906</v>
      </c>
      <c r="AU94" s="339">
        <f t="shared" si="56"/>
        <v>0.64527909639692727</v>
      </c>
      <c r="AV94" s="339">
        <f t="shared" si="57"/>
        <v>0.34641161909715179</v>
      </c>
      <c r="AW94" s="339">
        <f t="shared" si="58"/>
        <v>0.68008999999999997</v>
      </c>
      <c r="AX94" s="280">
        <f t="shared" si="59"/>
        <v>0.99169071549407906</v>
      </c>
      <c r="AY94" s="242">
        <f t="shared" si="60"/>
        <v>6.5814999277384418E-3</v>
      </c>
      <c r="AZ94" s="242"/>
      <c r="BA94" s="242"/>
      <c r="BB94" s="339">
        <f t="shared" si="61"/>
        <v>0.99169071549407906</v>
      </c>
      <c r="BC94" s="339">
        <f t="shared" si="62"/>
        <v>0.1465320766369157</v>
      </c>
      <c r="BD94" s="280">
        <f t="shared" si="63"/>
        <v>4.1616454443834863E-4</v>
      </c>
      <c r="BE94" s="242"/>
      <c r="BF94" s="242"/>
      <c r="BG94" s="237"/>
      <c r="BH94" s="237"/>
      <c r="BI94" s="237"/>
      <c r="BJ94" s="237"/>
      <c r="BK94" s="237"/>
      <c r="BL94" s="237"/>
      <c r="BM94" s="237"/>
      <c r="BN94" s="237"/>
      <c r="BO94" s="237"/>
      <c r="BP94" s="237"/>
    </row>
    <row r="95" spans="1:68">
      <c r="A95" s="242"/>
      <c r="B95" s="270"/>
      <c r="C95" s="270">
        <v>88</v>
      </c>
      <c r="D95" s="270">
        <v>0.13</v>
      </c>
      <c r="E95" s="279">
        <f>IF(ISNA(VLOOKUP(D95,'       '!$D$8:$F$108,2,FALSE)),0,VLOOKUP(D95,'       '!$D$8:$F$108,2,FALSE))</f>
        <v>4631</v>
      </c>
      <c r="F95" s="279">
        <f>IF(ISNA(VLOOKUP(D95,'       '!$D$8:$F$108,3,FALSE)),0,VLOOKUP(D95,'       '!$D$8:$F$108,3,FALSE))</f>
        <v>29</v>
      </c>
      <c r="G95" s="279">
        <f t="shared" si="44"/>
        <v>4660</v>
      </c>
      <c r="H95" s="242"/>
      <c r="I95" s="355">
        <f t="shared" si="37"/>
        <v>0.99377682403433476</v>
      </c>
      <c r="J95" s="355">
        <f t="shared" si="38"/>
        <v>6.2231759656652362E-3</v>
      </c>
      <c r="K95" s="356"/>
      <c r="L95" s="279">
        <f t="shared" si="45"/>
        <v>120718</v>
      </c>
      <c r="M95" s="279">
        <f t="shared" si="46"/>
        <v>19960</v>
      </c>
      <c r="N95" s="279">
        <f t="shared" si="47"/>
        <v>140678</v>
      </c>
      <c r="O95" s="282"/>
      <c r="P95" s="279">
        <f t="shared" si="48"/>
        <v>59184</v>
      </c>
      <c r="Q95" s="279">
        <f t="shared" si="49"/>
        <v>138</v>
      </c>
      <c r="R95" s="279">
        <f t="shared" si="39"/>
        <v>59322</v>
      </c>
      <c r="S95" s="357"/>
      <c r="T95" s="279">
        <f t="shared" si="40"/>
        <v>200000</v>
      </c>
      <c r="U95" s="279"/>
      <c r="V95" s="281">
        <f t="shared" si="50"/>
        <v>70.338999999999999</v>
      </c>
      <c r="W95" s="279">
        <f t="shared" si="41"/>
        <v>14136.73222</v>
      </c>
      <c r="X95" s="279">
        <f t="shared" si="42"/>
        <v>19960</v>
      </c>
      <c r="Y95" s="358">
        <f t="shared" si="43"/>
        <v>1.4119246010589002</v>
      </c>
      <c r="Z95" s="279"/>
      <c r="AA95" s="359"/>
      <c r="AB95" s="359"/>
      <c r="AC95" s="360"/>
      <c r="AD95" s="360"/>
      <c r="AE95" s="279"/>
      <c r="AF95" s="279"/>
      <c r="AG95" s="279"/>
      <c r="AH95" s="279"/>
      <c r="AI95" s="279"/>
      <c r="AJ95" s="279"/>
      <c r="AK95" s="279"/>
      <c r="AL95" s="279"/>
      <c r="AM95" s="288"/>
      <c r="AN95" s="355">
        <f t="shared" si="51"/>
        <v>0.14188430316040887</v>
      </c>
      <c r="AO95" s="283"/>
      <c r="AP95" s="283">
        <f t="shared" si="52"/>
        <v>70.338999999999999</v>
      </c>
      <c r="AQ95" s="283">
        <f t="shared" si="53"/>
        <v>99.313364513881979</v>
      </c>
      <c r="AR95" s="283">
        <f t="shared" si="54"/>
        <v>67.102088915075981</v>
      </c>
      <c r="AS95" s="337"/>
      <c r="AT95" s="339">
        <f t="shared" si="55"/>
        <v>0.99313364513881974</v>
      </c>
      <c r="AU95" s="339">
        <f t="shared" si="56"/>
        <v>0.67102088915075986</v>
      </c>
      <c r="AV95" s="339">
        <f t="shared" si="57"/>
        <v>0.32211275598805988</v>
      </c>
      <c r="AW95" s="339">
        <f t="shared" si="58"/>
        <v>0.70338999999999996</v>
      </c>
      <c r="AX95" s="280">
        <f t="shared" si="59"/>
        <v>0.99313364513881974</v>
      </c>
      <c r="AY95" s="242">
        <f t="shared" si="60"/>
        <v>6.8425865193271953E-3</v>
      </c>
      <c r="AZ95" s="242"/>
      <c r="BA95" s="242"/>
      <c r="BB95" s="339">
        <f t="shared" si="61"/>
        <v>0.99313364513881974</v>
      </c>
      <c r="BC95" s="339">
        <f t="shared" si="62"/>
        <v>0.14188430316040887</v>
      </c>
      <c r="BD95" s="280">
        <f t="shared" si="63"/>
        <v>3.7519255194731456E-4</v>
      </c>
      <c r="BE95" s="242"/>
      <c r="BF95" s="242"/>
      <c r="BG95" s="237"/>
      <c r="BH95" s="237"/>
      <c r="BI95" s="237"/>
      <c r="BJ95" s="237"/>
      <c r="BK95" s="237"/>
      <c r="BL95" s="237"/>
      <c r="BM95" s="237"/>
      <c r="BN95" s="237"/>
      <c r="BO95" s="237"/>
      <c r="BP95" s="237"/>
    </row>
    <row r="96" spans="1:68">
      <c r="A96" s="242"/>
      <c r="B96" s="270"/>
      <c r="C96" s="270">
        <v>89</v>
      </c>
      <c r="D96" s="270">
        <v>0.12</v>
      </c>
      <c r="E96" s="279">
        <f>IF(ISNA(VLOOKUP(D96,'       '!$D$8:$F$108,2,FALSE)),0,VLOOKUP(D96,'       '!$D$8:$F$108,2,FALSE))</f>
        <v>4763</v>
      </c>
      <c r="F96" s="279">
        <f>IF(ISNA(VLOOKUP(D96,'       '!$D$8:$F$108,3,FALSE)),0,VLOOKUP(D96,'       '!$D$8:$F$108,3,FALSE))</f>
        <v>27</v>
      </c>
      <c r="G96" s="279">
        <f t="shared" si="44"/>
        <v>4790</v>
      </c>
      <c r="H96" s="242"/>
      <c r="I96" s="355">
        <f t="shared" si="37"/>
        <v>0.99436325678496873</v>
      </c>
      <c r="J96" s="355">
        <f t="shared" si="38"/>
        <v>5.6367432150313153E-3</v>
      </c>
      <c r="K96" s="356"/>
      <c r="L96" s="279">
        <f t="shared" si="45"/>
        <v>125481</v>
      </c>
      <c r="M96" s="279">
        <f t="shared" si="46"/>
        <v>19987</v>
      </c>
      <c r="N96" s="279">
        <f t="shared" si="47"/>
        <v>145468</v>
      </c>
      <c r="O96" s="282"/>
      <c r="P96" s="279">
        <f t="shared" si="48"/>
        <v>54421</v>
      </c>
      <c r="Q96" s="279">
        <f t="shared" si="49"/>
        <v>111</v>
      </c>
      <c r="R96" s="279">
        <f t="shared" si="39"/>
        <v>54532</v>
      </c>
      <c r="S96" s="357"/>
      <c r="T96" s="279">
        <f t="shared" si="40"/>
        <v>200000</v>
      </c>
      <c r="U96" s="279"/>
      <c r="V96" s="281">
        <f t="shared" si="50"/>
        <v>72.733999999999995</v>
      </c>
      <c r="W96" s="279">
        <f t="shared" si="41"/>
        <v>14618.079319999999</v>
      </c>
      <c r="X96" s="279">
        <f t="shared" si="42"/>
        <v>19987</v>
      </c>
      <c r="Y96" s="358">
        <f t="shared" si="43"/>
        <v>1.3672794874395306</v>
      </c>
      <c r="Z96" s="279"/>
      <c r="AA96" s="359"/>
      <c r="AB96" s="359"/>
      <c r="AC96" s="360"/>
      <c r="AD96" s="360"/>
      <c r="AE96" s="279"/>
      <c r="AF96" s="279"/>
      <c r="AG96" s="279"/>
      <c r="AH96" s="279"/>
      <c r="AI96" s="279"/>
      <c r="AJ96" s="279"/>
      <c r="AK96" s="279"/>
      <c r="AL96" s="279"/>
      <c r="AM96" s="288"/>
      <c r="AN96" s="355">
        <f t="shared" si="51"/>
        <v>0.13739791569279841</v>
      </c>
      <c r="AO96" s="283"/>
      <c r="AP96" s="283">
        <f t="shared" si="52"/>
        <v>72.733999999999995</v>
      </c>
      <c r="AQ96" s="283">
        <f t="shared" si="53"/>
        <v>99.447706239426807</v>
      </c>
      <c r="AR96" s="283">
        <f t="shared" si="54"/>
        <v>69.749641471467797</v>
      </c>
      <c r="AS96" s="337"/>
      <c r="AT96" s="339">
        <f t="shared" si="55"/>
        <v>0.99447706239426814</v>
      </c>
      <c r="AU96" s="339">
        <f t="shared" si="56"/>
        <v>0.69749641471467794</v>
      </c>
      <c r="AV96" s="339">
        <f t="shared" si="57"/>
        <v>0.2969806476795902</v>
      </c>
      <c r="AW96" s="339">
        <f t="shared" si="58"/>
        <v>0.72733999999999999</v>
      </c>
      <c r="AX96" s="280">
        <f t="shared" si="59"/>
        <v>0.99447706239426814</v>
      </c>
      <c r="AY96" s="242">
        <f t="shared" si="60"/>
        <v>7.1129003568609541E-3</v>
      </c>
      <c r="AZ96" s="242"/>
      <c r="BA96" s="242"/>
      <c r="BB96" s="339">
        <f t="shared" si="61"/>
        <v>0.99447706239426814</v>
      </c>
      <c r="BC96" s="339">
        <f t="shared" si="62"/>
        <v>0.13739791569279841</v>
      </c>
      <c r="BD96" s="280">
        <f t="shared" si="63"/>
        <v>2.6905969612844172E-4</v>
      </c>
      <c r="BE96" s="242"/>
      <c r="BF96" s="242"/>
      <c r="BG96" s="237"/>
      <c r="BH96" s="237"/>
      <c r="BI96" s="237"/>
      <c r="BJ96" s="237"/>
      <c r="BK96" s="237"/>
      <c r="BL96" s="237"/>
      <c r="BM96" s="237"/>
      <c r="BN96" s="237"/>
      <c r="BO96" s="237"/>
      <c r="BP96" s="237"/>
    </row>
    <row r="97" spans="1:68">
      <c r="A97" s="242"/>
      <c r="B97" s="270"/>
      <c r="C97" s="270">
        <v>90</v>
      </c>
      <c r="D97" s="270">
        <v>0.11</v>
      </c>
      <c r="E97" s="279">
        <f>IF(ISNA(VLOOKUP(D97,'       '!$D$8:$F$108,2,FALSE)),0,VLOOKUP(D97,'       '!$D$8:$F$108,2,FALSE))</f>
        <v>4963</v>
      </c>
      <c r="F97" s="279">
        <f>IF(ISNA(VLOOKUP(D97,'       '!$D$8:$F$108,3,FALSE)),0,VLOOKUP(D97,'       '!$D$8:$F$108,3,FALSE))</f>
        <v>20</v>
      </c>
      <c r="G97" s="279">
        <f t="shared" si="44"/>
        <v>4983</v>
      </c>
      <c r="H97" s="242"/>
      <c r="I97" s="355">
        <f t="shared" si="37"/>
        <v>0.99598635360224763</v>
      </c>
      <c r="J97" s="355">
        <f t="shared" si="38"/>
        <v>4.013646397752358E-3</v>
      </c>
      <c r="K97" s="356"/>
      <c r="L97" s="279">
        <f t="shared" si="45"/>
        <v>130444</v>
      </c>
      <c r="M97" s="279">
        <f t="shared" si="46"/>
        <v>20007</v>
      </c>
      <c r="N97" s="279">
        <f t="shared" si="47"/>
        <v>150451</v>
      </c>
      <c r="O97" s="282"/>
      <c r="P97" s="279">
        <f t="shared" si="48"/>
        <v>49458</v>
      </c>
      <c r="Q97" s="279">
        <f t="shared" si="49"/>
        <v>91</v>
      </c>
      <c r="R97" s="279">
        <f t="shared" si="39"/>
        <v>49549</v>
      </c>
      <c r="S97" s="357"/>
      <c r="T97" s="279">
        <f t="shared" si="40"/>
        <v>200000</v>
      </c>
      <c r="U97" s="279"/>
      <c r="V97" s="281">
        <f t="shared" si="50"/>
        <v>75.225499999999997</v>
      </c>
      <c r="W97" s="279">
        <f t="shared" si="41"/>
        <v>15118.82099</v>
      </c>
      <c r="X97" s="279">
        <f t="shared" si="42"/>
        <v>20007</v>
      </c>
      <c r="Y97" s="358">
        <f t="shared" si="43"/>
        <v>1.3233174738448967</v>
      </c>
      <c r="Z97" s="279"/>
      <c r="AA97" s="359"/>
      <c r="AB97" s="359"/>
      <c r="AC97" s="360"/>
      <c r="AD97" s="360"/>
      <c r="AE97" s="279"/>
      <c r="AF97" s="279"/>
      <c r="AG97" s="279"/>
      <c r="AH97" s="279"/>
      <c r="AI97" s="279"/>
      <c r="AJ97" s="279"/>
      <c r="AK97" s="279"/>
      <c r="AL97" s="279"/>
      <c r="AM97" s="288"/>
      <c r="AN97" s="355">
        <f t="shared" si="51"/>
        <v>0.13298017294667366</v>
      </c>
      <c r="AO97" s="283"/>
      <c r="AP97" s="283">
        <f t="shared" si="52"/>
        <v>75.225499999999997</v>
      </c>
      <c r="AQ97" s="283">
        <f t="shared" si="53"/>
        <v>99.547218628719278</v>
      </c>
      <c r="AR97" s="283">
        <f t="shared" si="54"/>
        <v>72.508365665751356</v>
      </c>
      <c r="AS97" s="337"/>
      <c r="AT97" s="339">
        <f t="shared" si="55"/>
        <v>0.99547218628719281</v>
      </c>
      <c r="AU97" s="339">
        <f t="shared" si="56"/>
        <v>0.72508365665751351</v>
      </c>
      <c r="AV97" s="339">
        <f t="shared" si="57"/>
        <v>0.2703885296296793</v>
      </c>
      <c r="AW97" s="339">
        <f t="shared" si="58"/>
        <v>0.75225500000000001</v>
      </c>
      <c r="AX97" s="280">
        <f t="shared" si="59"/>
        <v>0.99547218628719281</v>
      </c>
      <c r="AY97" s="242">
        <f t="shared" si="60"/>
        <v>7.3928861268913034E-3</v>
      </c>
      <c r="AZ97" s="242"/>
      <c r="BA97" s="242"/>
      <c r="BB97" s="339">
        <f t="shared" si="61"/>
        <v>0.99547218628719281</v>
      </c>
      <c r="BC97" s="339">
        <f t="shared" si="62"/>
        <v>0.13298017294667366</v>
      </c>
      <c r="BD97" s="280">
        <f t="shared" si="63"/>
        <v>2.9951050207865313E-4</v>
      </c>
      <c r="BE97" s="242"/>
      <c r="BF97" s="242"/>
      <c r="BG97" s="237"/>
      <c r="BH97" s="237"/>
      <c r="BI97" s="237"/>
      <c r="BJ97" s="237"/>
      <c r="BK97" s="237"/>
      <c r="BL97" s="237"/>
      <c r="BM97" s="237"/>
      <c r="BN97" s="237"/>
      <c r="BO97" s="237"/>
      <c r="BP97" s="237"/>
    </row>
    <row r="98" spans="1:68">
      <c r="A98" s="242"/>
      <c r="B98" s="270"/>
      <c r="C98" s="270">
        <v>91</v>
      </c>
      <c r="D98" s="270">
        <v>0.1</v>
      </c>
      <c r="E98" s="279">
        <f>IF(ISNA(VLOOKUP(D98,'       '!$D$8:$F$108,2,FALSE)),0,VLOOKUP(D98,'       '!$D$8:$F$108,2,FALSE))</f>
        <v>5111</v>
      </c>
      <c r="F98" s="279">
        <f>IF(ISNA(VLOOKUP(D98,'       '!$D$8:$F$108,3,FALSE)),0,VLOOKUP(D98,'       '!$D$8:$F$108,3,FALSE))</f>
        <v>23</v>
      </c>
      <c r="G98" s="279">
        <f t="shared" si="44"/>
        <v>5134</v>
      </c>
      <c r="H98" s="242"/>
      <c r="I98" s="355">
        <f t="shared" si="37"/>
        <v>0.99552006232956758</v>
      </c>
      <c r="J98" s="355">
        <f t="shared" si="38"/>
        <v>4.4799376704324117E-3</v>
      </c>
      <c r="K98" s="356"/>
      <c r="L98" s="279">
        <f t="shared" si="45"/>
        <v>135555</v>
      </c>
      <c r="M98" s="279">
        <f t="shared" si="46"/>
        <v>20030</v>
      </c>
      <c r="N98" s="279">
        <f t="shared" si="47"/>
        <v>155585</v>
      </c>
      <c r="O98" s="282"/>
      <c r="P98" s="279">
        <f t="shared" si="48"/>
        <v>44347</v>
      </c>
      <c r="Q98" s="279">
        <f t="shared" si="49"/>
        <v>68</v>
      </c>
      <c r="R98" s="279">
        <f t="shared" si="39"/>
        <v>44415</v>
      </c>
      <c r="S98" s="357"/>
      <c r="T98" s="279">
        <f t="shared" si="40"/>
        <v>200000</v>
      </c>
      <c r="U98" s="279"/>
      <c r="V98" s="281">
        <f t="shared" si="50"/>
        <v>77.792500000000004</v>
      </c>
      <c r="W98" s="279">
        <f t="shared" si="41"/>
        <v>15634.736649999999</v>
      </c>
      <c r="X98" s="279">
        <f t="shared" si="42"/>
        <v>20030</v>
      </c>
      <c r="Y98" s="358">
        <f t="shared" si="43"/>
        <v>1.2811216746653677</v>
      </c>
      <c r="Z98" s="279"/>
      <c r="AA98" s="359"/>
      <c r="AB98" s="359"/>
      <c r="AC98" s="360"/>
      <c r="AD98" s="360"/>
      <c r="AE98" s="279"/>
      <c r="AF98" s="279"/>
      <c r="AG98" s="279"/>
      <c r="AH98" s="279"/>
      <c r="AI98" s="279"/>
      <c r="AJ98" s="279"/>
      <c r="AK98" s="279"/>
      <c r="AL98" s="279"/>
      <c r="AM98" s="288"/>
      <c r="AN98" s="355">
        <f t="shared" si="51"/>
        <v>0.12873991708712279</v>
      </c>
      <c r="AO98" s="283"/>
      <c r="AP98" s="283">
        <f t="shared" si="52"/>
        <v>77.792500000000004</v>
      </c>
      <c r="AQ98" s="283">
        <f t="shared" si="53"/>
        <v>99.661657876405613</v>
      </c>
      <c r="AR98" s="283">
        <f t="shared" si="54"/>
        <v>75.349356872074793</v>
      </c>
      <c r="AS98" s="337"/>
      <c r="AT98" s="339">
        <f t="shared" si="55"/>
        <v>0.99661657876405607</v>
      </c>
      <c r="AU98" s="339">
        <f t="shared" si="56"/>
        <v>0.75349356872074791</v>
      </c>
      <c r="AV98" s="339">
        <f t="shared" si="57"/>
        <v>0.24312301004330816</v>
      </c>
      <c r="AW98" s="339">
        <f t="shared" si="58"/>
        <v>0.77792500000000009</v>
      </c>
      <c r="AX98" s="280">
        <f t="shared" si="59"/>
        <v>0.99661657876405607</v>
      </c>
      <c r="AY98" s="242">
        <f t="shared" si="60"/>
        <v>7.6795144022856953E-3</v>
      </c>
      <c r="AZ98" s="242"/>
      <c r="BA98" s="242"/>
      <c r="BB98" s="339">
        <f t="shared" si="61"/>
        <v>0.99661657876405607</v>
      </c>
      <c r="BC98" s="339">
        <f t="shared" si="62"/>
        <v>0.12873991708712279</v>
      </c>
      <c r="BD98" s="280">
        <f t="shared" si="63"/>
        <v>2.6480290242490397E-4</v>
      </c>
      <c r="BE98" s="242"/>
      <c r="BF98" s="242"/>
      <c r="BG98" s="237"/>
      <c r="BH98" s="237"/>
      <c r="BI98" s="237"/>
      <c r="BJ98" s="237"/>
      <c r="BK98" s="237"/>
      <c r="BL98" s="237"/>
      <c r="BM98" s="237"/>
      <c r="BN98" s="237"/>
      <c r="BO98" s="237"/>
      <c r="BP98" s="237"/>
    </row>
    <row r="99" spans="1:68">
      <c r="A99" s="242"/>
      <c r="B99" s="270"/>
      <c r="C99" s="270">
        <v>92</v>
      </c>
      <c r="D99" s="270">
        <v>0.09</v>
      </c>
      <c r="E99" s="279">
        <f>IF(ISNA(VLOOKUP(D99,'       '!$D$8:$F$108,2,FALSE)),0,VLOOKUP(D99,'       '!$D$8:$F$108,2,FALSE))</f>
        <v>5202</v>
      </c>
      <c r="F99" s="279">
        <f>IF(ISNA(VLOOKUP(D99,'       '!$D$8:$F$108,3,FALSE)),0,VLOOKUP(D99,'       '!$D$8:$F$108,3,FALSE))</f>
        <v>21</v>
      </c>
      <c r="G99" s="279">
        <f t="shared" si="44"/>
        <v>5223</v>
      </c>
      <c r="H99" s="242"/>
      <c r="I99" s="355">
        <f t="shared" si="37"/>
        <v>0.9959793222286043</v>
      </c>
      <c r="J99" s="355">
        <f t="shared" si="38"/>
        <v>4.0206777713957496E-3</v>
      </c>
      <c r="K99" s="356"/>
      <c r="L99" s="279">
        <f t="shared" si="45"/>
        <v>140757</v>
      </c>
      <c r="M99" s="279">
        <f t="shared" si="46"/>
        <v>20051</v>
      </c>
      <c r="N99" s="279">
        <f t="shared" si="47"/>
        <v>160808</v>
      </c>
      <c r="O99" s="282"/>
      <c r="P99" s="279">
        <f t="shared" si="48"/>
        <v>39145</v>
      </c>
      <c r="Q99" s="279">
        <f t="shared" si="49"/>
        <v>47</v>
      </c>
      <c r="R99" s="279">
        <f t="shared" si="39"/>
        <v>39192</v>
      </c>
      <c r="S99" s="357"/>
      <c r="T99" s="279">
        <f t="shared" si="40"/>
        <v>200000</v>
      </c>
      <c r="U99" s="279"/>
      <c r="V99" s="281">
        <f t="shared" si="50"/>
        <v>80.403999999999996</v>
      </c>
      <c r="W99" s="279">
        <f t="shared" si="41"/>
        <v>16159.59592</v>
      </c>
      <c r="X99" s="279">
        <f t="shared" si="42"/>
        <v>20051</v>
      </c>
      <c r="Y99" s="358">
        <f t="shared" si="43"/>
        <v>1.240810729381159</v>
      </c>
      <c r="Z99" s="279"/>
      <c r="AA99" s="359"/>
      <c r="AB99" s="359"/>
      <c r="AC99" s="360"/>
      <c r="AD99" s="360"/>
      <c r="AE99" s="279"/>
      <c r="AF99" s="279"/>
      <c r="AG99" s="279"/>
      <c r="AH99" s="279"/>
      <c r="AI99" s="279"/>
      <c r="AJ99" s="279"/>
      <c r="AK99" s="279"/>
      <c r="AL99" s="279"/>
      <c r="AM99" s="288"/>
      <c r="AN99" s="355">
        <f t="shared" si="51"/>
        <v>0.12468907019551266</v>
      </c>
      <c r="AO99" s="283"/>
      <c r="AP99" s="283">
        <f t="shared" si="52"/>
        <v>80.403999999999996</v>
      </c>
      <c r="AQ99" s="283">
        <f t="shared" si="53"/>
        <v>99.7661458851627</v>
      </c>
      <c r="AR99" s="283">
        <f t="shared" si="54"/>
        <v>78.240931173638984</v>
      </c>
      <c r="AS99" s="337"/>
      <c r="AT99" s="339">
        <f t="shared" si="55"/>
        <v>0.99766145885162705</v>
      </c>
      <c r="AU99" s="339">
        <f t="shared" si="56"/>
        <v>0.78240931173638983</v>
      </c>
      <c r="AV99" s="339">
        <f t="shared" si="57"/>
        <v>0.21525214711523721</v>
      </c>
      <c r="AW99" s="339">
        <f t="shared" si="58"/>
        <v>0.80403999999999998</v>
      </c>
      <c r="AX99" s="280">
        <f t="shared" si="59"/>
        <v>0.99766145885162705</v>
      </c>
      <c r="AY99" s="242">
        <f t="shared" si="60"/>
        <v>7.9756200598103365E-3</v>
      </c>
      <c r="AZ99" s="242"/>
      <c r="BA99" s="242"/>
      <c r="BB99" s="339">
        <f t="shared" si="61"/>
        <v>0.99766145885162705</v>
      </c>
      <c r="BC99" s="339">
        <f t="shared" si="62"/>
        <v>0.12468907019551266</v>
      </c>
      <c r="BD99" s="280">
        <f t="shared" si="63"/>
        <v>1.9534198870879005E-4</v>
      </c>
      <c r="BE99" s="242"/>
      <c r="BF99" s="242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</row>
    <row r="100" spans="1:68">
      <c r="A100" s="242"/>
      <c r="B100" s="270"/>
      <c r="C100" s="270">
        <v>93</v>
      </c>
      <c r="D100" s="270">
        <v>0.08</v>
      </c>
      <c r="E100" s="279">
        <f>IF(ISNA(VLOOKUP(D100,'       '!$D$8:$F$108,2,FALSE)),0,VLOOKUP(D100,'       '!$D$8:$F$108,2,FALSE))</f>
        <v>5452</v>
      </c>
      <c r="F100" s="279">
        <f>IF(ISNA(VLOOKUP(D100,'       '!$D$8:$F$108,3,FALSE)),0,VLOOKUP(D100,'       '!$D$8:$F$108,3,FALSE))</f>
        <v>16</v>
      </c>
      <c r="G100" s="279">
        <f t="shared" si="44"/>
        <v>5468</v>
      </c>
      <c r="H100" s="242"/>
      <c r="I100" s="355">
        <f t="shared" si="37"/>
        <v>0.99707388441843448</v>
      </c>
      <c r="J100" s="355">
        <f t="shared" si="38"/>
        <v>2.926115581565472E-3</v>
      </c>
      <c r="K100" s="356"/>
      <c r="L100" s="279">
        <f t="shared" si="45"/>
        <v>146209</v>
      </c>
      <c r="M100" s="279">
        <f t="shared" si="46"/>
        <v>20067</v>
      </c>
      <c r="N100" s="279">
        <f t="shared" si="47"/>
        <v>166276</v>
      </c>
      <c r="O100" s="282"/>
      <c r="P100" s="279">
        <f t="shared" si="48"/>
        <v>33693</v>
      </c>
      <c r="Q100" s="279">
        <f t="shared" si="49"/>
        <v>31</v>
      </c>
      <c r="R100" s="279">
        <f t="shared" si="39"/>
        <v>33724</v>
      </c>
      <c r="S100" s="357"/>
      <c r="T100" s="279">
        <f t="shared" si="40"/>
        <v>200000</v>
      </c>
      <c r="U100" s="279"/>
      <c r="V100" s="281">
        <f t="shared" si="50"/>
        <v>83.138000000000005</v>
      </c>
      <c r="W100" s="279">
        <f t="shared" si="41"/>
        <v>16709.075239999998</v>
      </c>
      <c r="X100" s="279">
        <f t="shared" si="42"/>
        <v>20067</v>
      </c>
      <c r="Y100" s="358">
        <f t="shared" si="43"/>
        <v>1.2009641294786582</v>
      </c>
      <c r="Z100" s="279"/>
      <c r="AA100" s="359"/>
      <c r="AB100" s="359"/>
      <c r="AC100" s="360"/>
      <c r="AD100" s="360"/>
      <c r="AE100" s="279"/>
      <c r="AF100" s="279"/>
      <c r="AG100" s="279"/>
      <c r="AH100" s="279"/>
      <c r="AI100" s="279"/>
      <c r="AJ100" s="279"/>
      <c r="AK100" s="279"/>
      <c r="AL100" s="279"/>
      <c r="AM100" s="288"/>
      <c r="AN100" s="355">
        <f t="shared" si="51"/>
        <v>0.12068488537131035</v>
      </c>
      <c r="AO100" s="283"/>
      <c r="AP100" s="283">
        <f t="shared" si="52"/>
        <v>83.138000000000005</v>
      </c>
      <c r="AQ100" s="283">
        <f t="shared" si="53"/>
        <v>99.845755796596677</v>
      </c>
      <c r="AR100" s="283">
        <f t="shared" si="54"/>
        <v>81.27147002256784</v>
      </c>
      <c r="AS100" s="337"/>
      <c r="AT100" s="339">
        <f t="shared" si="55"/>
        <v>0.9984575579659668</v>
      </c>
      <c r="AU100" s="339">
        <f t="shared" si="56"/>
        <v>0.81271470022567838</v>
      </c>
      <c r="AV100" s="339">
        <f t="shared" si="57"/>
        <v>0.18574285774028843</v>
      </c>
      <c r="AW100" s="339">
        <f t="shared" si="58"/>
        <v>0.83138000000000001</v>
      </c>
      <c r="AX100" s="280">
        <f t="shared" si="59"/>
        <v>0.9984575579659668</v>
      </c>
      <c r="AY100" s="242">
        <f t="shared" si="60"/>
        <v>8.2831208102188934E-3</v>
      </c>
      <c r="AZ100" s="242"/>
      <c r="BA100" s="242"/>
      <c r="BB100" s="339">
        <f t="shared" si="61"/>
        <v>0.9984575579659668</v>
      </c>
      <c r="BC100" s="339">
        <f t="shared" si="62"/>
        <v>0.12068488537131035</v>
      </c>
      <c r="BD100" s="280">
        <f t="shared" si="63"/>
        <v>1.0634300870219656E-4</v>
      </c>
      <c r="BE100" s="242"/>
      <c r="BF100" s="242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</row>
    <row r="101" spans="1:68">
      <c r="A101" s="242"/>
      <c r="B101" s="270"/>
      <c r="C101" s="270">
        <v>94</v>
      </c>
      <c r="D101" s="270">
        <v>7.0000000000000007E-2</v>
      </c>
      <c r="E101" s="279">
        <f>IF(ISNA(VLOOKUP(D101,'       '!$D$8:$F$108,2,FALSE)),0,VLOOKUP(D101,'       '!$D$8:$F$108,2,FALSE))</f>
        <v>5612</v>
      </c>
      <c r="F101" s="279">
        <f>IF(ISNA(VLOOKUP(D101,'       '!$D$8:$F$108,3,FALSE)),0,VLOOKUP(D101,'       '!$D$8:$F$108,3,FALSE))</f>
        <v>9</v>
      </c>
      <c r="G101" s="279">
        <f t="shared" si="44"/>
        <v>5621</v>
      </c>
      <c r="H101" s="242"/>
      <c r="I101" s="355">
        <f t="shared" si="37"/>
        <v>0.99839886141256007</v>
      </c>
      <c r="J101" s="355">
        <f t="shared" si="38"/>
        <v>1.6011385874399574E-3</v>
      </c>
      <c r="K101" s="356"/>
      <c r="L101" s="279">
        <f t="shared" si="45"/>
        <v>151821</v>
      </c>
      <c r="M101" s="279">
        <f t="shared" si="46"/>
        <v>20076</v>
      </c>
      <c r="N101" s="279">
        <f t="shared" si="47"/>
        <v>171897</v>
      </c>
      <c r="O101" s="282"/>
      <c r="P101" s="279">
        <f t="shared" si="48"/>
        <v>28081</v>
      </c>
      <c r="Q101" s="279">
        <f t="shared" si="49"/>
        <v>22</v>
      </c>
      <c r="R101" s="279">
        <f t="shared" si="39"/>
        <v>28103</v>
      </c>
      <c r="S101" s="357"/>
      <c r="T101" s="279">
        <f t="shared" si="40"/>
        <v>200000</v>
      </c>
      <c r="U101" s="279"/>
      <c r="V101" s="281">
        <f t="shared" si="50"/>
        <v>85.94850000000001</v>
      </c>
      <c r="W101" s="279">
        <f t="shared" si="41"/>
        <v>17273.929529999998</v>
      </c>
      <c r="X101" s="279">
        <f t="shared" si="42"/>
        <v>20076</v>
      </c>
      <c r="Y101" s="358">
        <f t="shared" si="43"/>
        <v>1.162213841681685</v>
      </c>
      <c r="Z101" s="279"/>
      <c r="AA101" s="359"/>
      <c r="AB101" s="359"/>
      <c r="AC101" s="360"/>
      <c r="AD101" s="360"/>
      <c r="AE101" s="279"/>
      <c r="AF101" s="279"/>
      <c r="AG101" s="279"/>
      <c r="AH101" s="279"/>
      <c r="AI101" s="279"/>
      <c r="AJ101" s="279"/>
      <c r="AK101" s="279"/>
      <c r="AL101" s="279"/>
      <c r="AM101" s="288"/>
      <c r="AN101" s="355">
        <f t="shared" si="51"/>
        <v>0.1167908689505925</v>
      </c>
      <c r="AO101" s="283"/>
      <c r="AP101" s="283">
        <f t="shared" si="52"/>
        <v>85.94850000000001</v>
      </c>
      <c r="AQ101" s="283">
        <f t="shared" si="53"/>
        <v>99.890536371778282</v>
      </c>
      <c r="AR101" s="283">
        <f t="shared" si="54"/>
        <v>84.390946181810094</v>
      </c>
      <c r="AS101" s="337"/>
      <c r="AT101" s="339">
        <f t="shared" si="55"/>
        <v>0.99890536371778282</v>
      </c>
      <c r="AU101" s="339">
        <f t="shared" si="56"/>
        <v>0.843909461818101</v>
      </c>
      <c r="AV101" s="339">
        <f t="shared" si="57"/>
        <v>0.15499590189968182</v>
      </c>
      <c r="AW101" s="339">
        <f t="shared" si="58"/>
        <v>0.85948500000000005</v>
      </c>
      <c r="AX101" s="280">
        <f t="shared" si="59"/>
        <v>0.99890536371778282</v>
      </c>
      <c r="AY101" s="242">
        <f t="shared" si="60"/>
        <v>8.5999877711198398E-3</v>
      </c>
      <c r="AZ101" s="242"/>
      <c r="BA101" s="242"/>
      <c r="BB101" s="339">
        <f t="shared" si="61"/>
        <v>0.99890536371778282</v>
      </c>
      <c r="BC101" s="339">
        <f t="shared" si="62"/>
        <v>0.1167908689505925</v>
      </c>
      <c r="BD101" s="280">
        <f t="shared" si="63"/>
        <v>6.8605826171115635E-5</v>
      </c>
      <c r="BE101" s="242"/>
      <c r="BF101" s="242"/>
      <c r="BG101" s="237"/>
      <c r="BH101" s="237"/>
      <c r="BI101" s="237"/>
      <c r="BJ101" s="237"/>
      <c r="BK101" s="237"/>
      <c r="BL101" s="237"/>
      <c r="BM101" s="237"/>
      <c r="BN101" s="237"/>
      <c r="BO101" s="237"/>
      <c r="BP101" s="237"/>
    </row>
    <row r="102" spans="1:68">
      <c r="A102" s="242"/>
      <c r="B102" s="270"/>
      <c r="C102" s="270">
        <v>95</v>
      </c>
      <c r="D102" s="270">
        <v>0.06</v>
      </c>
      <c r="E102" s="279">
        <f>IF(ISNA(VLOOKUP(D102,'       '!$D$8:$F$108,2,FALSE)),0,VLOOKUP(D102,'       '!$D$8:$F$108,2,FALSE))</f>
        <v>5789</v>
      </c>
      <c r="F102" s="279">
        <f>IF(ISNA(VLOOKUP(D102,'       '!$D$8:$F$108,3,FALSE)),0,VLOOKUP(D102,'       '!$D$8:$F$108,3,FALSE))</f>
        <v>6</v>
      </c>
      <c r="G102" s="279">
        <f t="shared" si="44"/>
        <v>5795</v>
      </c>
      <c r="H102" s="242"/>
      <c r="I102" s="355">
        <f t="shared" si="37"/>
        <v>0.9989646246764452</v>
      </c>
      <c r="J102" s="355">
        <f t="shared" si="38"/>
        <v>1.0353753235547887E-3</v>
      </c>
      <c r="K102" s="356"/>
      <c r="L102" s="279">
        <f t="shared" si="45"/>
        <v>157610</v>
      </c>
      <c r="M102" s="279">
        <f t="shared" si="46"/>
        <v>20082</v>
      </c>
      <c r="N102" s="279">
        <f t="shared" si="47"/>
        <v>177692</v>
      </c>
      <c r="O102" s="282"/>
      <c r="P102" s="279">
        <f t="shared" si="48"/>
        <v>22292</v>
      </c>
      <c r="Q102" s="279">
        <f t="shared" si="49"/>
        <v>16</v>
      </c>
      <c r="R102" s="279">
        <f t="shared" si="39"/>
        <v>22308</v>
      </c>
      <c r="S102" s="357"/>
      <c r="T102" s="279">
        <f t="shared" si="40"/>
        <v>200000</v>
      </c>
      <c r="U102" s="279"/>
      <c r="V102" s="281">
        <f t="shared" si="50"/>
        <v>88.846000000000004</v>
      </c>
      <c r="W102" s="279">
        <f t="shared" si="41"/>
        <v>17856.269079999998</v>
      </c>
      <c r="X102" s="279">
        <f t="shared" si="42"/>
        <v>20082</v>
      </c>
      <c r="Y102" s="358">
        <f t="shared" si="43"/>
        <v>1.1246470306886751</v>
      </c>
      <c r="Z102" s="279"/>
      <c r="AA102" s="359"/>
      <c r="AB102" s="359"/>
      <c r="AC102" s="360"/>
      <c r="AD102" s="360"/>
      <c r="AE102" s="279"/>
      <c r="AF102" s="279"/>
      <c r="AG102" s="279"/>
      <c r="AH102" s="279"/>
      <c r="AI102" s="279"/>
      <c r="AJ102" s="279"/>
      <c r="AK102" s="279"/>
      <c r="AL102" s="279"/>
      <c r="AM102" s="288"/>
      <c r="AN102" s="355">
        <f t="shared" si="51"/>
        <v>0.11301578011390497</v>
      </c>
      <c r="AO102" s="283"/>
      <c r="AP102" s="283">
        <f t="shared" si="52"/>
        <v>88.846000000000004</v>
      </c>
      <c r="AQ102" s="283">
        <f t="shared" si="53"/>
        <v>99.920390088566023</v>
      </c>
      <c r="AR102" s="283">
        <f t="shared" si="54"/>
        <v>87.608809240586538</v>
      </c>
      <c r="AS102" s="337"/>
      <c r="AT102" s="339">
        <f t="shared" si="55"/>
        <v>0.99920390088566025</v>
      </c>
      <c r="AU102" s="339">
        <f t="shared" si="56"/>
        <v>0.87608809240586538</v>
      </c>
      <c r="AV102" s="339">
        <f t="shared" si="57"/>
        <v>0.12311580847979486</v>
      </c>
      <c r="AW102" s="339">
        <f t="shared" si="58"/>
        <v>0.88846000000000003</v>
      </c>
      <c r="AX102" s="280">
        <f t="shared" si="59"/>
        <v>0.99920390088566025</v>
      </c>
      <c r="AY102" s="242">
        <f t="shared" si="60"/>
        <v>8.9184389278607196E-3</v>
      </c>
      <c r="AZ102" s="242"/>
      <c r="BA102" s="242"/>
      <c r="BB102" s="339">
        <f t="shared" si="61"/>
        <v>0.99920390088566025</v>
      </c>
      <c r="BC102" s="339">
        <f t="shared" si="62"/>
        <v>0.11301578011390497</v>
      </c>
      <c r="BD102" s="280">
        <f t="shared" si="63"/>
        <v>6.6444393978255594E-5</v>
      </c>
      <c r="BE102" s="242"/>
      <c r="BF102" s="242"/>
      <c r="BG102" s="237"/>
      <c r="BH102" s="237"/>
      <c r="BI102" s="237"/>
      <c r="BJ102" s="237"/>
      <c r="BK102" s="237"/>
      <c r="BL102" s="237"/>
      <c r="BM102" s="237"/>
      <c r="BN102" s="237"/>
      <c r="BO102" s="237"/>
      <c r="BP102" s="237"/>
    </row>
    <row r="103" spans="1:68">
      <c r="A103" s="242"/>
      <c r="B103" s="270"/>
      <c r="C103" s="270">
        <v>96</v>
      </c>
      <c r="D103" s="270">
        <v>0.05</v>
      </c>
      <c r="E103" s="279">
        <f>IF(ISNA(VLOOKUP(D103,'       '!$D$8:$F$108,2,FALSE)),0,VLOOKUP(D103,'       '!$D$8:$F$108,2,FALSE))</f>
        <v>5669</v>
      </c>
      <c r="F103" s="279">
        <f>IF(ISNA(VLOOKUP(D103,'       '!$D$8:$F$108,3,FALSE)),0,VLOOKUP(D103,'       '!$D$8:$F$108,3,FALSE))</f>
        <v>6</v>
      </c>
      <c r="G103" s="279">
        <f t="shared" si="44"/>
        <v>5675</v>
      </c>
      <c r="H103" s="242"/>
      <c r="I103" s="355">
        <f t="shared" si="37"/>
        <v>0.99894273127753308</v>
      </c>
      <c r="J103" s="355">
        <f t="shared" si="38"/>
        <v>1.0572687224669603E-3</v>
      </c>
      <c r="K103" s="356"/>
      <c r="L103" s="279">
        <f t="shared" si="45"/>
        <v>163279</v>
      </c>
      <c r="M103" s="279">
        <f t="shared" si="46"/>
        <v>20088</v>
      </c>
      <c r="N103" s="279">
        <f t="shared" si="47"/>
        <v>183367</v>
      </c>
      <c r="O103" s="282"/>
      <c r="P103" s="279">
        <f t="shared" si="48"/>
        <v>16623</v>
      </c>
      <c r="Q103" s="279">
        <f t="shared" si="49"/>
        <v>10</v>
      </c>
      <c r="R103" s="279">
        <f t="shared" si="39"/>
        <v>16633</v>
      </c>
      <c r="S103" s="357"/>
      <c r="T103" s="279">
        <f t="shared" si="40"/>
        <v>200000</v>
      </c>
      <c r="U103" s="279"/>
      <c r="V103" s="281">
        <f t="shared" si="50"/>
        <v>91.683499999999995</v>
      </c>
      <c r="W103" s="279">
        <f t="shared" si="41"/>
        <v>18426.54983</v>
      </c>
      <c r="X103" s="279">
        <f t="shared" si="42"/>
        <v>20088</v>
      </c>
      <c r="Y103" s="358">
        <f t="shared" si="43"/>
        <v>1.0901661019196887</v>
      </c>
      <c r="Z103" s="279"/>
      <c r="AA103" s="359"/>
      <c r="AB103" s="359"/>
      <c r="AC103" s="360"/>
      <c r="AD103" s="360"/>
      <c r="AE103" s="279"/>
      <c r="AF103" s="279"/>
      <c r="AG103" s="279"/>
      <c r="AH103" s="279"/>
      <c r="AI103" s="279"/>
      <c r="AJ103" s="279"/>
      <c r="AK103" s="279"/>
      <c r="AL103" s="279"/>
      <c r="AM103" s="288"/>
      <c r="AN103" s="355">
        <f t="shared" si="51"/>
        <v>0.1095507915819095</v>
      </c>
      <c r="AO103" s="283"/>
      <c r="AP103" s="283">
        <f t="shared" si="52"/>
        <v>91.683499999999995</v>
      </c>
      <c r="AQ103" s="283">
        <f t="shared" si="53"/>
        <v>99.950243805353765</v>
      </c>
      <c r="AR103" s="283">
        <f t="shared" si="54"/>
        <v>90.759969316627945</v>
      </c>
      <c r="AS103" s="337"/>
      <c r="AT103" s="339">
        <f t="shared" si="55"/>
        <v>0.99950243805353767</v>
      </c>
      <c r="AU103" s="339">
        <f t="shared" si="56"/>
        <v>0.90759969316627942</v>
      </c>
      <c r="AV103" s="339">
        <f t="shared" si="57"/>
        <v>9.1902744887258248E-2</v>
      </c>
      <c r="AW103" s="339">
        <f t="shared" si="58"/>
        <v>0.91683499999999996</v>
      </c>
      <c r="AX103" s="280">
        <f t="shared" si="59"/>
        <v>0.99950243805353767</v>
      </c>
      <c r="AY103" s="242">
        <f t="shared" si="60"/>
        <v>9.2283298684839553E-3</v>
      </c>
      <c r="AZ103" s="242"/>
      <c r="BA103" s="242"/>
      <c r="BB103" s="339">
        <f t="shared" si="61"/>
        <v>0.99950243805353767</v>
      </c>
      <c r="BC103" s="339">
        <f t="shared" si="62"/>
        <v>0.1095507915819095</v>
      </c>
      <c r="BD103" s="280">
        <f t="shared" si="63"/>
        <v>4.2977605876147957E-5</v>
      </c>
      <c r="BE103" s="242"/>
      <c r="BF103" s="242"/>
      <c r="BG103" s="237"/>
      <c r="BH103" s="237"/>
      <c r="BI103" s="237"/>
      <c r="BJ103" s="237"/>
      <c r="BK103" s="237"/>
      <c r="BL103" s="237"/>
      <c r="BM103" s="237"/>
      <c r="BN103" s="237"/>
      <c r="BO103" s="237"/>
      <c r="BP103" s="237"/>
    </row>
    <row r="104" spans="1:68">
      <c r="A104" s="242"/>
      <c r="B104" s="270"/>
      <c r="C104" s="270">
        <v>97</v>
      </c>
      <c r="D104" s="270">
        <v>0.04</v>
      </c>
      <c r="E104" s="279">
        <f>IF(ISNA(VLOOKUP(D104,'       '!$D$8:$F$108,2,FALSE)),0,VLOOKUP(D104,'       '!$D$8:$F$108,2,FALSE))</f>
        <v>5481</v>
      </c>
      <c r="F104" s="279">
        <f>IF(ISNA(VLOOKUP(D104,'       '!$D$8:$F$108,3,FALSE)),0,VLOOKUP(D104,'       '!$D$8:$F$108,3,FALSE))</f>
        <v>4</v>
      </c>
      <c r="G104" s="279">
        <f t="shared" si="44"/>
        <v>5485</v>
      </c>
      <c r="H104" s="242"/>
      <c r="I104" s="355">
        <f t="shared" ref="I104:I110" si="64">E104/G104</f>
        <v>0.99927073837739289</v>
      </c>
      <c r="J104" s="355">
        <f t="shared" ref="J104:J110" si="65">F104/G104</f>
        <v>7.2926162260711033E-4</v>
      </c>
      <c r="K104" s="356"/>
      <c r="L104" s="279">
        <f t="shared" si="45"/>
        <v>168760</v>
      </c>
      <c r="M104" s="279">
        <f t="shared" si="46"/>
        <v>20092</v>
      </c>
      <c r="N104" s="279">
        <f t="shared" si="47"/>
        <v>188852</v>
      </c>
      <c r="O104" s="282"/>
      <c r="P104" s="279">
        <f t="shared" si="48"/>
        <v>11142</v>
      </c>
      <c r="Q104" s="279">
        <f t="shared" si="49"/>
        <v>6</v>
      </c>
      <c r="R104" s="279">
        <f>P104+Q104</f>
        <v>11148</v>
      </c>
      <c r="S104" s="357"/>
      <c r="T104" s="279">
        <f>L104+M104+P104+Q104</f>
        <v>200000</v>
      </c>
      <c r="U104" s="279"/>
      <c r="V104" s="281">
        <f t="shared" si="50"/>
        <v>94.426000000000002</v>
      </c>
      <c r="W104" s="279">
        <f>N104*$F$112</f>
        <v>18977.73748</v>
      </c>
      <c r="X104" s="279">
        <f>M104</f>
        <v>20092</v>
      </c>
      <c r="Y104" s="358">
        <f>X104/W104</f>
        <v>1.0587141918879575</v>
      </c>
      <c r="Z104" s="279"/>
      <c r="AA104" s="359"/>
      <c r="AB104" s="359"/>
      <c r="AC104" s="360"/>
      <c r="AD104" s="360"/>
      <c r="AE104" s="279"/>
      <c r="AF104" s="279"/>
      <c r="AG104" s="279"/>
      <c r="AH104" s="279"/>
      <c r="AI104" s="279"/>
      <c r="AJ104" s="279"/>
      <c r="AK104" s="279"/>
      <c r="AL104" s="279"/>
      <c r="AM104" s="288"/>
      <c r="AN104" s="355">
        <f t="shared" si="51"/>
        <v>0.10639018914282083</v>
      </c>
      <c r="AO104" s="283"/>
      <c r="AP104" s="283">
        <f t="shared" si="52"/>
        <v>94.426000000000002</v>
      </c>
      <c r="AQ104" s="283">
        <f t="shared" si="53"/>
        <v>99.970146283212259</v>
      </c>
      <c r="AR104" s="283">
        <f t="shared" si="54"/>
        <v>93.806628053051114</v>
      </c>
      <c r="AS104" s="337"/>
      <c r="AT104" s="339">
        <f t="shared" si="55"/>
        <v>0.99970146283212258</v>
      </c>
      <c r="AU104" s="339">
        <f t="shared" si="56"/>
        <v>0.93806628053051111</v>
      </c>
      <c r="AV104" s="339">
        <f t="shared" si="57"/>
        <v>6.1635182301611469E-2</v>
      </c>
      <c r="AW104" s="339">
        <f t="shared" si="58"/>
        <v>0.94425999999999999</v>
      </c>
      <c r="AX104" s="280">
        <f t="shared" si="59"/>
        <v>0.99970146283212258</v>
      </c>
      <c r="AY104" s="242">
        <f t="shared" si="60"/>
        <v>9.5228513301686482E-3</v>
      </c>
      <c r="AZ104" s="242"/>
      <c r="BA104" s="242"/>
      <c r="BB104" s="339">
        <f t="shared" si="61"/>
        <v>0.99970146283212258</v>
      </c>
      <c r="BC104" s="339">
        <f t="shared" si="62"/>
        <v>0.10639018914282083</v>
      </c>
      <c r="BD104" s="280">
        <f t="shared" si="63"/>
        <v>5.2243355609317073E-5</v>
      </c>
      <c r="BE104" s="242"/>
      <c r="BF104" s="242"/>
      <c r="BG104" s="237"/>
      <c r="BH104" s="237"/>
      <c r="BI104" s="237"/>
      <c r="BJ104" s="237"/>
      <c r="BK104" s="237"/>
      <c r="BL104" s="237"/>
      <c r="BM104" s="237"/>
      <c r="BN104" s="237"/>
      <c r="BO104" s="237"/>
      <c r="BP104" s="237"/>
    </row>
    <row r="105" spans="1:68">
      <c r="A105" s="242"/>
      <c r="B105" s="270"/>
      <c r="C105" s="270">
        <v>98</v>
      </c>
      <c r="D105" s="270">
        <v>0.03</v>
      </c>
      <c r="E105" s="279">
        <f>IF(ISNA(VLOOKUP(D105,'       '!$D$8:$F$108,2,FALSE)),0,VLOOKUP(D105,'       '!$D$8:$F$108,2,FALSE))</f>
        <v>5116</v>
      </c>
      <c r="F105" s="279">
        <f>IF(ISNA(VLOOKUP(D105,'       '!$D$8:$F$108,3,FALSE)),0,VLOOKUP(D105,'       '!$D$8:$F$108,3,FALSE))</f>
        <v>5</v>
      </c>
      <c r="G105" s="279">
        <f t="shared" si="44"/>
        <v>5121</v>
      </c>
      <c r="H105" s="242"/>
      <c r="I105" s="355">
        <f t="shared" si="64"/>
        <v>0.9990236281976177</v>
      </c>
      <c r="J105" s="355">
        <f t="shared" si="65"/>
        <v>9.7637180238234716E-4</v>
      </c>
      <c r="K105" s="356"/>
      <c r="L105" s="279">
        <f t="shared" si="45"/>
        <v>173876</v>
      </c>
      <c r="M105" s="279">
        <f t="shared" si="46"/>
        <v>20097</v>
      </c>
      <c r="N105" s="279">
        <f t="shared" si="47"/>
        <v>193973</v>
      </c>
      <c r="O105" s="282"/>
      <c r="P105" s="279">
        <f t="shared" si="48"/>
        <v>6026</v>
      </c>
      <c r="Q105" s="279">
        <f t="shared" si="49"/>
        <v>1</v>
      </c>
      <c r="R105" s="279">
        <f>P105+Q105</f>
        <v>6027</v>
      </c>
      <c r="S105" s="357"/>
      <c r="T105" s="279">
        <f>L105+M105+P105+Q105</f>
        <v>200000</v>
      </c>
      <c r="U105" s="279"/>
      <c r="V105" s="281">
        <f t="shared" si="50"/>
        <v>96.986499999999992</v>
      </c>
      <c r="W105" s="279">
        <f>N105*$F$112</f>
        <v>19492.34677</v>
      </c>
      <c r="X105" s="279">
        <f>M105</f>
        <v>20097</v>
      </c>
      <c r="Y105" s="358">
        <f>X105/W105</f>
        <v>1.0310200324842671</v>
      </c>
      <c r="Z105" s="279"/>
      <c r="AA105" s="359"/>
      <c r="AB105" s="359"/>
      <c r="AC105" s="360"/>
      <c r="AD105" s="360"/>
      <c r="AE105" s="279"/>
      <c r="AF105" s="279"/>
      <c r="AG105" s="279"/>
      <c r="AH105" s="279"/>
      <c r="AI105" s="279"/>
      <c r="AJ105" s="279"/>
      <c r="AK105" s="279"/>
      <c r="AL105" s="279"/>
      <c r="AM105" s="288"/>
      <c r="AN105" s="355">
        <f t="shared" si="51"/>
        <v>0.10360720306434401</v>
      </c>
      <c r="AO105" s="283"/>
      <c r="AP105" s="283">
        <f t="shared" si="52"/>
        <v>96.986499999999992</v>
      </c>
      <c r="AQ105" s="283">
        <f t="shared" si="53"/>
        <v>99.995024380535384</v>
      </c>
      <c r="AR105" s="283">
        <f t="shared" si="54"/>
        <v>96.650398550321839</v>
      </c>
      <c r="AS105" s="337"/>
      <c r="AT105" s="339">
        <f t="shared" si="55"/>
        <v>0.9999502438053538</v>
      </c>
      <c r="AU105" s="339">
        <f t="shared" si="56"/>
        <v>0.96650398550321837</v>
      </c>
      <c r="AV105" s="339">
        <f t="shared" si="57"/>
        <v>3.3446258302135434E-2</v>
      </c>
      <c r="AW105" s="339">
        <f t="shared" si="58"/>
        <v>0.96986499999999998</v>
      </c>
      <c r="AX105" s="280">
        <f t="shared" si="59"/>
        <v>0.9999502438053538</v>
      </c>
      <c r="AY105" s="242">
        <f t="shared" si="60"/>
        <v>9.7771564518460037E-3</v>
      </c>
      <c r="AZ105" s="242"/>
      <c r="BA105" s="242"/>
      <c r="BB105" s="339">
        <f t="shared" si="61"/>
        <v>0.9999502438053538</v>
      </c>
      <c r="BC105" s="339">
        <f t="shared" si="62"/>
        <v>0.10360720306434401</v>
      </c>
      <c r="BD105" s="280">
        <f t="shared" si="63"/>
        <v>0</v>
      </c>
      <c r="BE105" s="242"/>
      <c r="BF105" s="242"/>
      <c r="BG105" s="237"/>
      <c r="BH105" s="237"/>
      <c r="BI105" s="237"/>
      <c r="BJ105" s="237"/>
      <c r="BK105" s="237"/>
      <c r="BL105" s="237"/>
      <c r="BM105" s="237"/>
      <c r="BN105" s="237"/>
      <c r="BO105" s="237"/>
      <c r="BP105" s="237"/>
    </row>
    <row r="106" spans="1:68">
      <c r="A106" s="242"/>
      <c r="B106" s="270"/>
      <c r="C106" s="270">
        <v>99</v>
      </c>
      <c r="D106" s="270">
        <v>0.02</v>
      </c>
      <c r="E106" s="279">
        <f>IF(ISNA(VLOOKUP(D106,'       '!$D$8:$F$108,2,FALSE)),0,VLOOKUP(D106,'       '!$D$8:$F$108,2,FALSE))</f>
        <v>4034</v>
      </c>
      <c r="F106" s="279">
        <f>IF(ISNA(VLOOKUP(D106,'       '!$D$8:$F$108,3,FALSE)),0,VLOOKUP(D106,'       '!$D$8:$F$108,3,FALSE))</f>
        <v>0</v>
      </c>
      <c r="G106" s="279">
        <f t="shared" si="44"/>
        <v>4034</v>
      </c>
      <c r="H106" s="242"/>
      <c r="I106" s="355">
        <f t="shared" si="64"/>
        <v>1</v>
      </c>
      <c r="J106" s="355">
        <f t="shared" si="65"/>
        <v>0</v>
      </c>
      <c r="K106" s="356"/>
      <c r="L106" s="279">
        <f t="shared" si="45"/>
        <v>177910</v>
      </c>
      <c r="M106" s="279">
        <f t="shared" si="46"/>
        <v>20097</v>
      </c>
      <c r="N106" s="279">
        <f t="shared" si="47"/>
        <v>198007</v>
      </c>
      <c r="O106" s="282"/>
      <c r="P106" s="279">
        <f t="shared" si="48"/>
        <v>1992</v>
      </c>
      <c r="Q106" s="279">
        <f t="shared" si="49"/>
        <v>1</v>
      </c>
      <c r="R106" s="279">
        <f>P106+Q106</f>
        <v>1993</v>
      </c>
      <c r="S106" s="357"/>
      <c r="T106" s="279">
        <f>L106+M106+P106+Q106</f>
        <v>200000</v>
      </c>
      <c r="U106" s="279"/>
      <c r="V106" s="281">
        <f t="shared" si="50"/>
        <v>99.003500000000003</v>
      </c>
      <c r="W106" s="279">
        <f>N106*$F$112</f>
        <v>19897.723429999998</v>
      </c>
      <c r="X106" s="279">
        <f>M106</f>
        <v>20097</v>
      </c>
      <c r="Y106" s="358">
        <f>X106/W106</f>
        <v>1.0100150437159836</v>
      </c>
      <c r="Z106" s="279"/>
      <c r="AA106" s="359"/>
      <c r="AB106" s="359"/>
      <c r="AC106" s="360"/>
      <c r="AD106" s="360"/>
      <c r="AE106" s="279"/>
      <c r="AF106" s="279"/>
      <c r="AG106" s="279"/>
      <c r="AH106" s="279"/>
      <c r="AI106" s="279"/>
      <c r="AJ106" s="279"/>
      <c r="AK106" s="279"/>
      <c r="AL106" s="279"/>
      <c r="AM106" s="288"/>
      <c r="AN106" s="355">
        <f t="shared" si="51"/>
        <v>0.10149641174301918</v>
      </c>
      <c r="AO106" s="283"/>
      <c r="AP106" s="283">
        <f t="shared" si="52"/>
        <v>99.003500000000003</v>
      </c>
      <c r="AQ106" s="283">
        <f t="shared" si="53"/>
        <v>99.995024380535384</v>
      </c>
      <c r="AR106" s="283">
        <f t="shared" si="54"/>
        <v>98.892730486598253</v>
      </c>
      <c r="AS106" s="337"/>
      <c r="AT106" s="339">
        <f t="shared" si="55"/>
        <v>0.9999502438053538</v>
      </c>
      <c r="AU106" s="339">
        <f t="shared" si="56"/>
        <v>0.98892730486598257</v>
      </c>
      <c r="AV106" s="339">
        <f t="shared" si="57"/>
        <v>1.102293893937123E-2</v>
      </c>
      <c r="AW106" s="339">
        <f t="shared" si="58"/>
        <v>0.990035</v>
      </c>
      <c r="AX106" s="280">
        <f t="shared" si="59"/>
        <v>0.9999502438053538</v>
      </c>
      <c r="AY106" s="242">
        <f t="shared" si="60"/>
        <v>9.9446365243299126E-3</v>
      </c>
      <c r="AZ106" s="242"/>
      <c r="BA106" s="242"/>
      <c r="BB106" s="339">
        <f t="shared" si="61"/>
        <v>0.9999502438053538</v>
      </c>
      <c r="BC106" s="339">
        <f t="shared" si="62"/>
        <v>0.10149641174301918</v>
      </c>
      <c r="BD106" s="280">
        <f t="shared" si="63"/>
        <v>1.0050075218573151E-5</v>
      </c>
      <c r="BE106" s="242"/>
      <c r="BF106" s="242"/>
      <c r="BG106" s="237"/>
      <c r="BH106" s="237"/>
      <c r="BI106" s="237"/>
      <c r="BJ106" s="237"/>
      <c r="BK106" s="237"/>
      <c r="BL106" s="237"/>
      <c r="BM106" s="237"/>
      <c r="BN106" s="237"/>
      <c r="BO106" s="237"/>
      <c r="BP106" s="237"/>
    </row>
    <row r="107" spans="1:68">
      <c r="A107" s="242"/>
      <c r="B107" s="270"/>
      <c r="C107" s="270">
        <v>100</v>
      </c>
      <c r="D107" s="270">
        <v>0.01</v>
      </c>
      <c r="E107" s="279">
        <f>IF(ISNA(VLOOKUP(D107,'       '!$D$8:$F$108,2,FALSE)),0,VLOOKUP(D107,'       '!$D$8:$F$108,2,FALSE))</f>
        <v>1992</v>
      </c>
      <c r="F107" s="279">
        <f>IF(ISNA(VLOOKUP(D107,'       '!$D$8:$F$108,3,FALSE)),0,VLOOKUP(D107,'       '!$D$8:$F$108,3,FALSE))</f>
        <v>1</v>
      </c>
      <c r="G107" s="279">
        <f t="shared" si="44"/>
        <v>1993</v>
      </c>
      <c r="H107" s="242"/>
      <c r="I107" s="355">
        <f t="shared" si="64"/>
        <v>0.99949824385348718</v>
      </c>
      <c r="J107" s="355">
        <f t="shared" si="65"/>
        <v>5.0175614651279475E-4</v>
      </c>
      <c r="K107" s="356"/>
      <c r="L107" s="279">
        <f t="shared" si="45"/>
        <v>179902</v>
      </c>
      <c r="M107" s="279">
        <f t="shared" si="46"/>
        <v>20098</v>
      </c>
      <c r="N107" s="279">
        <f t="shared" si="47"/>
        <v>200000</v>
      </c>
      <c r="O107" s="282"/>
      <c r="P107" s="279">
        <f t="shared" si="48"/>
        <v>0</v>
      </c>
      <c r="Q107" s="279">
        <f t="shared" si="49"/>
        <v>0</v>
      </c>
      <c r="R107" s="279">
        <f>P107+Q107</f>
        <v>0</v>
      </c>
      <c r="S107" s="357"/>
      <c r="T107" s="279">
        <f>L107+M107+P107+Q107</f>
        <v>200000</v>
      </c>
      <c r="U107" s="279"/>
      <c r="V107" s="281">
        <f t="shared" si="50"/>
        <v>100</v>
      </c>
      <c r="W107" s="279">
        <f>N107*$F$112</f>
        <v>20098</v>
      </c>
      <c r="X107" s="279">
        <f>M107</f>
        <v>20098</v>
      </c>
      <c r="Y107" s="358">
        <f>X107/W107</f>
        <v>1</v>
      </c>
      <c r="Z107" s="279"/>
      <c r="AA107" s="359"/>
      <c r="AB107" s="359"/>
      <c r="AC107" s="360"/>
      <c r="AD107" s="360"/>
      <c r="AE107" s="279"/>
      <c r="AF107" s="279"/>
      <c r="AG107" s="279"/>
      <c r="AH107" s="279"/>
      <c r="AI107" s="279"/>
      <c r="AJ107" s="279"/>
      <c r="AK107" s="279"/>
      <c r="AL107" s="279"/>
      <c r="AM107" s="288"/>
      <c r="AN107" s="355">
        <f t="shared" si="51"/>
        <v>0.10049</v>
      </c>
      <c r="AO107" s="283"/>
      <c r="AP107" s="283">
        <f t="shared" si="52"/>
        <v>100</v>
      </c>
      <c r="AQ107" s="283">
        <f t="shared" si="53"/>
        <v>100</v>
      </c>
      <c r="AR107" s="283">
        <f t="shared" si="54"/>
        <v>100</v>
      </c>
      <c r="AS107" s="337"/>
      <c r="AT107" s="339">
        <f t="shared" si="55"/>
        <v>1</v>
      </c>
      <c r="AU107" s="339">
        <f t="shared" si="56"/>
        <v>1</v>
      </c>
      <c r="AV107" s="339">
        <f t="shared" si="57"/>
        <v>0</v>
      </c>
      <c r="AW107" s="339">
        <f t="shared" si="58"/>
        <v>1</v>
      </c>
      <c r="AX107" s="280">
        <f t="shared" si="59"/>
        <v>1</v>
      </c>
      <c r="AY107" s="242">
        <f t="shared" si="60"/>
        <v>0.01</v>
      </c>
      <c r="AZ107" s="242"/>
      <c r="BA107" s="242"/>
      <c r="BB107" s="339">
        <f t="shared" si="61"/>
        <v>1</v>
      </c>
      <c r="BC107" s="339">
        <f t="shared" si="62"/>
        <v>0.10049</v>
      </c>
      <c r="BD107" s="280">
        <f t="shared" si="63"/>
        <v>0</v>
      </c>
      <c r="BE107" s="242"/>
      <c r="BF107" s="242"/>
      <c r="BG107" s="237"/>
      <c r="BH107" s="237"/>
      <c r="BI107" s="237"/>
      <c r="BJ107" s="237"/>
      <c r="BK107" s="237"/>
      <c r="BL107" s="237"/>
      <c r="BM107" s="237"/>
      <c r="BN107" s="237"/>
      <c r="BO107" s="237"/>
      <c r="BP107" s="237"/>
    </row>
    <row r="108" spans="1:68">
      <c r="A108" s="242"/>
      <c r="B108" s="270">
        <v>0</v>
      </c>
      <c r="C108" s="270">
        <v>101</v>
      </c>
      <c r="D108" s="270">
        <v>0</v>
      </c>
      <c r="E108" s="279">
        <f>IF(ISNA(VLOOKUP(D108,'       '!$D$8:$F$108,2,FALSE)),0,VLOOKUP(D108,'       '!$D$8:$F$108,2,FALSE))</f>
        <v>0</v>
      </c>
      <c r="F108" s="279">
        <f>IF(ISNA(VLOOKUP(D108,'       '!$D$8:$F$108,3,FALSE)),0,VLOOKUP(D108,'       '!$D$8:$F$108,3,FALSE))</f>
        <v>0</v>
      </c>
      <c r="G108" s="279">
        <f t="shared" si="44"/>
        <v>0</v>
      </c>
      <c r="H108" s="242"/>
      <c r="I108" s="355" t="e">
        <f t="shared" si="64"/>
        <v>#DIV/0!</v>
      </c>
      <c r="J108" s="355" t="e">
        <f t="shared" si="65"/>
        <v>#DIV/0!</v>
      </c>
      <c r="K108" s="356"/>
      <c r="L108" s="279">
        <f t="shared" si="45"/>
        <v>179902</v>
      </c>
      <c r="M108" s="279">
        <f t="shared" si="46"/>
        <v>20098</v>
      </c>
      <c r="N108" s="279">
        <f t="shared" si="47"/>
        <v>200000</v>
      </c>
      <c r="O108" s="282"/>
      <c r="P108" s="279">
        <f t="shared" si="48"/>
        <v>0</v>
      </c>
      <c r="Q108" s="279">
        <f t="shared" si="49"/>
        <v>0</v>
      </c>
      <c r="R108" s="279">
        <f>P108+Q108</f>
        <v>0</v>
      </c>
      <c r="S108" s="357"/>
      <c r="T108" s="279">
        <f>L108+M108+P108+Q108</f>
        <v>200000</v>
      </c>
      <c r="U108" s="279"/>
      <c r="V108" s="281">
        <f t="shared" si="50"/>
        <v>100</v>
      </c>
      <c r="W108" s="279">
        <f>N108*$F$112</f>
        <v>20098</v>
      </c>
      <c r="X108" s="279">
        <f>M108</f>
        <v>20098</v>
      </c>
      <c r="Y108" s="358">
        <f>X108/W108</f>
        <v>1</v>
      </c>
      <c r="Z108" s="279"/>
      <c r="AA108" s="359"/>
      <c r="AB108" s="359"/>
      <c r="AC108" s="360"/>
      <c r="AD108" s="360"/>
      <c r="AE108" s="279"/>
      <c r="AF108" s="279"/>
      <c r="AG108" s="279"/>
      <c r="AH108" s="279"/>
      <c r="AI108" s="279"/>
      <c r="AJ108" s="279"/>
      <c r="AK108" s="279"/>
      <c r="AL108" s="279"/>
      <c r="AM108" s="288"/>
      <c r="AN108" s="355">
        <f t="shared" si="51"/>
        <v>0.10049</v>
      </c>
      <c r="AO108" s="283"/>
      <c r="AP108" s="283">
        <f t="shared" si="52"/>
        <v>100</v>
      </c>
      <c r="AQ108" s="283">
        <f t="shared" si="53"/>
        <v>100</v>
      </c>
      <c r="AR108" s="283">
        <f t="shared" si="54"/>
        <v>100</v>
      </c>
      <c r="AS108" s="337"/>
      <c r="AT108" s="339">
        <f t="shared" si="55"/>
        <v>1</v>
      </c>
      <c r="AU108" s="339">
        <f t="shared" si="56"/>
        <v>1</v>
      </c>
      <c r="AV108" s="339">
        <f t="shared" si="57"/>
        <v>0</v>
      </c>
      <c r="AW108" s="339">
        <f t="shared" si="58"/>
        <v>1</v>
      </c>
      <c r="AX108" s="280">
        <f t="shared" si="59"/>
        <v>1</v>
      </c>
      <c r="AY108" s="242"/>
      <c r="AZ108" s="242"/>
      <c r="BA108" s="242"/>
      <c r="BB108" s="339">
        <f t="shared" si="61"/>
        <v>1</v>
      </c>
      <c r="BC108" s="339">
        <f t="shared" si="62"/>
        <v>0.10049</v>
      </c>
      <c r="BD108" s="280"/>
      <c r="BE108" s="242"/>
      <c r="BF108" s="242"/>
      <c r="BG108" s="237"/>
      <c r="BH108" s="237"/>
      <c r="BI108" s="237"/>
      <c r="BJ108" s="237"/>
      <c r="BK108" s="237"/>
      <c r="BL108" s="237"/>
      <c r="BM108" s="237"/>
      <c r="BN108" s="237"/>
      <c r="BO108" s="237"/>
      <c r="BP108" s="237"/>
    </row>
    <row r="109" spans="1:68" s="7" customFormat="1" ht="6" customHeight="1">
      <c r="A109" s="242"/>
      <c r="B109" s="242"/>
      <c r="C109" s="270"/>
      <c r="D109" s="270"/>
      <c r="E109" s="279"/>
      <c r="F109" s="279"/>
      <c r="G109" s="279"/>
      <c r="H109" s="242"/>
      <c r="I109" s="355"/>
      <c r="J109" s="355"/>
      <c r="K109" s="356"/>
      <c r="L109" s="279"/>
      <c r="M109" s="279"/>
      <c r="N109" s="279"/>
      <c r="O109" s="282"/>
      <c r="P109" s="279"/>
      <c r="Q109" s="279"/>
      <c r="R109" s="279"/>
      <c r="S109" s="357"/>
      <c r="T109" s="279"/>
      <c r="U109" s="279"/>
      <c r="V109" s="281"/>
      <c r="W109" s="279"/>
      <c r="X109" s="279"/>
      <c r="Y109" s="358"/>
      <c r="Z109" s="279"/>
      <c r="AA109" s="359"/>
      <c r="AB109" s="359"/>
      <c r="AC109" s="360"/>
      <c r="AD109" s="360"/>
      <c r="AE109" s="279"/>
      <c r="AF109" s="279"/>
      <c r="AG109" s="279"/>
      <c r="AH109" s="279"/>
      <c r="AI109" s="279"/>
      <c r="AJ109" s="279"/>
      <c r="AK109" s="279"/>
      <c r="AL109" s="279"/>
      <c r="AM109" s="288"/>
      <c r="AN109" s="355"/>
      <c r="AO109" s="283"/>
      <c r="AP109" s="355"/>
      <c r="AQ109" s="355"/>
      <c r="AR109" s="355"/>
      <c r="AS109" s="337"/>
      <c r="AT109" s="339"/>
      <c r="AU109" s="339"/>
      <c r="AV109" s="339"/>
      <c r="AW109" s="339"/>
      <c r="AX109" s="280"/>
      <c r="AY109" s="242"/>
      <c r="AZ109" s="242"/>
      <c r="BA109" s="242"/>
      <c r="BB109" s="242"/>
      <c r="BC109" s="242"/>
      <c r="BD109" s="242"/>
      <c r="BE109" s="242"/>
      <c r="BF109" s="242"/>
      <c r="BG109" s="237"/>
      <c r="BH109" s="237"/>
      <c r="BI109" s="237"/>
      <c r="BJ109" s="237"/>
      <c r="BK109" s="237"/>
      <c r="BL109" s="237"/>
      <c r="BM109" s="237"/>
      <c r="BN109" s="237"/>
      <c r="BO109" s="237"/>
      <c r="BP109" s="237"/>
    </row>
    <row r="110" spans="1:68" s="5" customFormat="1">
      <c r="A110" s="343"/>
      <c r="B110" s="284"/>
      <c r="C110" s="343"/>
      <c r="D110" s="284"/>
      <c r="E110" s="285">
        <f>SUM(E8:E109)</f>
        <v>179902</v>
      </c>
      <c r="F110" s="285">
        <f>SUM(F8:F109)</f>
        <v>20098</v>
      </c>
      <c r="G110" s="285">
        <f>SUM(G8:G109)</f>
        <v>200000</v>
      </c>
      <c r="H110" s="242"/>
      <c r="I110" s="361">
        <f t="shared" si="64"/>
        <v>0.89951000000000003</v>
      </c>
      <c r="J110" s="361">
        <f t="shared" si="65"/>
        <v>0.10049</v>
      </c>
      <c r="K110" s="362"/>
      <c r="L110" s="285"/>
      <c r="M110" s="285"/>
      <c r="N110" s="285"/>
      <c r="O110" s="286"/>
      <c r="P110" s="285"/>
      <c r="Q110" s="285"/>
      <c r="R110" s="285"/>
      <c r="S110" s="357"/>
      <c r="T110" s="286"/>
      <c r="U110" s="285"/>
      <c r="V110" s="286"/>
      <c r="W110" s="287"/>
      <c r="X110" s="287"/>
      <c r="Y110" s="286"/>
      <c r="Z110" s="285"/>
      <c r="AA110" s="363"/>
      <c r="AB110" s="363"/>
      <c r="AC110" s="363"/>
      <c r="AD110" s="363"/>
      <c r="AE110" s="285"/>
      <c r="AF110" s="363"/>
      <c r="AG110" s="363"/>
      <c r="AH110" s="363"/>
      <c r="AI110" s="363"/>
      <c r="AJ110" s="363"/>
      <c r="AK110" s="363"/>
      <c r="AL110" s="363"/>
      <c r="AM110" s="340"/>
      <c r="AN110" s="363"/>
      <c r="AO110" s="340"/>
      <c r="AP110" s="340"/>
      <c r="AQ110" s="340"/>
      <c r="AR110" s="340"/>
      <c r="AS110" s="341"/>
      <c r="AT110" s="342"/>
      <c r="AU110" s="342"/>
      <c r="AV110" s="342"/>
      <c r="AW110" s="343"/>
      <c r="AX110" s="343"/>
      <c r="AY110" s="344">
        <f>1-SUM(AY8:AY107)</f>
        <v>0.73364659648030583</v>
      </c>
      <c r="AZ110" s="344"/>
      <c r="BA110" s="344"/>
      <c r="BB110" s="343"/>
      <c r="BC110" s="343"/>
      <c r="BD110" s="344">
        <f>SUM(BD8:BD108)</f>
        <v>1.3461309521303222</v>
      </c>
      <c r="BE110" s="343" t="s">
        <v>60</v>
      </c>
      <c r="BF110" s="343"/>
      <c r="BG110" s="350"/>
      <c r="BH110" s="350"/>
      <c r="BI110" s="350"/>
      <c r="BJ110" s="350"/>
      <c r="BK110" s="350"/>
      <c r="BL110" s="350"/>
      <c r="BM110" s="350"/>
      <c r="BN110" s="350"/>
      <c r="BO110" s="350"/>
      <c r="BP110" s="350"/>
    </row>
    <row r="111" spans="1:68" s="24" customFormat="1">
      <c r="A111" s="242"/>
      <c r="B111" s="270"/>
      <c r="C111" s="242"/>
      <c r="D111" s="270"/>
      <c r="E111" s="242"/>
      <c r="F111" s="242"/>
      <c r="G111" s="242"/>
      <c r="H111" s="242"/>
      <c r="I111" s="275"/>
      <c r="J111" s="275"/>
      <c r="K111" s="271"/>
      <c r="L111" s="288"/>
      <c r="M111" s="288"/>
      <c r="N111" s="288"/>
      <c r="O111" s="289"/>
      <c r="P111" s="288"/>
      <c r="Q111" s="288"/>
      <c r="R111" s="288"/>
      <c r="S111" s="276"/>
      <c r="T111" s="289"/>
      <c r="U111" s="288"/>
      <c r="V111" s="289"/>
      <c r="W111" s="290"/>
      <c r="X111" s="290"/>
      <c r="Y111" s="289"/>
      <c r="Z111" s="288"/>
      <c r="AA111" s="275"/>
      <c r="AB111" s="275"/>
      <c r="AC111" s="275"/>
      <c r="AD111" s="275"/>
      <c r="AE111" s="288"/>
      <c r="AF111" s="275"/>
      <c r="AG111" s="275"/>
      <c r="AH111" s="275"/>
      <c r="AI111" s="275"/>
      <c r="AJ111" s="275"/>
      <c r="AK111" s="275"/>
      <c r="AL111" s="275"/>
      <c r="AM111" s="275"/>
      <c r="AN111" s="275"/>
      <c r="AO111" s="275"/>
      <c r="AP111" s="275"/>
      <c r="AQ111" s="275"/>
      <c r="AR111" s="275"/>
      <c r="AS111" s="337"/>
      <c r="AT111" s="288"/>
      <c r="AU111" s="288"/>
      <c r="AV111" s="288"/>
      <c r="AW111" s="242"/>
      <c r="AX111" s="242"/>
      <c r="AY111" s="242"/>
      <c r="AZ111" s="242"/>
      <c r="BA111" s="242"/>
      <c r="BB111" s="242"/>
      <c r="BC111" s="242"/>
      <c r="BD111" s="242"/>
      <c r="BE111" s="242"/>
      <c r="BF111" s="242"/>
      <c r="BG111" s="242"/>
      <c r="BH111" s="242"/>
      <c r="BI111" s="242"/>
      <c r="BJ111" s="242"/>
      <c r="BK111" s="242"/>
      <c r="BL111" s="242"/>
      <c r="BM111" s="242"/>
      <c r="BN111" s="242"/>
      <c r="BO111" s="242"/>
      <c r="BP111" s="242"/>
    </row>
    <row r="112" spans="1:68" s="24" customFormat="1">
      <c r="A112" s="242"/>
      <c r="B112" s="270"/>
      <c r="C112" s="242"/>
      <c r="D112" s="270"/>
      <c r="E112" s="242"/>
      <c r="F112" s="291">
        <f>F110/G110</f>
        <v>0.10049</v>
      </c>
      <c r="G112" s="242"/>
      <c r="H112" s="242"/>
      <c r="I112" s="275"/>
      <c r="J112" s="275"/>
      <c r="K112" s="271"/>
      <c r="L112" s="288"/>
      <c r="M112" s="288"/>
      <c r="N112" s="288"/>
      <c r="O112" s="289"/>
      <c r="P112" s="288"/>
      <c r="Q112" s="288"/>
      <c r="R112" s="288"/>
      <c r="S112" s="276"/>
      <c r="T112" s="289"/>
      <c r="U112" s="288"/>
      <c r="V112" s="289"/>
      <c r="W112" s="290"/>
      <c r="X112" s="290"/>
      <c r="Y112" s="289"/>
      <c r="Z112" s="288"/>
      <c r="AA112" s="275"/>
      <c r="AB112" s="275"/>
      <c r="AC112" s="275"/>
      <c r="AD112" s="275"/>
      <c r="AE112" s="288"/>
      <c r="AF112" s="275"/>
      <c r="AG112" s="275"/>
      <c r="AH112" s="275"/>
      <c r="AI112" s="275"/>
      <c r="AJ112" s="275"/>
      <c r="AK112" s="275"/>
      <c r="AL112" s="275"/>
      <c r="AM112" s="275"/>
      <c r="AN112" s="275"/>
      <c r="AO112" s="275"/>
      <c r="AP112" s="275"/>
      <c r="AQ112" s="275"/>
      <c r="AR112" s="275"/>
      <c r="AS112" s="337"/>
      <c r="AT112" s="288"/>
      <c r="AU112" s="288"/>
      <c r="AV112" s="288"/>
      <c r="AW112" s="242"/>
      <c r="AX112" s="242"/>
      <c r="AY112" s="242"/>
      <c r="AZ112" s="242"/>
      <c r="BA112" s="242"/>
      <c r="BB112" s="242"/>
      <c r="BC112" s="242"/>
      <c r="BD112" s="242"/>
      <c r="BE112" s="242"/>
      <c r="BF112" s="242"/>
      <c r="BG112" s="242"/>
      <c r="BH112" s="242"/>
      <c r="BI112" s="242"/>
      <c r="BJ112" s="242"/>
      <c r="BK112" s="242"/>
      <c r="BL112" s="242"/>
      <c r="BM112" s="242"/>
      <c r="BN112" s="242"/>
      <c r="BO112" s="242"/>
      <c r="BP112" s="242"/>
    </row>
    <row r="113" spans="1:68" s="24" customFormat="1">
      <c r="A113" s="242"/>
      <c r="B113" s="270"/>
      <c r="C113" s="242"/>
      <c r="D113" s="270"/>
      <c r="E113" s="242"/>
      <c r="F113" s="291">
        <f>E110/G110</f>
        <v>0.89951000000000003</v>
      </c>
      <c r="G113" s="242"/>
      <c r="H113" s="242"/>
      <c r="I113" s="275"/>
      <c r="J113" s="275"/>
      <c r="K113" s="271"/>
      <c r="L113" s="288"/>
      <c r="M113" s="288"/>
      <c r="N113" s="288"/>
      <c r="O113" s="289"/>
      <c r="P113" s="288"/>
      <c r="Q113" s="288"/>
      <c r="R113" s="288"/>
      <c r="S113" s="276"/>
      <c r="T113" s="289"/>
      <c r="U113" s="288"/>
      <c r="V113" s="289"/>
      <c r="W113" s="290"/>
      <c r="X113" s="290"/>
      <c r="Y113" s="289"/>
      <c r="Z113" s="288"/>
      <c r="AA113" s="275"/>
      <c r="AB113" s="275"/>
      <c r="AC113" s="275"/>
      <c r="AD113" s="275"/>
      <c r="AE113" s="288"/>
      <c r="AF113" s="275"/>
      <c r="AG113" s="275"/>
      <c r="AH113" s="275"/>
      <c r="AI113" s="275"/>
      <c r="AJ113" s="275"/>
      <c r="AK113" s="275"/>
      <c r="AL113" s="275"/>
      <c r="AM113" s="275"/>
      <c r="AN113" s="275"/>
      <c r="AO113" s="275"/>
      <c r="AP113" s="275"/>
      <c r="AQ113" s="275"/>
      <c r="AR113" s="275"/>
      <c r="AS113" s="337"/>
      <c r="AT113" s="288"/>
      <c r="AU113" s="288"/>
      <c r="AV113" s="288"/>
      <c r="AW113" s="242"/>
      <c r="AX113" s="242"/>
      <c r="AY113" s="242"/>
      <c r="AZ113" s="242"/>
      <c r="BA113" s="242"/>
      <c r="BB113" s="242"/>
      <c r="BC113" s="242"/>
      <c r="BD113" s="242"/>
      <c r="BE113" s="242"/>
      <c r="BF113" s="242"/>
      <c r="BG113" s="242"/>
      <c r="BH113" s="242"/>
      <c r="BI113" s="242"/>
      <c r="BJ113" s="242"/>
      <c r="BK113" s="242"/>
      <c r="BL113" s="242"/>
      <c r="BM113" s="242"/>
      <c r="BN113" s="242"/>
      <c r="BO113" s="242"/>
      <c r="BP113" s="242"/>
    </row>
    <row r="114" spans="1:68" s="24" customFormat="1">
      <c r="A114" s="242"/>
      <c r="B114" s="270"/>
      <c r="C114" s="242"/>
      <c r="D114" s="270"/>
      <c r="E114" s="242"/>
      <c r="F114" s="242"/>
      <c r="G114" s="242"/>
      <c r="H114" s="242"/>
      <c r="I114" s="275"/>
      <c r="J114" s="275"/>
      <c r="K114" s="271"/>
      <c r="L114" s="288"/>
      <c r="M114" s="288"/>
      <c r="N114" s="288"/>
      <c r="O114" s="289"/>
      <c r="P114" s="288"/>
      <c r="Q114" s="288"/>
      <c r="R114" s="288"/>
      <c r="S114" s="276"/>
      <c r="T114" s="289"/>
      <c r="U114" s="288"/>
      <c r="V114" s="289"/>
      <c r="W114" s="290"/>
      <c r="X114" s="290"/>
      <c r="Y114" s="289"/>
      <c r="Z114" s="288"/>
      <c r="AA114" s="275"/>
      <c r="AB114" s="275"/>
      <c r="AC114" s="275"/>
      <c r="AD114" s="275"/>
      <c r="AE114" s="288"/>
      <c r="AF114" s="275"/>
      <c r="AG114" s="275"/>
      <c r="AH114" s="275"/>
      <c r="AI114" s="275"/>
      <c r="AJ114" s="275"/>
      <c r="AK114" s="275"/>
      <c r="AL114" s="275"/>
      <c r="AM114" s="275"/>
      <c r="AN114" s="275"/>
      <c r="AO114" s="275"/>
      <c r="AP114" s="275"/>
      <c r="AQ114" s="275"/>
      <c r="AR114" s="275"/>
      <c r="AS114" s="337"/>
      <c r="AT114" s="288"/>
      <c r="AU114" s="288"/>
      <c r="AV114" s="288"/>
      <c r="AW114" s="242"/>
      <c r="AX114" s="242"/>
      <c r="AY114" s="242"/>
      <c r="AZ114" s="242"/>
      <c r="BA114" s="242"/>
      <c r="BB114" s="242"/>
      <c r="BC114" s="242"/>
      <c r="BD114" s="242"/>
      <c r="BE114" s="242"/>
      <c r="BF114" s="242"/>
      <c r="BG114" s="242"/>
      <c r="BH114" s="242"/>
      <c r="BI114" s="242"/>
      <c r="BJ114" s="242"/>
      <c r="BK114" s="242"/>
      <c r="BL114" s="242"/>
      <c r="BM114" s="242"/>
      <c r="BN114" s="242"/>
      <c r="BO114" s="242"/>
      <c r="BP114" s="242"/>
    </row>
    <row r="115" spans="1:68" s="24" customFormat="1">
      <c r="A115" s="242"/>
      <c r="B115" s="270"/>
      <c r="C115" s="242"/>
      <c r="D115" s="270"/>
      <c r="E115" s="242"/>
      <c r="F115" s="242"/>
      <c r="G115" s="242"/>
      <c r="H115" s="242"/>
      <c r="I115" s="275"/>
      <c r="J115" s="275"/>
      <c r="K115" s="271"/>
      <c r="L115" s="288"/>
      <c r="M115" s="288"/>
      <c r="N115" s="288"/>
      <c r="O115" s="289"/>
      <c r="P115" s="288"/>
      <c r="Q115" s="288"/>
      <c r="R115" s="288"/>
      <c r="S115" s="276"/>
      <c r="T115" s="289"/>
      <c r="U115" s="288"/>
      <c r="V115" s="289"/>
      <c r="W115" s="290"/>
      <c r="X115" s="290"/>
      <c r="Y115" s="289"/>
      <c r="Z115" s="288"/>
      <c r="AA115" s="275"/>
      <c r="AB115" s="275"/>
      <c r="AC115" s="275"/>
      <c r="AD115" s="275"/>
      <c r="AE115" s="288"/>
      <c r="AF115" s="275"/>
      <c r="AG115" s="275"/>
      <c r="AH115" s="275"/>
      <c r="AI115" s="275"/>
      <c r="AJ115" s="275"/>
      <c r="AK115" s="275"/>
      <c r="AL115" s="275"/>
      <c r="AM115" s="275"/>
      <c r="AN115" s="275"/>
      <c r="AO115" s="275"/>
      <c r="AP115" s="275"/>
      <c r="AQ115" s="275"/>
      <c r="AR115" s="275"/>
      <c r="AS115" s="337"/>
      <c r="AT115" s="288"/>
      <c r="AU115" s="288"/>
      <c r="AV115" s="288"/>
      <c r="AW115" s="242"/>
      <c r="AX115" s="242"/>
      <c r="AY115" s="242"/>
      <c r="AZ115" s="242"/>
      <c r="BA115" s="242"/>
      <c r="BB115" s="242"/>
      <c r="BC115" s="242"/>
      <c r="BD115" s="242"/>
      <c r="BE115" s="242"/>
      <c r="BF115" s="242"/>
      <c r="BG115" s="242"/>
      <c r="BH115" s="242"/>
      <c r="BI115" s="242"/>
      <c r="BJ115" s="242"/>
      <c r="BK115" s="242"/>
      <c r="BL115" s="242"/>
      <c r="BM115" s="242"/>
      <c r="BN115" s="242"/>
      <c r="BO115" s="242"/>
      <c r="BP115" s="242"/>
    </row>
    <row r="116" spans="1:68" s="24" customFormat="1">
      <c r="A116" s="242"/>
      <c r="B116" s="270"/>
      <c r="C116" s="242"/>
      <c r="D116" s="270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70"/>
      <c r="P116" s="242"/>
      <c r="Q116" s="242"/>
      <c r="R116" s="242"/>
      <c r="S116" s="276"/>
      <c r="T116" s="270"/>
      <c r="U116" s="242"/>
      <c r="V116" s="270"/>
      <c r="W116" s="292"/>
      <c r="X116" s="292"/>
      <c r="Y116" s="270"/>
      <c r="Z116" s="242"/>
      <c r="AA116" s="242"/>
      <c r="AB116" s="242"/>
      <c r="AC116" s="242"/>
      <c r="AD116" s="242"/>
      <c r="AE116" s="242"/>
      <c r="AF116" s="242"/>
      <c r="AG116" s="242"/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  <c r="BA116" s="242"/>
      <c r="BB116" s="242"/>
      <c r="BC116" s="242"/>
      <c r="BD116" s="242"/>
      <c r="BE116" s="242"/>
      <c r="BF116" s="242"/>
      <c r="BG116" s="242"/>
      <c r="BH116" s="242"/>
      <c r="BI116" s="242"/>
      <c r="BJ116" s="242"/>
      <c r="BK116" s="242"/>
      <c r="BL116" s="242"/>
      <c r="BM116" s="242"/>
      <c r="BN116" s="242"/>
      <c r="BO116" s="242"/>
      <c r="BP116" s="242"/>
    </row>
    <row r="117" spans="1:68" s="25" customFormat="1">
      <c r="A117" s="242"/>
      <c r="B117" s="270"/>
      <c r="C117" s="242">
        <v>0</v>
      </c>
      <c r="D117" s="270">
        <v>1</v>
      </c>
      <c r="E117" s="242">
        <v>2</v>
      </c>
      <c r="F117" s="270">
        <v>3</v>
      </c>
      <c r="G117" s="242">
        <v>4</v>
      </c>
      <c r="H117" s="270">
        <v>5</v>
      </c>
      <c r="I117" s="242">
        <v>6</v>
      </c>
      <c r="J117" s="270">
        <v>7</v>
      </c>
      <c r="K117" s="242">
        <v>8</v>
      </c>
      <c r="L117" s="270">
        <v>9</v>
      </c>
      <c r="M117" s="242">
        <v>10</v>
      </c>
      <c r="N117" s="270">
        <v>11</v>
      </c>
      <c r="O117" s="242">
        <v>12</v>
      </c>
      <c r="P117" s="270">
        <v>13</v>
      </c>
      <c r="Q117" s="242">
        <v>14</v>
      </c>
      <c r="R117" s="270">
        <v>15</v>
      </c>
      <c r="S117" s="242">
        <v>16</v>
      </c>
      <c r="T117" s="270">
        <v>17</v>
      </c>
      <c r="U117" s="242">
        <v>18</v>
      </c>
      <c r="V117" s="270">
        <v>19</v>
      </c>
      <c r="W117" s="242">
        <v>20</v>
      </c>
      <c r="X117" s="270">
        <v>21</v>
      </c>
      <c r="Y117" s="242">
        <v>22</v>
      </c>
      <c r="Z117" s="270">
        <v>23</v>
      </c>
      <c r="AA117" s="242">
        <v>24</v>
      </c>
      <c r="AB117" s="270">
        <v>25</v>
      </c>
      <c r="AC117" s="242">
        <v>26</v>
      </c>
      <c r="AD117" s="270">
        <v>27</v>
      </c>
      <c r="AE117" s="242">
        <v>28</v>
      </c>
      <c r="AF117" s="270">
        <v>29</v>
      </c>
      <c r="AG117" s="242">
        <v>30</v>
      </c>
      <c r="AH117" s="270">
        <v>31</v>
      </c>
      <c r="AI117" s="242">
        <v>32</v>
      </c>
      <c r="AJ117" s="270">
        <v>33</v>
      </c>
      <c r="AK117" s="242">
        <v>34</v>
      </c>
      <c r="AL117" s="270">
        <v>35</v>
      </c>
      <c r="AM117" s="242">
        <v>36</v>
      </c>
      <c r="AN117" s="270">
        <v>37</v>
      </c>
      <c r="AO117" s="242">
        <v>38</v>
      </c>
      <c r="AP117" s="270">
        <v>39</v>
      </c>
      <c r="AQ117" s="242">
        <v>40</v>
      </c>
      <c r="AR117" s="270">
        <v>42</v>
      </c>
      <c r="AS117" s="242">
        <v>43</v>
      </c>
      <c r="AT117" s="270">
        <v>44</v>
      </c>
      <c r="AU117" s="242">
        <v>45</v>
      </c>
      <c r="AV117" s="292">
        <v>46</v>
      </c>
      <c r="AW117" s="242">
        <v>47</v>
      </c>
      <c r="AX117" s="292">
        <v>48</v>
      </c>
      <c r="AY117" s="242"/>
      <c r="AZ117" s="242"/>
      <c r="BA117" s="242"/>
      <c r="BB117" s="242"/>
      <c r="BC117" s="242"/>
      <c r="BD117" s="242"/>
      <c r="BE117" s="242"/>
      <c r="BF117" s="242"/>
      <c r="BG117" s="237"/>
      <c r="BH117" s="237"/>
      <c r="BI117" s="237"/>
      <c r="BJ117" s="237"/>
      <c r="BK117" s="237"/>
      <c r="BL117" s="237"/>
      <c r="BM117" s="237"/>
      <c r="BN117" s="237"/>
      <c r="BO117" s="237"/>
      <c r="BP117" s="237"/>
    </row>
    <row r="118" spans="1:68">
      <c r="A118" s="242"/>
      <c r="B118" s="270"/>
      <c r="C118" s="242"/>
      <c r="D118" s="270"/>
      <c r="E118" s="242"/>
      <c r="F118" s="242"/>
      <c r="G118" s="242"/>
      <c r="H118" s="242"/>
      <c r="I118" s="242"/>
      <c r="J118" s="242"/>
      <c r="K118" s="242"/>
      <c r="L118" s="242"/>
      <c r="M118" s="242"/>
      <c r="N118" s="242"/>
      <c r="O118" s="270"/>
      <c r="P118" s="242"/>
      <c r="Q118" s="242"/>
      <c r="R118" s="242"/>
      <c r="S118" s="276"/>
      <c r="T118" s="270"/>
      <c r="U118" s="242"/>
      <c r="V118" s="270"/>
      <c r="W118" s="292"/>
      <c r="X118" s="292"/>
      <c r="Y118" s="270"/>
      <c r="Z118" s="242"/>
      <c r="AA118" s="242"/>
      <c r="AB118" s="242"/>
      <c r="AC118" s="242"/>
      <c r="AD118" s="242"/>
      <c r="AE118" s="242"/>
      <c r="AF118" s="242"/>
      <c r="AG118" s="242"/>
      <c r="AH118" s="242"/>
      <c r="AI118" s="242"/>
      <c r="AJ118" s="242"/>
      <c r="AK118" s="242"/>
      <c r="AL118" s="242"/>
      <c r="AM118" s="242"/>
      <c r="AN118" s="242"/>
      <c r="AO118" s="242"/>
      <c r="AP118" s="242"/>
      <c r="AQ118" s="242"/>
      <c r="AR118" s="242"/>
      <c r="AS118" s="242"/>
      <c r="AT118" s="242"/>
      <c r="AU118" s="242"/>
      <c r="AV118" s="242"/>
      <c r="AW118" s="242"/>
      <c r="AX118" s="242"/>
      <c r="AY118" s="242"/>
      <c r="AZ118" s="242"/>
      <c r="BA118" s="242"/>
      <c r="BB118" s="242"/>
      <c r="BC118" s="242"/>
      <c r="BD118" s="242"/>
      <c r="BE118" s="242"/>
      <c r="BF118" s="242"/>
      <c r="BG118" s="237"/>
      <c r="BH118" s="237"/>
      <c r="BI118" s="237"/>
      <c r="BJ118" s="237"/>
      <c r="BK118" s="237"/>
      <c r="BL118" s="237"/>
      <c r="BM118" s="237"/>
      <c r="BN118" s="237"/>
      <c r="BO118" s="237"/>
      <c r="BP118" s="237"/>
    </row>
    <row r="119" spans="1:68">
      <c r="A119" s="242"/>
      <c r="B119" s="270"/>
      <c r="C119" s="242"/>
      <c r="D119" s="270"/>
      <c r="E119" s="242"/>
      <c r="F119" s="242"/>
      <c r="G119" s="242"/>
      <c r="H119" s="242"/>
      <c r="I119" s="242"/>
      <c r="J119" s="242"/>
      <c r="K119" s="242"/>
      <c r="L119" s="242"/>
      <c r="M119" s="242"/>
      <c r="N119" s="242"/>
      <c r="O119" s="270"/>
      <c r="P119" s="242"/>
      <c r="Q119" s="242"/>
      <c r="R119" s="242"/>
      <c r="S119" s="276"/>
      <c r="T119" s="270"/>
      <c r="U119" s="242"/>
      <c r="V119" s="270"/>
      <c r="W119" s="292"/>
      <c r="X119" s="292"/>
      <c r="Y119" s="270"/>
      <c r="Z119" s="242"/>
      <c r="AA119" s="242"/>
      <c r="AB119" s="242"/>
      <c r="AC119" s="242"/>
      <c r="AD119" s="242"/>
      <c r="AE119" s="242"/>
      <c r="AF119" s="242"/>
      <c r="AG119" s="242"/>
      <c r="AH119" s="242"/>
      <c r="AI119" s="242"/>
      <c r="AJ119" s="242"/>
      <c r="AK119" s="242"/>
      <c r="AL119" s="242"/>
      <c r="AM119" s="242"/>
      <c r="AN119" s="242"/>
      <c r="AO119" s="242"/>
      <c r="AP119" s="242"/>
      <c r="AQ119" s="242"/>
      <c r="AR119" s="242"/>
      <c r="AS119" s="242"/>
      <c r="AT119" s="242"/>
      <c r="AU119" s="242"/>
      <c r="AV119" s="242"/>
      <c r="AW119" s="242"/>
      <c r="AX119" s="242"/>
      <c r="AY119" s="242"/>
      <c r="AZ119" s="242"/>
      <c r="BA119" s="242"/>
      <c r="BB119" s="242"/>
      <c r="BC119" s="242"/>
      <c r="BD119" s="242"/>
      <c r="BE119" s="242"/>
      <c r="BF119" s="242"/>
      <c r="BG119" s="237"/>
      <c r="BH119" s="237"/>
      <c r="BI119" s="237"/>
      <c r="BJ119" s="237"/>
      <c r="BK119" s="237"/>
      <c r="BL119" s="237"/>
      <c r="BM119" s="237"/>
      <c r="BN119" s="237"/>
      <c r="BO119" s="237"/>
      <c r="BP119" s="237"/>
    </row>
    <row r="120" spans="1:68">
      <c r="A120" s="242"/>
      <c r="B120" s="270"/>
      <c r="C120" s="242"/>
      <c r="D120" s="270"/>
      <c r="E120" s="242"/>
      <c r="F120" s="242"/>
      <c r="G120" s="242"/>
      <c r="H120" s="242"/>
      <c r="I120" s="242"/>
      <c r="J120" s="242"/>
      <c r="K120" s="242"/>
      <c r="L120" s="242"/>
      <c r="M120" s="242"/>
      <c r="N120" s="242"/>
      <c r="O120" s="270"/>
      <c r="P120" s="242"/>
      <c r="Q120" s="242"/>
      <c r="R120" s="242"/>
      <c r="S120" s="276"/>
      <c r="T120" s="270"/>
      <c r="U120" s="242"/>
      <c r="V120" s="270"/>
      <c r="W120" s="292"/>
      <c r="X120" s="292"/>
      <c r="Y120" s="270"/>
      <c r="Z120" s="242"/>
      <c r="AA120" s="242"/>
      <c r="AB120" s="242"/>
      <c r="AC120" s="242"/>
      <c r="AD120" s="242"/>
      <c r="AE120" s="242"/>
      <c r="AF120" s="242"/>
      <c r="AG120" s="242"/>
      <c r="AH120" s="242"/>
      <c r="AI120" s="242"/>
      <c r="AJ120" s="242"/>
      <c r="AK120" s="242"/>
      <c r="AL120" s="242"/>
      <c r="AM120" s="242"/>
      <c r="AN120" s="242"/>
      <c r="AO120" s="242"/>
      <c r="AP120" s="242"/>
      <c r="AQ120" s="242"/>
      <c r="AR120" s="242"/>
      <c r="AS120" s="242"/>
      <c r="AT120" s="242"/>
      <c r="AU120" s="242"/>
      <c r="AV120" s="242"/>
      <c r="AW120" s="242"/>
      <c r="AX120" s="242"/>
      <c r="AY120" s="242"/>
      <c r="AZ120" s="242"/>
      <c r="BA120" s="242"/>
      <c r="BB120" s="242"/>
      <c r="BC120" s="242"/>
      <c r="BD120" s="242"/>
      <c r="BE120" s="242"/>
      <c r="BF120" s="242"/>
      <c r="BG120" s="237"/>
      <c r="BH120" s="237"/>
      <c r="BI120" s="237"/>
      <c r="BJ120" s="237"/>
      <c r="BK120" s="237"/>
      <c r="BL120" s="237"/>
      <c r="BM120" s="237"/>
      <c r="BN120" s="237"/>
      <c r="BO120" s="237"/>
      <c r="BP120" s="237"/>
    </row>
    <row r="121" spans="1:68">
      <c r="A121" s="242"/>
      <c r="B121" s="270"/>
      <c r="C121" s="242"/>
      <c r="D121" s="270"/>
      <c r="E121" s="242"/>
      <c r="F121" s="242"/>
      <c r="G121" s="242"/>
      <c r="H121" s="242"/>
      <c r="I121" s="242"/>
      <c r="J121" s="242"/>
      <c r="K121" s="242"/>
      <c r="L121" s="242"/>
      <c r="M121" s="242"/>
      <c r="N121" s="242"/>
      <c r="O121" s="270"/>
      <c r="P121" s="242"/>
      <c r="Q121" s="242"/>
      <c r="R121" s="242"/>
      <c r="S121" s="276"/>
      <c r="T121" s="270"/>
      <c r="U121" s="242"/>
      <c r="V121" s="270"/>
      <c r="W121" s="292"/>
      <c r="X121" s="292"/>
      <c r="Y121" s="270"/>
      <c r="Z121" s="242"/>
      <c r="AA121" s="242"/>
      <c r="AB121" s="242"/>
      <c r="AC121" s="242"/>
      <c r="AD121" s="242"/>
      <c r="AE121" s="242"/>
      <c r="AF121" s="242"/>
      <c r="AG121" s="242"/>
      <c r="AH121" s="242"/>
      <c r="AI121" s="242"/>
      <c r="AJ121" s="242"/>
      <c r="AK121" s="242"/>
      <c r="AL121" s="242"/>
      <c r="AM121" s="242"/>
      <c r="AN121" s="242"/>
      <c r="AO121" s="242"/>
      <c r="AP121" s="242"/>
      <c r="AQ121" s="242"/>
      <c r="AR121" s="242"/>
      <c r="AS121" s="242"/>
      <c r="AT121" s="242"/>
      <c r="AU121" s="242"/>
      <c r="AV121" s="242"/>
      <c r="AW121" s="242"/>
      <c r="AX121" s="242"/>
      <c r="AY121" s="242"/>
      <c r="AZ121" s="242"/>
      <c r="BA121" s="242"/>
      <c r="BB121" s="242"/>
      <c r="BC121" s="242"/>
      <c r="BD121" s="242"/>
      <c r="BE121" s="242"/>
      <c r="BF121" s="242"/>
      <c r="BG121" s="237"/>
      <c r="BH121" s="237"/>
      <c r="BI121" s="237"/>
      <c r="BJ121" s="237"/>
      <c r="BK121" s="237"/>
      <c r="BL121" s="237"/>
      <c r="BM121" s="237"/>
      <c r="BN121" s="237"/>
      <c r="BO121" s="237"/>
      <c r="BP121" s="237"/>
    </row>
    <row r="122" spans="1:68">
      <c r="A122" s="242"/>
      <c r="B122" s="270"/>
      <c r="C122" s="242"/>
      <c r="D122" s="270"/>
      <c r="E122" s="242"/>
      <c r="F122" s="242"/>
      <c r="G122" s="242"/>
      <c r="H122" s="242"/>
      <c r="I122" s="242"/>
      <c r="J122" s="242"/>
      <c r="K122" s="242"/>
      <c r="L122" s="242"/>
      <c r="M122" s="242"/>
      <c r="N122" s="242"/>
      <c r="O122" s="270"/>
      <c r="P122" s="242"/>
      <c r="Q122" s="242"/>
      <c r="R122" s="242"/>
      <c r="S122" s="276"/>
      <c r="T122" s="270"/>
      <c r="U122" s="242"/>
      <c r="V122" s="270"/>
      <c r="W122" s="292"/>
      <c r="X122" s="292"/>
      <c r="Y122" s="270"/>
      <c r="Z122" s="242"/>
      <c r="AA122" s="242"/>
      <c r="AB122" s="242"/>
      <c r="AC122" s="242"/>
      <c r="AD122" s="242"/>
      <c r="AE122" s="242"/>
      <c r="AF122" s="242"/>
      <c r="AG122" s="242"/>
      <c r="AH122" s="242"/>
      <c r="AI122" s="242"/>
      <c r="AJ122" s="242"/>
      <c r="AK122" s="242"/>
      <c r="AL122" s="242"/>
      <c r="AM122" s="242"/>
      <c r="AN122" s="242"/>
      <c r="AO122" s="242"/>
      <c r="AP122" s="242"/>
      <c r="AQ122" s="242"/>
      <c r="AR122" s="242"/>
      <c r="AS122" s="242"/>
      <c r="AT122" s="242"/>
      <c r="AU122" s="242"/>
      <c r="AV122" s="242"/>
      <c r="AW122" s="242"/>
      <c r="AX122" s="242"/>
      <c r="AY122" s="242"/>
      <c r="AZ122" s="242"/>
      <c r="BA122" s="242"/>
      <c r="BB122" s="242"/>
      <c r="BC122" s="242"/>
      <c r="BD122" s="242"/>
      <c r="BE122" s="242"/>
      <c r="BF122" s="242"/>
      <c r="BG122" s="237"/>
      <c r="BH122" s="237"/>
      <c r="BI122" s="237"/>
      <c r="BJ122" s="237"/>
      <c r="BK122" s="237"/>
      <c r="BL122" s="237"/>
      <c r="BM122" s="237"/>
      <c r="BN122" s="237"/>
      <c r="BO122" s="237"/>
      <c r="BP122" s="237"/>
    </row>
    <row r="123" spans="1:68">
      <c r="A123" s="242"/>
      <c r="B123" s="270"/>
      <c r="C123" s="242"/>
      <c r="D123" s="270"/>
      <c r="E123" s="242"/>
      <c r="F123" s="242"/>
      <c r="G123" s="242"/>
      <c r="H123" s="242"/>
      <c r="I123" s="242"/>
      <c r="J123" s="242"/>
      <c r="K123" s="242"/>
      <c r="L123" s="242"/>
      <c r="M123" s="242"/>
      <c r="N123" s="242"/>
      <c r="O123" s="270"/>
      <c r="P123" s="242"/>
      <c r="Q123" s="242"/>
      <c r="R123" s="242"/>
      <c r="S123" s="276"/>
      <c r="T123" s="270"/>
      <c r="U123" s="242"/>
      <c r="V123" s="270"/>
      <c r="W123" s="292"/>
      <c r="X123" s="292"/>
      <c r="Y123" s="270"/>
      <c r="Z123" s="242"/>
      <c r="AA123" s="242"/>
      <c r="AB123" s="242"/>
      <c r="AC123" s="242"/>
      <c r="AD123" s="242"/>
      <c r="AE123" s="242"/>
      <c r="AF123" s="242"/>
      <c r="AG123" s="242"/>
      <c r="AH123" s="242"/>
      <c r="AI123" s="242"/>
      <c r="AJ123" s="242"/>
      <c r="AK123" s="242"/>
      <c r="AL123" s="242"/>
      <c r="AM123" s="242"/>
      <c r="AN123" s="242"/>
      <c r="AO123" s="242"/>
      <c r="AP123" s="242"/>
      <c r="AQ123" s="242"/>
      <c r="AR123" s="242"/>
      <c r="AS123" s="242"/>
      <c r="AT123" s="242"/>
      <c r="AU123" s="242"/>
      <c r="AV123" s="242"/>
      <c r="AW123" s="242"/>
      <c r="AX123" s="242"/>
      <c r="AY123" s="242"/>
      <c r="AZ123" s="242"/>
      <c r="BA123" s="242"/>
      <c r="BB123" s="242"/>
      <c r="BC123" s="242"/>
      <c r="BD123" s="242"/>
      <c r="BE123" s="242"/>
      <c r="BF123" s="242"/>
      <c r="BG123" s="237"/>
      <c r="BH123" s="237"/>
      <c r="BI123" s="237"/>
      <c r="BJ123" s="237"/>
      <c r="BK123" s="237"/>
      <c r="BL123" s="237"/>
      <c r="BM123" s="237"/>
      <c r="BN123" s="237"/>
      <c r="BO123" s="237"/>
      <c r="BP123" s="237"/>
    </row>
    <row r="124" spans="1:68">
      <c r="A124" s="242"/>
      <c r="B124" s="270"/>
      <c r="C124" s="242"/>
      <c r="D124" s="270"/>
      <c r="E124" s="242"/>
      <c r="F124" s="242"/>
      <c r="G124" s="242"/>
      <c r="H124" s="242"/>
      <c r="I124" s="242"/>
      <c r="J124" s="242"/>
      <c r="K124" s="242"/>
      <c r="L124" s="242"/>
      <c r="M124" s="242"/>
      <c r="N124" s="242"/>
      <c r="O124" s="270"/>
      <c r="P124" s="242"/>
      <c r="Q124" s="242"/>
      <c r="R124" s="242"/>
      <c r="S124" s="276"/>
      <c r="T124" s="270"/>
      <c r="U124" s="242"/>
      <c r="V124" s="270"/>
      <c r="W124" s="292"/>
      <c r="X124" s="292"/>
      <c r="Y124" s="270"/>
      <c r="Z124" s="242"/>
      <c r="AA124" s="242"/>
      <c r="AB124" s="242"/>
      <c r="AC124" s="242"/>
      <c r="AD124" s="242"/>
      <c r="AE124" s="242"/>
      <c r="AF124" s="242"/>
      <c r="AG124" s="242"/>
      <c r="AH124" s="242"/>
      <c r="AI124" s="242"/>
      <c r="AJ124" s="242"/>
      <c r="AK124" s="242"/>
      <c r="AL124" s="242"/>
      <c r="AM124" s="242"/>
      <c r="AN124" s="242"/>
      <c r="AO124" s="242"/>
      <c r="AP124" s="242"/>
      <c r="AQ124" s="242"/>
      <c r="AR124" s="242"/>
      <c r="AS124" s="242"/>
      <c r="AT124" s="242"/>
      <c r="AU124" s="242"/>
      <c r="AV124" s="242"/>
      <c r="AW124" s="242"/>
      <c r="AX124" s="242"/>
      <c r="AY124" s="242"/>
      <c r="AZ124" s="242"/>
      <c r="BA124" s="242"/>
      <c r="BB124" s="242"/>
      <c r="BC124" s="242"/>
      <c r="BD124" s="242"/>
      <c r="BE124" s="242"/>
      <c r="BF124" s="242"/>
      <c r="BG124" s="237"/>
      <c r="BH124" s="237"/>
      <c r="BI124" s="237"/>
      <c r="BJ124" s="237"/>
      <c r="BK124" s="237"/>
      <c r="BL124" s="237"/>
      <c r="BM124" s="237"/>
      <c r="BN124" s="237"/>
      <c r="BO124" s="237"/>
      <c r="BP124" s="237"/>
    </row>
    <row r="125" spans="1:68">
      <c r="A125" s="242"/>
      <c r="B125" s="270"/>
      <c r="C125" s="242"/>
      <c r="D125" s="270"/>
      <c r="E125" s="242"/>
      <c r="F125" s="242"/>
      <c r="G125" s="242"/>
      <c r="H125" s="242"/>
      <c r="I125" s="242"/>
      <c r="J125" s="242"/>
      <c r="K125" s="242"/>
      <c r="L125" s="242"/>
      <c r="M125" s="242"/>
      <c r="N125" s="242"/>
      <c r="O125" s="270"/>
      <c r="P125" s="242"/>
      <c r="Q125" s="242"/>
      <c r="R125" s="242"/>
      <c r="S125" s="276"/>
      <c r="T125" s="270"/>
      <c r="U125" s="242"/>
      <c r="V125" s="270"/>
      <c r="W125" s="292"/>
      <c r="X125" s="292"/>
      <c r="Y125" s="270"/>
      <c r="Z125" s="242"/>
      <c r="AA125" s="242"/>
      <c r="AB125" s="242"/>
      <c r="AC125" s="242"/>
      <c r="AD125" s="242"/>
      <c r="AE125" s="242"/>
      <c r="AF125" s="242"/>
      <c r="AG125" s="242"/>
      <c r="AH125" s="242"/>
      <c r="AI125" s="242"/>
      <c r="AJ125" s="242"/>
      <c r="AK125" s="242"/>
      <c r="AL125" s="242"/>
      <c r="AM125" s="242"/>
      <c r="AN125" s="242"/>
      <c r="AO125" s="242"/>
      <c r="AP125" s="242"/>
      <c r="AQ125" s="242"/>
      <c r="AR125" s="242"/>
      <c r="AS125" s="242"/>
      <c r="AT125" s="242"/>
      <c r="AU125" s="242"/>
      <c r="AV125" s="242"/>
      <c r="AW125" s="242"/>
      <c r="AX125" s="242"/>
      <c r="AY125" s="242"/>
      <c r="AZ125" s="242"/>
      <c r="BA125" s="242"/>
      <c r="BB125" s="242"/>
      <c r="BC125" s="242"/>
      <c r="BD125" s="242"/>
      <c r="BE125" s="242"/>
      <c r="BF125" s="242"/>
      <c r="BG125" s="237"/>
      <c r="BH125" s="237"/>
      <c r="BI125" s="237"/>
      <c r="BJ125" s="237"/>
      <c r="BK125" s="237"/>
      <c r="BL125" s="237"/>
      <c r="BM125" s="237"/>
      <c r="BN125" s="237"/>
      <c r="BO125" s="237"/>
      <c r="BP125" s="237"/>
    </row>
    <row r="126" spans="1:68">
      <c r="A126" s="242"/>
      <c r="B126" s="270"/>
      <c r="C126" s="242"/>
      <c r="D126" s="270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  <c r="O126" s="270"/>
      <c r="P126" s="242"/>
      <c r="Q126" s="242"/>
      <c r="R126" s="242"/>
      <c r="S126" s="276"/>
      <c r="T126" s="270"/>
      <c r="U126" s="242"/>
      <c r="V126" s="270"/>
      <c r="W126" s="292"/>
      <c r="X126" s="292"/>
      <c r="Y126" s="270"/>
      <c r="Z126" s="242"/>
      <c r="AA126" s="242"/>
      <c r="AB126" s="242"/>
      <c r="AC126" s="242"/>
      <c r="AD126" s="242"/>
      <c r="AE126" s="242"/>
      <c r="AF126" s="242"/>
      <c r="AG126" s="242"/>
      <c r="AH126" s="242"/>
      <c r="AI126" s="242"/>
      <c r="AJ126" s="242"/>
      <c r="AK126" s="242"/>
      <c r="AL126" s="242"/>
      <c r="AM126" s="242"/>
      <c r="AN126" s="242"/>
      <c r="AO126" s="242"/>
      <c r="AP126" s="242"/>
      <c r="AQ126" s="242"/>
      <c r="AR126" s="242"/>
      <c r="AS126" s="242"/>
      <c r="AT126" s="242"/>
      <c r="AU126" s="242"/>
      <c r="AV126" s="242"/>
      <c r="AW126" s="242"/>
      <c r="AX126" s="242"/>
      <c r="AY126" s="242"/>
      <c r="AZ126" s="242"/>
      <c r="BA126" s="242"/>
      <c r="BB126" s="242"/>
      <c r="BC126" s="242"/>
      <c r="BD126" s="242"/>
      <c r="BE126" s="242"/>
      <c r="BF126" s="242"/>
      <c r="BG126" s="237"/>
      <c r="BH126" s="237"/>
      <c r="BI126" s="237"/>
      <c r="BJ126" s="237"/>
      <c r="BK126" s="237"/>
      <c r="BL126" s="237"/>
      <c r="BM126" s="237"/>
      <c r="BN126" s="237"/>
      <c r="BO126" s="237"/>
      <c r="BP126" s="237"/>
    </row>
    <row r="127" spans="1:68">
      <c r="A127" s="242"/>
      <c r="B127" s="270"/>
      <c r="C127" s="242"/>
      <c r="D127" s="270"/>
      <c r="E127" s="242"/>
      <c r="F127" s="242"/>
      <c r="G127" s="242"/>
      <c r="H127" s="242"/>
      <c r="I127" s="242"/>
      <c r="J127" s="242"/>
      <c r="K127" s="242"/>
      <c r="L127" s="242"/>
      <c r="M127" s="242"/>
      <c r="N127" s="242"/>
      <c r="O127" s="270"/>
      <c r="P127" s="242"/>
      <c r="Q127" s="242"/>
      <c r="R127" s="242"/>
      <c r="S127" s="276"/>
      <c r="T127" s="270"/>
      <c r="U127" s="242"/>
      <c r="V127" s="270"/>
      <c r="W127" s="292"/>
      <c r="X127" s="292"/>
      <c r="Y127" s="270"/>
      <c r="Z127" s="242"/>
      <c r="AA127" s="242"/>
      <c r="AB127" s="242"/>
      <c r="AC127" s="242"/>
      <c r="AD127" s="242"/>
      <c r="AE127" s="242"/>
      <c r="AF127" s="242"/>
      <c r="AG127" s="242"/>
      <c r="AH127" s="242"/>
      <c r="AI127" s="242"/>
      <c r="AJ127" s="242"/>
      <c r="AK127" s="242"/>
      <c r="AL127" s="242"/>
      <c r="AM127" s="242"/>
      <c r="AN127" s="242"/>
      <c r="AO127" s="242"/>
      <c r="AP127" s="242"/>
      <c r="AQ127" s="242"/>
      <c r="AR127" s="242"/>
      <c r="AS127" s="242"/>
      <c r="AT127" s="242"/>
      <c r="AU127" s="242"/>
      <c r="AV127" s="242"/>
      <c r="AW127" s="242"/>
      <c r="AX127" s="242"/>
      <c r="AY127" s="242"/>
      <c r="AZ127" s="242"/>
      <c r="BA127" s="242"/>
      <c r="BB127" s="242"/>
      <c r="BC127" s="242"/>
      <c r="BD127" s="242"/>
      <c r="BE127" s="242"/>
      <c r="BF127" s="242"/>
      <c r="BG127" s="237"/>
      <c r="BH127" s="237"/>
      <c r="BI127" s="237"/>
      <c r="BJ127" s="237"/>
      <c r="BK127" s="237"/>
      <c r="BL127" s="237"/>
      <c r="BM127" s="237"/>
      <c r="BN127" s="237"/>
      <c r="BO127" s="237"/>
      <c r="BP127" s="237"/>
    </row>
    <row r="128" spans="1:68">
      <c r="A128" s="242"/>
      <c r="B128" s="270"/>
      <c r="C128" s="242"/>
      <c r="D128" s="270"/>
      <c r="E128" s="242"/>
      <c r="F128" s="242"/>
      <c r="G128" s="242"/>
      <c r="H128" s="242"/>
      <c r="I128" s="242"/>
      <c r="J128" s="242"/>
      <c r="K128" s="242"/>
      <c r="L128" s="242"/>
      <c r="M128" s="242"/>
      <c r="N128" s="242"/>
      <c r="O128" s="270"/>
      <c r="P128" s="242"/>
      <c r="Q128" s="242"/>
      <c r="R128" s="242"/>
      <c r="S128" s="276"/>
      <c r="T128" s="270"/>
      <c r="U128" s="242"/>
      <c r="V128" s="270"/>
      <c r="W128" s="292"/>
      <c r="X128" s="292"/>
      <c r="Y128" s="270"/>
      <c r="Z128" s="242"/>
      <c r="AA128" s="242"/>
      <c r="AB128" s="242"/>
      <c r="AC128" s="242"/>
      <c r="AD128" s="242"/>
      <c r="AE128" s="242"/>
      <c r="AF128" s="242"/>
      <c r="AG128" s="242"/>
      <c r="AH128" s="242"/>
      <c r="AI128" s="242"/>
      <c r="AJ128" s="242"/>
      <c r="AK128" s="242"/>
      <c r="AL128" s="242"/>
      <c r="AM128" s="242"/>
      <c r="AN128" s="242"/>
      <c r="AO128" s="242"/>
      <c r="AP128" s="242"/>
      <c r="AQ128" s="242"/>
      <c r="AR128" s="242"/>
      <c r="AS128" s="242"/>
      <c r="AT128" s="242"/>
      <c r="AU128" s="242"/>
      <c r="AV128" s="242"/>
      <c r="AW128" s="242"/>
      <c r="AX128" s="242"/>
      <c r="AY128" s="242"/>
      <c r="AZ128" s="242"/>
      <c r="BA128" s="242"/>
      <c r="BB128" s="242"/>
      <c r="BC128" s="242"/>
      <c r="BD128" s="242"/>
      <c r="BE128" s="242"/>
      <c r="BF128" s="242"/>
      <c r="BG128" s="237"/>
      <c r="BH128" s="237"/>
      <c r="BI128" s="237"/>
      <c r="BJ128" s="237"/>
      <c r="BK128" s="237"/>
      <c r="BL128" s="237"/>
      <c r="BM128" s="237"/>
      <c r="BN128" s="237"/>
      <c r="BO128" s="237"/>
      <c r="BP128" s="237"/>
    </row>
    <row r="129" spans="1:68">
      <c r="A129" s="242"/>
      <c r="B129" s="270"/>
      <c r="C129" s="242"/>
      <c r="D129" s="270"/>
      <c r="E129" s="242"/>
      <c r="F129" s="242"/>
      <c r="G129" s="242"/>
      <c r="H129" s="242"/>
      <c r="I129" s="242"/>
      <c r="J129" s="242"/>
      <c r="K129" s="242"/>
      <c r="L129" s="242"/>
      <c r="M129" s="242"/>
      <c r="N129" s="242"/>
      <c r="O129" s="270"/>
      <c r="P129" s="242"/>
      <c r="Q129" s="242"/>
      <c r="R129" s="242"/>
      <c r="S129" s="276"/>
      <c r="T129" s="270"/>
      <c r="U129" s="242"/>
      <c r="V129" s="270"/>
      <c r="W129" s="292"/>
      <c r="X129" s="292"/>
      <c r="Y129" s="270"/>
      <c r="Z129" s="242"/>
      <c r="AA129" s="242"/>
      <c r="AB129" s="242"/>
      <c r="AC129" s="242"/>
      <c r="AD129" s="242"/>
      <c r="AE129" s="242"/>
      <c r="AF129" s="242"/>
      <c r="AG129" s="242"/>
      <c r="AH129" s="242"/>
      <c r="AI129" s="242"/>
      <c r="AJ129" s="242"/>
      <c r="AK129" s="242"/>
      <c r="AL129" s="242"/>
      <c r="AM129" s="242"/>
      <c r="AN129" s="242"/>
      <c r="AO129" s="242"/>
      <c r="AP129" s="242"/>
      <c r="AQ129" s="242"/>
      <c r="AR129" s="242"/>
      <c r="AS129" s="242"/>
      <c r="AT129" s="242"/>
      <c r="AU129" s="242"/>
      <c r="AV129" s="242"/>
      <c r="AW129" s="242"/>
      <c r="AX129" s="242"/>
      <c r="AY129" s="242"/>
      <c r="AZ129" s="242"/>
      <c r="BA129" s="242"/>
      <c r="BB129" s="242"/>
      <c r="BC129" s="242"/>
      <c r="BD129" s="242"/>
      <c r="BE129" s="242"/>
      <c r="BF129" s="242"/>
      <c r="BG129" s="237"/>
      <c r="BH129" s="237"/>
      <c r="BI129" s="237"/>
      <c r="BJ129" s="237"/>
      <c r="BK129" s="237"/>
      <c r="BL129" s="237"/>
      <c r="BM129" s="237"/>
      <c r="BN129" s="237"/>
      <c r="BO129" s="237"/>
      <c r="BP129" s="237"/>
    </row>
    <row r="130" spans="1:68">
      <c r="A130" s="242"/>
      <c r="B130" s="270"/>
      <c r="C130" s="242"/>
      <c r="D130" s="270"/>
      <c r="E130" s="242"/>
      <c r="F130" s="242"/>
      <c r="G130" s="242"/>
      <c r="H130" s="242"/>
      <c r="I130" s="242"/>
      <c r="J130" s="242"/>
      <c r="K130" s="242"/>
      <c r="L130" s="242"/>
      <c r="M130" s="242"/>
      <c r="N130" s="242"/>
      <c r="O130" s="270"/>
      <c r="P130" s="242"/>
      <c r="Q130" s="242"/>
      <c r="R130" s="242"/>
      <c r="S130" s="276"/>
      <c r="T130" s="270"/>
      <c r="U130" s="242"/>
      <c r="V130" s="270"/>
      <c r="W130" s="292"/>
      <c r="X130" s="292"/>
      <c r="Y130" s="270"/>
      <c r="Z130" s="242"/>
      <c r="AA130" s="242"/>
      <c r="AB130" s="242"/>
      <c r="AC130" s="242"/>
      <c r="AD130" s="242"/>
      <c r="AE130" s="242"/>
      <c r="AF130" s="242"/>
      <c r="AG130" s="242"/>
      <c r="AH130" s="242"/>
      <c r="AI130" s="242"/>
      <c r="AJ130" s="242"/>
      <c r="AK130" s="242"/>
      <c r="AL130" s="242"/>
      <c r="AM130" s="242"/>
      <c r="AN130" s="242"/>
      <c r="AO130" s="242"/>
      <c r="AP130" s="242"/>
      <c r="AQ130" s="242"/>
      <c r="AR130" s="242"/>
      <c r="AS130" s="242"/>
      <c r="AT130" s="242"/>
      <c r="AU130" s="242"/>
      <c r="AV130" s="242"/>
      <c r="AW130" s="242"/>
      <c r="AX130" s="242"/>
      <c r="AY130" s="242"/>
      <c r="AZ130" s="242"/>
      <c r="BA130" s="242"/>
      <c r="BB130" s="242"/>
      <c r="BC130" s="242"/>
      <c r="BD130" s="242"/>
      <c r="BE130" s="242"/>
      <c r="BF130" s="242"/>
      <c r="BG130" s="237"/>
      <c r="BH130" s="237"/>
      <c r="BI130" s="237"/>
      <c r="BJ130" s="237"/>
      <c r="BK130" s="237"/>
      <c r="BL130" s="237"/>
      <c r="BM130" s="237"/>
      <c r="BN130" s="237"/>
      <c r="BO130" s="237"/>
      <c r="BP130" s="237"/>
    </row>
    <row r="131" spans="1:68">
      <c r="A131" s="242"/>
      <c r="B131" s="270"/>
      <c r="C131" s="242"/>
      <c r="D131" s="270"/>
      <c r="E131" s="242"/>
      <c r="F131" s="242"/>
      <c r="G131" s="242"/>
      <c r="H131" s="242"/>
      <c r="I131" s="242"/>
      <c r="J131" s="242"/>
      <c r="K131" s="242"/>
      <c r="L131" s="242"/>
      <c r="M131" s="242"/>
      <c r="N131" s="242"/>
      <c r="O131" s="270"/>
      <c r="P131" s="242"/>
      <c r="Q131" s="242"/>
      <c r="R131" s="242"/>
      <c r="S131" s="276"/>
      <c r="T131" s="270"/>
      <c r="U131" s="242"/>
      <c r="V131" s="270"/>
      <c r="W131" s="292"/>
      <c r="X131" s="292"/>
      <c r="Y131" s="270"/>
      <c r="Z131" s="242"/>
      <c r="AA131" s="242"/>
      <c r="AB131" s="242"/>
      <c r="AC131" s="242"/>
      <c r="AD131" s="242"/>
      <c r="AE131" s="242"/>
      <c r="AF131" s="242"/>
      <c r="AG131" s="242"/>
      <c r="AH131" s="242"/>
      <c r="AI131" s="242"/>
      <c r="AJ131" s="242"/>
      <c r="AK131" s="242"/>
      <c r="AL131" s="242"/>
      <c r="AM131" s="242"/>
      <c r="AN131" s="242"/>
      <c r="AO131" s="242"/>
      <c r="AP131" s="242"/>
      <c r="AQ131" s="242"/>
      <c r="AR131" s="242"/>
      <c r="AS131" s="242"/>
      <c r="AT131" s="242"/>
      <c r="AU131" s="242"/>
      <c r="AV131" s="242"/>
      <c r="AW131" s="242"/>
      <c r="AX131" s="242"/>
      <c r="AY131" s="242"/>
      <c r="AZ131" s="242"/>
      <c r="BA131" s="242"/>
      <c r="BB131" s="242"/>
      <c r="BC131" s="242"/>
      <c r="BD131" s="242"/>
      <c r="BE131" s="242"/>
      <c r="BF131" s="242"/>
      <c r="BG131" s="237"/>
      <c r="BH131" s="237"/>
      <c r="BI131" s="237"/>
      <c r="BJ131" s="237"/>
      <c r="BK131" s="237"/>
      <c r="BL131" s="237"/>
      <c r="BM131" s="237"/>
      <c r="BN131" s="237"/>
      <c r="BO131" s="237"/>
      <c r="BP131" s="237"/>
    </row>
    <row r="132" spans="1:68">
      <c r="A132" s="242"/>
      <c r="B132" s="270"/>
      <c r="C132" s="242"/>
      <c r="D132" s="270"/>
      <c r="E132" s="242"/>
      <c r="F132" s="242"/>
      <c r="G132" s="242"/>
      <c r="H132" s="242"/>
      <c r="I132" s="242"/>
      <c r="J132" s="242"/>
      <c r="K132" s="242"/>
      <c r="L132" s="242"/>
      <c r="M132" s="242"/>
      <c r="N132" s="242"/>
      <c r="O132" s="270"/>
      <c r="P132" s="242"/>
      <c r="Q132" s="242"/>
      <c r="R132" s="242"/>
      <c r="S132" s="276"/>
      <c r="T132" s="270"/>
      <c r="U132" s="242"/>
      <c r="V132" s="270"/>
      <c r="W132" s="292"/>
      <c r="X132" s="292"/>
      <c r="Y132" s="270"/>
      <c r="Z132" s="242"/>
      <c r="AA132" s="242"/>
      <c r="AB132" s="242"/>
      <c r="AC132" s="242"/>
      <c r="AD132" s="242"/>
      <c r="AE132" s="242"/>
      <c r="AF132" s="242"/>
      <c r="AG132" s="242"/>
      <c r="AH132" s="242"/>
      <c r="AI132" s="242"/>
      <c r="AJ132" s="242"/>
      <c r="AK132" s="242"/>
      <c r="AL132" s="242"/>
      <c r="AM132" s="242"/>
      <c r="AN132" s="242"/>
      <c r="AO132" s="242"/>
      <c r="AP132" s="242"/>
      <c r="AQ132" s="242"/>
      <c r="AR132" s="242"/>
      <c r="AS132" s="242"/>
      <c r="AT132" s="242"/>
      <c r="AU132" s="242"/>
      <c r="AV132" s="242"/>
      <c r="AW132" s="242"/>
      <c r="AX132" s="242"/>
      <c r="AY132" s="242"/>
      <c r="AZ132" s="242"/>
      <c r="BA132" s="242"/>
      <c r="BB132" s="242"/>
      <c r="BC132" s="242"/>
      <c r="BD132" s="242"/>
      <c r="BE132" s="242"/>
      <c r="BF132" s="242"/>
      <c r="BG132" s="237"/>
      <c r="BH132" s="237"/>
      <c r="BI132" s="237"/>
      <c r="BJ132" s="237"/>
      <c r="BK132" s="237"/>
      <c r="BL132" s="237"/>
      <c r="BM132" s="237"/>
      <c r="BN132" s="237"/>
      <c r="BO132" s="237"/>
      <c r="BP132" s="237"/>
    </row>
    <row r="133" spans="1:68">
      <c r="A133" s="242"/>
      <c r="B133" s="270"/>
      <c r="C133" s="242"/>
      <c r="D133" s="270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70"/>
      <c r="P133" s="242"/>
      <c r="Q133" s="242"/>
      <c r="R133" s="242"/>
      <c r="S133" s="276"/>
      <c r="T133" s="270"/>
      <c r="U133" s="242"/>
      <c r="V133" s="270"/>
      <c r="W133" s="292"/>
      <c r="X133" s="292"/>
      <c r="Y133" s="270"/>
      <c r="Z133" s="242"/>
      <c r="AA133" s="242"/>
      <c r="AB133" s="242"/>
      <c r="AC133" s="242"/>
      <c r="AD133" s="242"/>
      <c r="AE133" s="242"/>
      <c r="AF133" s="242"/>
      <c r="AG133" s="242"/>
      <c r="AH133" s="242"/>
      <c r="AI133" s="242"/>
      <c r="AJ133" s="242"/>
      <c r="AK133" s="242"/>
      <c r="AL133" s="242"/>
      <c r="AM133" s="242"/>
      <c r="AN133" s="242"/>
      <c r="AO133" s="242"/>
      <c r="AP133" s="242"/>
      <c r="AQ133" s="242"/>
      <c r="AR133" s="242"/>
      <c r="AS133" s="242"/>
      <c r="AT133" s="242"/>
      <c r="AU133" s="242"/>
      <c r="AV133" s="242"/>
      <c r="AW133" s="242"/>
      <c r="AX133" s="242"/>
      <c r="AY133" s="242"/>
      <c r="AZ133" s="242"/>
      <c r="BA133" s="242"/>
      <c r="BB133" s="242"/>
      <c r="BC133" s="242"/>
      <c r="BD133" s="242"/>
      <c r="BE133" s="242"/>
      <c r="BF133" s="242"/>
      <c r="BG133" s="237"/>
      <c r="BH133" s="237"/>
      <c r="BI133" s="237"/>
      <c r="BJ133" s="237"/>
      <c r="BK133" s="237"/>
      <c r="BL133" s="237"/>
      <c r="BM133" s="237"/>
      <c r="BN133" s="237"/>
      <c r="BO133" s="237"/>
      <c r="BP133" s="237"/>
    </row>
    <row r="134" spans="1:68">
      <c r="A134" s="242"/>
      <c r="B134" s="270"/>
      <c r="C134" s="242"/>
      <c r="D134" s="270"/>
      <c r="E134" s="242"/>
      <c r="F134" s="242"/>
      <c r="G134" s="242"/>
      <c r="H134" s="242"/>
      <c r="I134" s="242"/>
      <c r="J134" s="242"/>
      <c r="K134" s="242"/>
      <c r="L134" s="242"/>
      <c r="M134" s="242"/>
      <c r="N134" s="242"/>
      <c r="O134" s="270"/>
      <c r="P134" s="242"/>
      <c r="Q134" s="242"/>
      <c r="R134" s="242"/>
      <c r="S134" s="276"/>
      <c r="T134" s="270"/>
      <c r="U134" s="242"/>
      <c r="V134" s="270"/>
      <c r="W134" s="292"/>
      <c r="X134" s="292"/>
      <c r="Y134" s="270"/>
      <c r="Z134" s="242"/>
      <c r="AA134" s="242"/>
      <c r="AB134" s="242"/>
      <c r="AC134" s="242"/>
      <c r="AD134" s="242"/>
      <c r="AE134" s="242"/>
      <c r="AF134" s="242"/>
      <c r="AG134" s="242"/>
      <c r="AH134" s="242"/>
      <c r="AI134" s="242"/>
      <c r="AJ134" s="242"/>
      <c r="AK134" s="242"/>
      <c r="AL134" s="242"/>
      <c r="AM134" s="242"/>
      <c r="AN134" s="242"/>
      <c r="AO134" s="242"/>
      <c r="AP134" s="242"/>
      <c r="AQ134" s="242"/>
      <c r="AR134" s="242"/>
      <c r="AS134" s="242"/>
      <c r="AT134" s="242"/>
      <c r="AU134" s="242"/>
      <c r="AV134" s="242"/>
      <c r="AW134" s="242"/>
      <c r="AX134" s="242"/>
      <c r="AY134" s="242"/>
      <c r="AZ134" s="242"/>
      <c r="BA134" s="242"/>
      <c r="BB134" s="242"/>
      <c r="BC134" s="242"/>
      <c r="BD134" s="242"/>
      <c r="BE134" s="242"/>
      <c r="BF134" s="242"/>
      <c r="BG134" s="237"/>
      <c r="BH134" s="237"/>
      <c r="BI134" s="237"/>
      <c r="BJ134" s="237"/>
      <c r="BK134" s="237"/>
      <c r="BL134" s="237"/>
      <c r="BM134" s="237"/>
      <c r="BN134" s="237"/>
      <c r="BO134" s="237"/>
      <c r="BP134" s="237"/>
    </row>
    <row r="135" spans="1:68">
      <c r="A135" s="242"/>
      <c r="B135" s="270"/>
      <c r="C135" s="242"/>
      <c r="D135" s="270"/>
      <c r="E135" s="242"/>
      <c r="F135" s="242"/>
      <c r="G135" s="242"/>
      <c r="H135" s="242"/>
      <c r="I135" s="242"/>
      <c r="J135" s="242"/>
      <c r="K135" s="242"/>
      <c r="L135" s="242"/>
      <c r="M135" s="242"/>
      <c r="N135" s="242"/>
      <c r="O135" s="270"/>
      <c r="P135" s="242"/>
      <c r="Q135" s="242"/>
      <c r="R135" s="242"/>
      <c r="S135" s="276"/>
      <c r="T135" s="270"/>
      <c r="U135" s="242"/>
      <c r="V135" s="270"/>
      <c r="W135" s="292"/>
      <c r="X135" s="292"/>
      <c r="Y135" s="270"/>
      <c r="Z135" s="242"/>
      <c r="AA135" s="242"/>
      <c r="AB135" s="242"/>
      <c r="AC135" s="242"/>
      <c r="AD135" s="242"/>
      <c r="AE135" s="242"/>
      <c r="AF135" s="242"/>
      <c r="AG135" s="242"/>
      <c r="AH135" s="242"/>
      <c r="AI135" s="242"/>
      <c r="AJ135" s="242"/>
      <c r="AK135" s="242"/>
      <c r="AL135" s="242"/>
      <c r="AM135" s="242"/>
      <c r="AN135" s="242"/>
      <c r="AO135" s="242"/>
      <c r="AP135" s="242"/>
      <c r="AQ135" s="242"/>
      <c r="AR135" s="242"/>
      <c r="AS135" s="242"/>
      <c r="AT135" s="242"/>
      <c r="AU135" s="242"/>
      <c r="AV135" s="242"/>
      <c r="AW135" s="242"/>
      <c r="AX135" s="242"/>
      <c r="AY135" s="242"/>
      <c r="AZ135" s="242"/>
      <c r="BA135" s="242"/>
      <c r="BB135" s="242"/>
      <c r="BC135" s="242"/>
      <c r="BD135" s="242"/>
      <c r="BE135" s="242"/>
      <c r="BF135" s="242"/>
      <c r="BG135" s="237"/>
      <c r="BH135" s="237"/>
      <c r="BI135" s="237"/>
      <c r="BJ135" s="237"/>
      <c r="BK135" s="237"/>
      <c r="BL135" s="237"/>
      <c r="BM135" s="237"/>
      <c r="BN135" s="237"/>
      <c r="BO135" s="237"/>
      <c r="BP135" s="237"/>
    </row>
    <row r="136" spans="1:68">
      <c r="A136" s="242"/>
      <c r="B136" s="270"/>
      <c r="C136" s="242"/>
      <c r="D136" s="270"/>
      <c r="E136" s="242"/>
      <c r="F136" s="242"/>
      <c r="G136" s="242"/>
      <c r="H136" s="242"/>
      <c r="I136" s="242"/>
      <c r="J136" s="242"/>
      <c r="K136" s="242"/>
      <c r="L136" s="242"/>
      <c r="M136" s="242"/>
      <c r="N136" s="242"/>
      <c r="O136" s="270"/>
      <c r="P136" s="242"/>
      <c r="Q136" s="242"/>
      <c r="R136" s="242"/>
      <c r="S136" s="276"/>
      <c r="T136" s="270"/>
      <c r="U136" s="242"/>
      <c r="V136" s="270"/>
      <c r="W136" s="292"/>
      <c r="X136" s="292"/>
      <c r="Y136" s="270"/>
      <c r="Z136" s="242"/>
      <c r="AA136" s="242"/>
      <c r="AB136" s="242"/>
      <c r="AC136" s="242"/>
      <c r="AD136" s="242"/>
      <c r="AE136" s="242"/>
      <c r="AF136" s="242"/>
      <c r="AG136" s="242"/>
      <c r="AH136" s="242"/>
      <c r="AI136" s="242"/>
      <c r="AJ136" s="242"/>
      <c r="AK136" s="242"/>
      <c r="AL136" s="242"/>
      <c r="AM136" s="242"/>
      <c r="AN136" s="242"/>
      <c r="AO136" s="242"/>
      <c r="AP136" s="242"/>
      <c r="AQ136" s="242"/>
      <c r="AR136" s="242"/>
      <c r="AS136" s="242"/>
      <c r="AT136" s="242"/>
      <c r="AU136" s="242"/>
      <c r="AV136" s="242"/>
      <c r="AW136" s="242"/>
      <c r="AX136" s="242"/>
      <c r="AY136" s="242"/>
      <c r="AZ136" s="242"/>
      <c r="BA136" s="242"/>
      <c r="BB136" s="242"/>
      <c r="BC136" s="242"/>
      <c r="BD136" s="242"/>
      <c r="BE136" s="242"/>
      <c r="BF136" s="242"/>
      <c r="BG136" s="237"/>
      <c r="BH136" s="237"/>
      <c r="BI136" s="237"/>
      <c r="BJ136" s="237"/>
      <c r="BK136" s="237"/>
      <c r="BL136" s="237"/>
      <c r="BM136" s="237"/>
      <c r="BN136" s="237"/>
      <c r="BO136" s="237"/>
      <c r="BP136" s="237"/>
    </row>
    <row r="137" spans="1:68">
      <c r="A137" s="242"/>
      <c r="B137" s="270"/>
      <c r="C137" s="242"/>
      <c r="D137" s="270"/>
      <c r="E137" s="242"/>
      <c r="F137" s="242"/>
      <c r="G137" s="242"/>
      <c r="H137" s="242"/>
      <c r="I137" s="242"/>
      <c r="J137" s="242"/>
      <c r="K137" s="242"/>
      <c r="L137" s="242"/>
      <c r="M137" s="242"/>
      <c r="N137" s="242"/>
      <c r="O137" s="270"/>
      <c r="P137" s="242"/>
      <c r="Q137" s="242"/>
      <c r="R137" s="242"/>
      <c r="S137" s="276"/>
      <c r="T137" s="270"/>
      <c r="U137" s="242"/>
      <c r="V137" s="270"/>
      <c r="W137" s="292"/>
      <c r="X137" s="292"/>
      <c r="Y137" s="270"/>
      <c r="Z137" s="242"/>
      <c r="AA137" s="242"/>
      <c r="AB137" s="242"/>
      <c r="AC137" s="242"/>
      <c r="AD137" s="242"/>
      <c r="AE137" s="242"/>
      <c r="AF137" s="242"/>
      <c r="AG137" s="242"/>
      <c r="AH137" s="242"/>
      <c r="AI137" s="242"/>
      <c r="AJ137" s="242"/>
      <c r="AK137" s="242"/>
      <c r="AL137" s="242"/>
      <c r="AM137" s="242"/>
      <c r="AN137" s="242"/>
      <c r="AO137" s="242"/>
      <c r="AP137" s="242"/>
      <c r="AQ137" s="242"/>
      <c r="AR137" s="242"/>
      <c r="AS137" s="242"/>
      <c r="AT137" s="242"/>
      <c r="AU137" s="242"/>
      <c r="AV137" s="242"/>
      <c r="AW137" s="242"/>
      <c r="AX137" s="242"/>
      <c r="AY137" s="242"/>
      <c r="AZ137" s="242"/>
      <c r="BA137" s="242"/>
      <c r="BB137" s="242"/>
      <c r="BC137" s="242"/>
      <c r="BD137" s="242"/>
      <c r="BE137" s="242"/>
      <c r="BF137" s="242"/>
      <c r="BG137" s="237"/>
      <c r="BH137" s="237"/>
      <c r="BI137" s="237"/>
      <c r="BJ137" s="237"/>
      <c r="BK137" s="237"/>
      <c r="BL137" s="237"/>
      <c r="BM137" s="237"/>
      <c r="BN137" s="237"/>
      <c r="BO137" s="237"/>
      <c r="BP137" s="237"/>
    </row>
    <row r="138" spans="1:68">
      <c r="A138" s="242"/>
      <c r="B138" s="270"/>
      <c r="C138" s="242"/>
      <c r="D138" s="270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70"/>
      <c r="P138" s="242"/>
      <c r="Q138" s="242"/>
      <c r="R138" s="242"/>
      <c r="S138" s="276"/>
      <c r="T138" s="270"/>
      <c r="U138" s="242"/>
      <c r="V138" s="270"/>
      <c r="W138" s="292"/>
      <c r="X138" s="292"/>
      <c r="Y138" s="270"/>
      <c r="Z138" s="242"/>
      <c r="AA138" s="242"/>
      <c r="AB138" s="242"/>
      <c r="AC138" s="242"/>
      <c r="AD138" s="242"/>
      <c r="AE138" s="242"/>
      <c r="AF138" s="242"/>
      <c r="AG138" s="242"/>
      <c r="AH138" s="242"/>
      <c r="AI138" s="242"/>
      <c r="AJ138" s="242"/>
      <c r="AK138" s="242"/>
      <c r="AL138" s="242"/>
      <c r="AM138" s="242"/>
      <c r="AN138" s="242"/>
      <c r="AO138" s="242"/>
      <c r="AP138" s="242"/>
      <c r="AQ138" s="242"/>
      <c r="AR138" s="242"/>
      <c r="AS138" s="242"/>
      <c r="AT138" s="242"/>
      <c r="AU138" s="242"/>
      <c r="AV138" s="242"/>
      <c r="AW138" s="242"/>
      <c r="AX138" s="242"/>
      <c r="AY138" s="242"/>
      <c r="AZ138" s="242"/>
      <c r="BA138" s="242"/>
      <c r="BB138" s="242"/>
      <c r="BC138" s="242"/>
      <c r="BD138" s="242"/>
      <c r="BE138" s="242"/>
      <c r="BF138" s="242"/>
      <c r="BG138" s="237"/>
      <c r="BH138" s="237"/>
      <c r="BI138" s="237"/>
      <c r="BJ138" s="237"/>
      <c r="BK138" s="237"/>
      <c r="BL138" s="237"/>
      <c r="BM138" s="237"/>
      <c r="BN138" s="237"/>
      <c r="BO138" s="237"/>
      <c r="BP138" s="237"/>
    </row>
    <row r="139" spans="1:68">
      <c r="A139" s="242"/>
      <c r="B139" s="270"/>
      <c r="C139" s="242"/>
      <c r="D139" s="270"/>
      <c r="E139" s="242"/>
      <c r="F139" s="242"/>
      <c r="G139" s="242"/>
      <c r="H139" s="242"/>
      <c r="I139" s="242"/>
      <c r="J139" s="242"/>
      <c r="K139" s="242"/>
      <c r="L139" s="242"/>
      <c r="M139" s="242"/>
      <c r="N139" s="242"/>
      <c r="O139" s="270"/>
      <c r="P139" s="242"/>
      <c r="Q139" s="242"/>
      <c r="R139" s="242"/>
      <c r="S139" s="276"/>
      <c r="T139" s="270"/>
      <c r="U139" s="242"/>
      <c r="V139" s="270"/>
      <c r="W139" s="292"/>
      <c r="X139" s="292"/>
      <c r="Y139" s="270"/>
      <c r="Z139" s="242"/>
      <c r="AA139" s="242"/>
      <c r="AB139" s="242"/>
      <c r="AC139" s="242"/>
      <c r="AD139" s="242"/>
      <c r="AE139" s="242"/>
      <c r="AF139" s="242"/>
      <c r="AG139" s="242"/>
      <c r="AH139" s="242"/>
      <c r="AI139" s="242"/>
      <c r="AJ139" s="242"/>
      <c r="AK139" s="242"/>
      <c r="AL139" s="242"/>
      <c r="AM139" s="242"/>
      <c r="AN139" s="242"/>
      <c r="AO139" s="242"/>
      <c r="AP139" s="242"/>
      <c r="AQ139" s="242"/>
      <c r="AR139" s="242"/>
      <c r="AS139" s="242"/>
      <c r="AT139" s="242"/>
      <c r="AU139" s="242"/>
      <c r="AV139" s="242"/>
      <c r="AW139" s="242"/>
      <c r="AX139" s="242"/>
      <c r="AY139" s="242"/>
      <c r="AZ139" s="242"/>
      <c r="BA139" s="242"/>
      <c r="BB139" s="242"/>
      <c r="BC139" s="242"/>
      <c r="BD139" s="242"/>
      <c r="BE139" s="242"/>
      <c r="BF139" s="242"/>
      <c r="BG139" s="237"/>
      <c r="BH139" s="237"/>
      <c r="BI139" s="237"/>
      <c r="BJ139" s="237"/>
      <c r="BK139" s="237"/>
      <c r="BL139" s="237"/>
      <c r="BM139" s="237"/>
      <c r="BN139" s="237"/>
      <c r="BO139" s="237"/>
      <c r="BP139" s="237"/>
    </row>
    <row r="140" spans="1:68">
      <c r="A140" s="242"/>
      <c r="B140" s="270"/>
      <c r="C140" s="242"/>
      <c r="D140" s="270"/>
      <c r="E140" s="242"/>
      <c r="F140" s="242"/>
      <c r="G140" s="242"/>
      <c r="H140" s="242"/>
      <c r="I140" s="242"/>
      <c r="J140" s="242"/>
      <c r="K140" s="242"/>
      <c r="L140" s="242"/>
      <c r="M140" s="242"/>
      <c r="N140" s="242"/>
      <c r="O140" s="270"/>
      <c r="P140" s="242"/>
      <c r="Q140" s="242"/>
      <c r="R140" s="242"/>
      <c r="S140" s="276"/>
      <c r="T140" s="270"/>
      <c r="U140" s="242"/>
      <c r="V140" s="270"/>
      <c r="W140" s="292"/>
      <c r="X140" s="292"/>
      <c r="Y140" s="270"/>
      <c r="Z140" s="242"/>
      <c r="AA140" s="242"/>
      <c r="AB140" s="242"/>
      <c r="AC140" s="242"/>
      <c r="AD140" s="242"/>
      <c r="AE140" s="242"/>
      <c r="AF140" s="242"/>
      <c r="AG140" s="242"/>
      <c r="AH140" s="242"/>
      <c r="AI140" s="242"/>
      <c r="AJ140" s="242"/>
      <c r="AK140" s="242"/>
      <c r="AL140" s="242"/>
      <c r="AM140" s="242"/>
      <c r="AN140" s="242"/>
      <c r="AO140" s="242"/>
      <c r="AP140" s="242"/>
      <c r="AQ140" s="242"/>
      <c r="AR140" s="242"/>
      <c r="AS140" s="242"/>
      <c r="AT140" s="242"/>
      <c r="AU140" s="242"/>
      <c r="AV140" s="242"/>
      <c r="AW140" s="242"/>
      <c r="AX140" s="242"/>
      <c r="AY140" s="242"/>
      <c r="AZ140" s="242"/>
      <c r="BA140" s="242"/>
      <c r="BB140" s="242"/>
      <c r="BC140" s="242"/>
      <c r="BD140" s="242"/>
      <c r="BE140" s="242"/>
      <c r="BF140" s="242"/>
      <c r="BG140" s="237"/>
      <c r="BH140" s="237"/>
      <c r="BI140" s="237"/>
      <c r="BJ140" s="237"/>
      <c r="BK140" s="237"/>
      <c r="BL140" s="237"/>
      <c r="BM140" s="237"/>
      <c r="BN140" s="237"/>
      <c r="BO140" s="237"/>
      <c r="BP140" s="237"/>
    </row>
    <row r="141" spans="1:68">
      <c r="A141" s="242"/>
      <c r="B141" s="270"/>
      <c r="C141" s="242"/>
      <c r="D141" s="270"/>
      <c r="E141" s="242"/>
      <c r="F141" s="242"/>
      <c r="G141" s="242"/>
      <c r="H141" s="242"/>
      <c r="I141" s="242"/>
      <c r="J141" s="242"/>
      <c r="K141" s="242"/>
      <c r="L141" s="242"/>
      <c r="M141" s="242"/>
      <c r="N141" s="242"/>
      <c r="O141" s="270"/>
      <c r="P141" s="242"/>
      <c r="Q141" s="242"/>
      <c r="R141" s="242"/>
      <c r="S141" s="276"/>
      <c r="T141" s="270"/>
      <c r="U141" s="242"/>
      <c r="V141" s="270"/>
      <c r="W141" s="292"/>
      <c r="X141" s="292"/>
      <c r="Y141" s="270"/>
      <c r="Z141" s="242"/>
      <c r="AA141" s="242"/>
      <c r="AB141" s="242"/>
      <c r="AC141" s="242"/>
      <c r="AD141" s="242"/>
      <c r="AE141" s="242"/>
      <c r="AF141" s="242"/>
      <c r="AG141" s="242"/>
      <c r="AH141" s="242"/>
      <c r="AI141" s="242"/>
      <c r="AJ141" s="242"/>
      <c r="AK141" s="242"/>
      <c r="AL141" s="242"/>
      <c r="AM141" s="242"/>
      <c r="AN141" s="242"/>
      <c r="AO141" s="242"/>
      <c r="AP141" s="242"/>
      <c r="AQ141" s="242"/>
      <c r="AR141" s="242"/>
      <c r="AS141" s="242"/>
      <c r="AT141" s="242"/>
      <c r="AU141" s="242"/>
      <c r="AV141" s="242"/>
      <c r="AW141" s="242"/>
      <c r="AX141" s="242"/>
      <c r="AY141" s="242"/>
      <c r="AZ141" s="242"/>
      <c r="BA141" s="242"/>
      <c r="BB141" s="242"/>
      <c r="BC141" s="242"/>
      <c r="BD141" s="242"/>
      <c r="BE141" s="242"/>
      <c r="BF141" s="242"/>
      <c r="BG141" s="237"/>
      <c r="BH141" s="237"/>
      <c r="BI141" s="237"/>
      <c r="BJ141" s="237"/>
      <c r="BK141" s="237"/>
      <c r="BL141" s="237"/>
      <c r="BM141" s="237"/>
      <c r="BN141" s="237"/>
      <c r="BO141" s="237"/>
      <c r="BP141" s="237"/>
    </row>
    <row r="142" spans="1:68">
      <c r="A142" s="242"/>
      <c r="B142" s="270"/>
      <c r="C142" s="242"/>
      <c r="D142" s="270"/>
      <c r="E142" s="242"/>
      <c r="F142" s="242"/>
      <c r="G142" s="242"/>
      <c r="H142" s="242"/>
      <c r="I142" s="242"/>
      <c r="J142" s="242"/>
      <c r="K142" s="242"/>
      <c r="L142" s="242"/>
      <c r="M142" s="242"/>
      <c r="N142" s="242"/>
      <c r="O142" s="270"/>
      <c r="P142" s="242"/>
      <c r="Q142" s="242"/>
      <c r="R142" s="242"/>
      <c r="S142" s="276"/>
      <c r="T142" s="270"/>
      <c r="U142" s="242"/>
      <c r="V142" s="270"/>
      <c r="W142" s="292"/>
      <c r="X142" s="292"/>
      <c r="Y142" s="270"/>
      <c r="Z142" s="242"/>
      <c r="AA142" s="242"/>
      <c r="AB142" s="242"/>
      <c r="AC142" s="242"/>
      <c r="AD142" s="242"/>
      <c r="AE142" s="242"/>
      <c r="AF142" s="242"/>
      <c r="AG142" s="242"/>
      <c r="AH142" s="242"/>
      <c r="AI142" s="242"/>
      <c r="AJ142" s="242"/>
      <c r="AK142" s="242"/>
      <c r="AL142" s="242"/>
      <c r="AM142" s="242"/>
      <c r="AN142" s="242"/>
      <c r="AO142" s="242"/>
      <c r="AP142" s="242"/>
      <c r="AQ142" s="242"/>
      <c r="AR142" s="242"/>
      <c r="AS142" s="242"/>
      <c r="AT142" s="242"/>
      <c r="AU142" s="242"/>
      <c r="AV142" s="242"/>
      <c r="AW142" s="242"/>
      <c r="AX142" s="242"/>
      <c r="AY142" s="242"/>
      <c r="AZ142" s="242"/>
      <c r="BA142" s="242"/>
      <c r="BB142" s="242"/>
      <c r="BC142" s="242"/>
      <c r="BD142" s="242"/>
      <c r="BE142" s="242"/>
      <c r="BF142" s="242"/>
      <c r="BG142" s="237"/>
      <c r="BH142" s="237"/>
      <c r="BI142" s="237"/>
      <c r="BJ142" s="237"/>
      <c r="BK142" s="237"/>
      <c r="BL142" s="237"/>
      <c r="BM142" s="237"/>
      <c r="BN142" s="237"/>
      <c r="BO142" s="237"/>
      <c r="BP142" s="237"/>
    </row>
    <row r="143" spans="1:68">
      <c r="A143" s="242"/>
      <c r="B143" s="270"/>
      <c r="C143" s="242"/>
      <c r="D143" s="270"/>
      <c r="E143" s="242"/>
      <c r="F143" s="242"/>
      <c r="G143" s="242"/>
      <c r="H143" s="242"/>
      <c r="I143" s="242"/>
      <c r="J143" s="242"/>
      <c r="K143" s="242"/>
      <c r="L143" s="242"/>
      <c r="M143" s="242"/>
      <c r="N143" s="242"/>
      <c r="O143" s="270"/>
      <c r="P143" s="242"/>
      <c r="Q143" s="242"/>
      <c r="R143" s="242"/>
      <c r="S143" s="276"/>
      <c r="T143" s="270"/>
      <c r="U143" s="242"/>
      <c r="V143" s="270"/>
      <c r="W143" s="292"/>
      <c r="X143" s="292"/>
      <c r="Y143" s="270"/>
      <c r="Z143" s="242"/>
      <c r="AA143" s="242"/>
      <c r="AB143" s="242"/>
      <c r="AC143" s="242"/>
      <c r="AD143" s="242"/>
      <c r="AE143" s="242"/>
      <c r="AF143" s="242"/>
      <c r="AG143" s="242"/>
      <c r="AH143" s="242"/>
      <c r="AI143" s="242"/>
      <c r="AJ143" s="242"/>
      <c r="AK143" s="242"/>
      <c r="AL143" s="242"/>
      <c r="AM143" s="242"/>
      <c r="AN143" s="242"/>
      <c r="AO143" s="242"/>
      <c r="AP143" s="242"/>
      <c r="AQ143" s="242"/>
      <c r="AR143" s="242"/>
      <c r="AS143" s="242"/>
      <c r="AT143" s="242"/>
      <c r="AU143" s="242"/>
      <c r="AV143" s="242"/>
      <c r="AW143" s="242"/>
      <c r="AX143" s="242"/>
      <c r="AY143" s="242"/>
      <c r="AZ143" s="242"/>
      <c r="BA143" s="242"/>
      <c r="BB143" s="242"/>
      <c r="BC143" s="242"/>
      <c r="BD143" s="242"/>
      <c r="BE143" s="242"/>
      <c r="BF143" s="242"/>
      <c r="BG143" s="237"/>
      <c r="BH143" s="237"/>
      <c r="BI143" s="237"/>
      <c r="BJ143" s="237"/>
      <c r="BK143" s="237"/>
      <c r="BL143" s="237"/>
      <c r="BM143" s="237"/>
      <c r="BN143" s="237"/>
      <c r="BO143" s="237"/>
      <c r="BP143" s="237"/>
    </row>
    <row r="144" spans="1:68">
      <c r="A144" s="242"/>
      <c r="B144" s="270"/>
      <c r="C144" s="242"/>
      <c r="D144" s="270"/>
      <c r="E144" s="242"/>
      <c r="F144" s="242"/>
      <c r="G144" s="242"/>
      <c r="H144" s="242"/>
      <c r="I144" s="242"/>
      <c r="J144" s="242"/>
      <c r="K144" s="242"/>
      <c r="L144" s="242"/>
      <c r="M144" s="242"/>
      <c r="N144" s="242"/>
      <c r="O144" s="270"/>
      <c r="P144" s="242"/>
      <c r="Q144" s="242"/>
      <c r="R144" s="242"/>
      <c r="S144" s="276"/>
      <c r="T144" s="270"/>
      <c r="U144" s="242"/>
      <c r="V144" s="270"/>
      <c r="W144" s="292"/>
      <c r="X144" s="292"/>
      <c r="Y144" s="270"/>
      <c r="Z144" s="242"/>
      <c r="AA144" s="242"/>
      <c r="AB144" s="242"/>
      <c r="AC144" s="242"/>
      <c r="AD144" s="242"/>
      <c r="AE144" s="242"/>
      <c r="AF144" s="242"/>
      <c r="AG144" s="242"/>
      <c r="AH144" s="242"/>
      <c r="AI144" s="242"/>
      <c r="AJ144" s="242"/>
      <c r="AK144" s="242"/>
      <c r="AL144" s="242"/>
      <c r="AM144" s="242"/>
      <c r="AN144" s="242"/>
      <c r="AO144" s="242"/>
      <c r="AP144" s="242"/>
      <c r="AQ144" s="242"/>
      <c r="AR144" s="242"/>
      <c r="AS144" s="242"/>
      <c r="AT144" s="242"/>
      <c r="AU144" s="242"/>
      <c r="AV144" s="242"/>
      <c r="AW144" s="242"/>
      <c r="AX144" s="242"/>
      <c r="AY144" s="242"/>
      <c r="AZ144" s="242"/>
      <c r="BA144" s="242"/>
      <c r="BB144" s="242"/>
      <c r="BC144" s="242"/>
      <c r="BD144" s="242"/>
      <c r="BE144" s="242"/>
      <c r="BF144" s="242"/>
      <c r="BG144" s="237"/>
      <c r="BH144" s="237"/>
      <c r="BI144" s="237"/>
      <c r="BJ144" s="237"/>
      <c r="BK144" s="237"/>
      <c r="BL144" s="237"/>
      <c r="BM144" s="237"/>
      <c r="BN144" s="237"/>
      <c r="BO144" s="237"/>
      <c r="BP144" s="237"/>
    </row>
    <row r="145" spans="1:68">
      <c r="A145" s="242"/>
      <c r="B145" s="270"/>
      <c r="C145" s="242"/>
      <c r="D145" s="270"/>
      <c r="E145" s="242"/>
      <c r="F145" s="242"/>
      <c r="G145" s="242"/>
      <c r="H145" s="242"/>
      <c r="I145" s="242"/>
      <c r="J145" s="242"/>
      <c r="K145" s="242"/>
      <c r="L145" s="242"/>
      <c r="M145" s="242"/>
      <c r="N145" s="242"/>
      <c r="O145" s="270"/>
      <c r="P145" s="242"/>
      <c r="Q145" s="242"/>
      <c r="R145" s="242"/>
      <c r="S145" s="276"/>
      <c r="T145" s="270"/>
      <c r="U145" s="242"/>
      <c r="V145" s="270"/>
      <c r="W145" s="292"/>
      <c r="X145" s="292"/>
      <c r="Y145" s="270"/>
      <c r="Z145" s="242"/>
      <c r="AA145" s="242"/>
      <c r="AB145" s="242"/>
      <c r="AC145" s="242"/>
      <c r="AD145" s="242"/>
      <c r="AE145" s="242"/>
      <c r="AF145" s="242"/>
      <c r="AG145" s="242"/>
      <c r="AH145" s="242"/>
      <c r="AI145" s="242"/>
      <c r="AJ145" s="242"/>
      <c r="AK145" s="242"/>
      <c r="AL145" s="242"/>
      <c r="AM145" s="242"/>
      <c r="AN145" s="242"/>
      <c r="AO145" s="242"/>
      <c r="AP145" s="242"/>
      <c r="AQ145" s="242"/>
      <c r="AR145" s="242"/>
      <c r="AS145" s="242"/>
      <c r="AT145" s="242"/>
      <c r="AU145" s="242"/>
      <c r="AV145" s="242"/>
      <c r="AW145" s="242"/>
      <c r="AX145" s="242"/>
      <c r="AY145" s="242"/>
      <c r="AZ145" s="242"/>
      <c r="BA145" s="242"/>
      <c r="BB145" s="242"/>
      <c r="BC145" s="242"/>
      <c r="BD145" s="242"/>
      <c r="BE145" s="242"/>
      <c r="BF145" s="242"/>
      <c r="BG145" s="237"/>
      <c r="BH145" s="237"/>
      <c r="BI145" s="237"/>
      <c r="BJ145" s="237"/>
      <c r="BK145" s="237"/>
      <c r="BL145" s="237"/>
      <c r="BM145" s="237"/>
      <c r="BN145" s="237"/>
      <c r="BO145" s="237"/>
      <c r="BP145" s="237"/>
    </row>
    <row r="146" spans="1:68">
      <c r="A146" s="242"/>
      <c r="B146" s="270"/>
      <c r="C146" s="242"/>
      <c r="D146" s="270"/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70"/>
      <c r="P146" s="242"/>
      <c r="Q146" s="242"/>
      <c r="R146" s="242"/>
      <c r="S146" s="276"/>
      <c r="T146" s="270"/>
      <c r="U146" s="242"/>
      <c r="V146" s="270"/>
      <c r="W146" s="292"/>
      <c r="X146" s="292"/>
      <c r="Y146" s="270"/>
      <c r="Z146" s="242"/>
      <c r="AA146" s="242"/>
      <c r="AB146" s="242"/>
      <c r="AC146" s="242"/>
      <c r="AD146" s="242"/>
      <c r="AE146" s="242"/>
      <c r="AF146" s="242"/>
      <c r="AG146" s="242"/>
      <c r="AH146" s="242"/>
      <c r="AI146" s="242"/>
      <c r="AJ146" s="242"/>
      <c r="AK146" s="242"/>
      <c r="AL146" s="242"/>
      <c r="AM146" s="242"/>
      <c r="AN146" s="242"/>
      <c r="AO146" s="242"/>
      <c r="AP146" s="242"/>
      <c r="AQ146" s="242"/>
      <c r="AR146" s="242"/>
      <c r="AS146" s="242"/>
      <c r="AT146" s="242"/>
      <c r="AU146" s="242"/>
      <c r="AV146" s="242"/>
      <c r="AW146" s="242"/>
      <c r="AX146" s="242"/>
      <c r="AY146" s="242"/>
      <c r="AZ146" s="242"/>
      <c r="BA146" s="242"/>
      <c r="BB146" s="242"/>
      <c r="BC146" s="242"/>
      <c r="BD146" s="242"/>
      <c r="BE146" s="242"/>
      <c r="BF146" s="242"/>
      <c r="BG146" s="237"/>
      <c r="BH146" s="237"/>
      <c r="BI146" s="237"/>
      <c r="BJ146" s="237"/>
      <c r="BK146" s="237"/>
      <c r="BL146" s="237"/>
      <c r="BM146" s="237"/>
      <c r="BN146" s="237"/>
      <c r="BO146" s="237"/>
      <c r="BP146" s="237"/>
    </row>
    <row r="147" spans="1:68">
      <c r="A147" s="242"/>
      <c r="B147" s="270"/>
      <c r="C147" s="242"/>
      <c r="D147" s="270"/>
      <c r="E147" s="242"/>
      <c r="F147" s="242"/>
      <c r="G147" s="242"/>
      <c r="H147" s="242"/>
      <c r="I147" s="242"/>
      <c r="J147" s="242"/>
      <c r="K147" s="242"/>
      <c r="L147" s="242"/>
      <c r="M147" s="242"/>
      <c r="N147" s="242"/>
      <c r="O147" s="270"/>
      <c r="P147" s="242"/>
      <c r="Q147" s="242"/>
      <c r="R147" s="242"/>
      <c r="S147" s="276"/>
      <c r="T147" s="270"/>
      <c r="U147" s="242"/>
      <c r="V147" s="270"/>
      <c r="W147" s="292"/>
      <c r="X147" s="292"/>
      <c r="Y147" s="270"/>
      <c r="Z147" s="242"/>
      <c r="AA147" s="242"/>
      <c r="AB147" s="242"/>
      <c r="AC147" s="242"/>
      <c r="AD147" s="242"/>
      <c r="AE147" s="242"/>
      <c r="AF147" s="242"/>
      <c r="AG147" s="242"/>
      <c r="AH147" s="242"/>
      <c r="AI147" s="242"/>
      <c r="AJ147" s="242"/>
      <c r="AK147" s="242"/>
      <c r="AL147" s="242"/>
      <c r="AM147" s="242"/>
      <c r="AN147" s="242"/>
      <c r="AO147" s="242"/>
      <c r="AP147" s="242"/>
      <c r="AQ147" s="242"/>
      <c r="AR147" s="242"/>
      <c r="AS147" s="242"/>
      <c r="AT147" s="242"/>
      <c r="AU147" s="242"/>
      <c r="AV147" s="242"/>
      <c r="AW147" s="242"/>
      <c r="AX147" s="242"/>
      <c r="AY147" s="242"/>
      <c r="AZ147" s="242"/>
      <c r="BA147" s="242"/>
      <c r="BB147" s="242"/>
      <c r="BC147" s="242"/>
      <c r="BD147" s="242"/>
      <c r="BE147" s="242"/>
      <c r="BF147" s="242"/>
      <c r="BG147" s="237"/>
      <c r="BH147" s="237"/>
      <c r="BI147" s="237"/>
      <c r="BJ147" s="237"/>
      <c r="BK147" s="237"/>
      <c r="BL147" s="237"/>
      <c r="BM147" s="237"/>
      <c r="BN147" s="237"/>
      <c r="BO147" s="237"/>
      <c r="BP147" s="237"/>
    </row>
    <row r="148" spans="1:68">
      <c r="A148" s="242"/>
      <c r="B148" s="270"/>
      <c r="C148" s="242"/>
      <c r="D148" s="270"/>
      <c r="E148" s="242"/>
      <c r="F148" s="242"/>
      <c r="G148" s="242"/>
      <c r="H148" s="242"/>
      <c r="I148" s="242"/>
      <c r="J148" s="242"/>
      <c r="K148" s="242"/>
      <c r="L148" s="242"/>
      <c r="M148" s="242"/>
      <c r="N148" s="242"/>
      <c r="O148" s="270"/>
      <c r="P148" s="242"/>
      <c r="Q148" s="242"/>
      <c r="R148" s="242"/>
      <c r="S148" s="276"/>
      <c r="T148" s="270"/>
      <c r="U148" s="242"/>
      <c r="V148" s="270"/>
      <c r="W148" s="292"/>
      <c r="X148" s="292"/>
      <c r="Y148" s="270"/>
      <c r="Z148" s="242"/>
      <c r="AA148" s="242"/>
      <c r="AB148" s="242"/>
      <c r="AC148" s="242"/>
      <c r="AD148" s="242"/>
      <c r="AE148" s="242"/>
      <c r="AF148" s="242"/>
      <c r="AG148" s="242"/>
      <c r="AH148" s="242"/>
      <c r="AI148" s="242"/>
      <c r="AJ148" s="242"/>
      <c r="AK148" s="242"/>
      <c r="AL148" s="242"/>
      <c r="AM148" s="242"/>
      <c r="AN148" s="242"/>
      <c r="AO148" s="242"/>
      <c r="AP148" s="242"/>
      <c r="AQ148" s="242"/>
      <c r="AR148" s="242"/>
      <c r="AS148" s="242"/>
      <c r="AT148" s="242"/>
      <c r="AU148" s="242"/>
      <c r="AV148" s="242"/>
      <c r="AW148" s="242"/>
      <c r="AX148" s="242"/>
      <c r="AY148" s="242"/>
      <c r="AZ148" s="242"/>
      <c r="BA148" s="242"/>
      <c r="BB148" s="242"/>
      <c r="BC148" s="242"/>
      <c r="BD148" s="242"/>
      <c r="BE148" s="242"/>
      <c r="BF148" s="242"/>
      <c r="BG148" s="237"/>
      <c r="BH148" s="237"/>
      <c r="BI148" s="237"/>
      <c r="BJ148" s="237"/>
      <c r="BK148" s="237"/>
      <c r="BL148" s="237"/>
      <c r="BM148" s="237"/>
      <c r="BN148" s="237"/>
      <c r="BO148" s="237"/>
      <c r="BP148" s="237"/>
    </row>
    <row r="149" spans="1:68">
      <c r="A149" s="242"/>
      <c r="B149" s="270"/>
      <c r="C149" s="242"/>
      <c r="D149" s="270"/>
      <c r="E149" s="242"/>
      <c r="F149" s="242"/>
      <c r="G149" s="242"/>
      <c r="H149" s="242"/>
      <c r="I149" s="242"/>
      <c r="J149" s="242"/>
      <c r="K149" s="242"/>
      <c r="L149" s="242"/>
      <c r="M149" s="242"/>
      <c r="N149" s="242"/>
      <c r="O149" s="270"/>
      <c r="P149" s="242"/>
      <c r="Q149" s="242"/>
      <c r="R149" s="242"/>
      <c r="S149" s="276"/>
      <c r="T149" s="270"/>
      <c r="U149" s="242"/>
      <c r="V149" s="270"/>
      <c r="W149" s="292"/>
      <c r="X149" s="292"/>
      <c r="Y149" s="270"/>
      <c r="Z149" s="242"/>
      <c r="AA149" s="242"/>
      <c r="AB149" s="242"/>
      <c r="AC149" s="242"/>
      <c r="AD149" s="242"/>
      <c r="AE149" s="242"/>
      <c r="AF149" s="242"/>
      <c r="AG149" s="242"/>
      <c r="AH149" s="242"/>
      <c r="AI149" s="242"/>
      <c r="AJ149" s="242"/>
      <c r="AK149" s="242"/>
      <c r="AL149" s="242"/>
      <c r="AM149" s="242"/>
      <c r="AN149" s="242"/>
      <c r="AO149" s="242"/>
      <c r="AP149" s="242"/>
      <c r="AQ149" s="242"/>
      <c r="AR149" s="242"/>
      <c r="AS149" s="242"/>
      <c r="AT149" s="242"/>
      <c r="AU149" s="242"/>
      <c r="AV149" s="242"/>
      <c r="AW149" s="242"/>
      <c r="AX149" s="242"/>
      <c r="AY149" s="242"/>
      <c r="AZ149" s="242"/>
      <c r="BA149" s="242"/>
      <c r="BB149" s="242"/>
      <c r="BC149" s="242"/>
      <c r="BD149" s="242"/>
      <c r="BE149" s="242"/>
      <c r="BF149" s="242"/>
      <c r="BG149" s="237"/>
      <c r="BH149" s="237"/>
      <c r="BI149" s="237"/>
      <c r="BJ149" s="237"/>
      <c r="BK149" s="237"/>
      <c r="BL149" s="237"/>
      <c r="BM149" s="237"/>
      <c r="BN149" s="237"/>
      <c r="BO149" s="237"/>
      <c r="BP149" s="237"/>
    </row>
    <row r="150" spans="1:68">
      <c r="A150" s="242"/>
      <c r="B150" s="270"/>
      <c r="C150" s="242"/>
      <c r="D150" s="270"/>
      <c r="E150" s="242"/>
      <c r="F150" s="242"/>
      <c r="G150" s="242"/>
      <c r="H150" s="242"/>
      <c r="I150" s="242"/>
      <c r="J150" s="242"/>
      <c r="K150" s="242"/>
      <c r="L150" s="242"/>
      <c r="M150" s="242"/>
      <c r="N150" s="242"/>
      <c r="O150" s="270"/>
      <c r="P150" s="242"/>
      <c r="Q150" s="242"/>
      <c r="R150" s="242"/>
      <c r="S150" s="276"/>
      <c r="T150" s="270"/>
      <c r="U150" s="242"/>
      <c r="V150" s="270"/>
      <c r="W150" s="292"/>
      <c r="X150" s="292"/>
      <c r="Y150" s="270"/>
      <c r="Z150" s="242"/>
      <c r="AA150" s="242"/>
      <c r="AB150" s="242"/>
      <c r="AC150" s="242"/>
      <c r="AD150" s="242"/>
      <c r="AE150" s="242"/>
      <c r="AF150" s="242"/>
      <c r="AG150" s="242"/>
      <c r="AH150" s="242"/>
      <c r="AI150" s="242"/>
      <c r="AJ150" s="242"/>
      <c r="AK150" s="242"/>
      <c r="AL150" s="242"/>
      <c r="AM150" s="242"/>
      <c r="AN150" s="242"/>
      <c r="AO150" s="242"/>
      <c r="AP150" s="242"/>
      <c r="AQ150" s="242"/>
      <c r="AR150" s="242"/>
      <c r="AS150" s="242"/>
      <c r="AT150" s="242"/>
      <c r="AU150" s="242"/>
      <c r="AV150" s="242"/>
      <c r="AW150" s="242"/>
      <c r="AX150" s="242"/>
      <c r="AY150" s="242"/>
      <c r="AZ150" s="242"/>
      <c r="BA150" s="242"/>
      <c r="BB150" s="242"/>
      <c r="BC150" s="242"/>
      <c r="BD150" s="242"/>
      <c r="BE150" s="242"/>
      <c r="BF150" s="242"/>
      <c r="BG150" s="237"/>
      <c r="BH150" s="237"/>
      <c r="BI150" s="237"/>
      <c r="BJ150" s="237"/>
      <c r="BK150" s="237"/>
      <c r="BL150" s="237"/>
      <c r="BM150" s="237"/>
      <c r="BN150" s="237"/>
      <c r="BO150" s="237"/>
      <c r="BP150" s="237"/>
    </row>
    <row r="151" spans="1:68">
      <c r="A151" s="242"/>
      <c r="B151" s="270"/>
      <c r="C151" s="242"/>
      <c r="D151" s="270"/>
      <c r="E151" s="242"/>
      <c r="F151" s="242"/>
      <c r="G151" s="242"/>
      <c r="H151" s="242"/>
      <c r="I151" s="242"/>
      <c r="J151" s="242"/>
      <c r="K151" s="242"/>
      <c r="L151" s="242"/>
      <c r="M151" s="242"/>
      <c r="N151" s="242"/>
      <c r="O151" s="270"/>
      <c r="P151" s="242"/>
      <c r="Q151" s="242"/>
      <c r="R151" s="242"/>
      <c r="S151" s="276"/>
      <c r="T151" s="270"/>
      <c r="U151" s="242"/>
      <c r="V151" s="270"/>
      <c r="W151" s="292"/>
      <c r="X151" s="292"/>
      <c r="Y151" s="270"/>
      <c r="Z151" s="242"/>
      <c r="AA151" s="242"/>
      <c r="AB151" s="242"/>
      <c r="AC151" s="242"/>
      <c r="AD151" s="242"/>
      <c r="AE151" s="242"/>
      <c r="AF151" s="242"/>
      <c r="AG151" s="242"/>
      <c r="AH151" s="242"/>
      <c r="AI151" s="242"/>
      <c r="AJ151" s="242"/>
      <c r="AK151" s="242"/>
      <c r="AL151" s="242"/>
      <c r="AM151" s="242"/>
      <c r="AN151" s="242"/>
      <c r="AO151" s="242"/>
      <c r="AP151" s="242"/>
      <c r="AQ151" s="242"/>
      <c r="AR151" s="242"/>
      <c r="AS151" s="242"/>
      <c r="AT151" s="242"/>
      <c r="AU151" s="242"/>
      <c r="AV151" s="242"/>
      <c r="AW151" s="242"/>
      <c r="AX151" s="242"/>
      <c r="AY151" s="242"/>
      <c r="AZ151" s="242"/>
      <c r="BA151" s="242"/>
      <c r="BB151" s="242"/>
      <c r="BC151" s="242"/>
      <c r="BD151" s="242"/>
      <c r="BE151" s="242"/>
      <c r="BF151" s="242"/>
      <c r="BG151" s="237"/>
      <c r="BH151" s="237"/>
      <c r="BI151" s="237"/>
      <c r="BJ151" s="237"/>
      <c r="BK151" s="237"/>
      <c r="BL151" s="237"/>
      <c r="BM151" s="237"/>
      <c r="BN151" s="237"/>
      <c r="BO151" s="237"/>
      <c r="BP151" s="237"/>
    </row>
    <row r="152" spans="1:68">
      <c r="A152" s="242"/>
      <c r="B152" s="270"/>
      <c r="C152" s="242"/>
      <c r="D152" s="270"/>
      <c r="E152" s="242"/>
      <c r="F152" s="242"/>
      <c r="G152" s="242"/>
      <c r="H152" s="242"/>
      <c r="I152" s="242"/>
      <c r="J152" s="242"/>
      <c r="K152" s="242"/>
      <c r="L152" s="242"/>
      <c r="M152" s="242"/>
      <c r="N152" s="242"/>
      <c r="O152" s="270"/>
      <c r="P152" s="242"/>
      <c r="Q152" s="242"/>
      <c r="R152" s="242"/>
      <c r="S152" s="276"/>
      <c r="T152" s="270"/>
      <c r="U152" s="242"/>
      <c r="V152" s="270"/>
      <c r="W152" s="292"/>
      <c r="X152" s="292"/>
      <c r="Y152" s="270"/>
      <c r="Z152" s="242"/>
      <c r="AA152" s="242"/>
      <c r="AB152" s="242"/>
      <c r="AC152" s="242"/>
      <c r="AD152" s="242"/>
      <c r="AE152" s="242"/>
      <c r="AF152" s="242"/>
      <c r="AG152" s="242"/>
      <c r="AH152" s="242"/>
      <c r="AI152" s="242"/>
      <c r="AJ152" s="242"/>
      <c r="AK152" s="242"/>
      <c r="AL152" s="242"/>
      <c r="AM152" s="242"/>
      <c r="AN152" s="242"/>
      <c r="AO152" s="242"/>
      <c r="AP152" s="242"/>
      <c r="AQ152" s="242"/>
      <c r="AR152" s="242"/>
      <c r="AS152" s="242"/>
      <c r="AT152" s="242"/>
      <c r="AU152" s="242"/>
      <c r="AV152" s="242"/>
      <c r="AW152" s="242"/>
      <c r="AX152" s="242"/>
      <c r="AY152" s="242"/>
      <c r="AZ152" s="242"/>
      <c r="BA152" s="242"/>
      <c r="BB152" s="242"/>
      <c r="BC152" s="242"/>
      <c r="BD152" s="242"/>
      <c r="BE152" s="242"/>
      <c r="BF152" s="242"/>
      <c r="BG152" s="237"/>
      <c r="BH152" s="237"/>
      <c r="BI152" s="237"/>
      <c r="BJ152" s="237"/>
      <c r="BK152" s="237"/>
      <c r="BL152" s="237"/>
      <c r="BM152" s="237"/>
      <c r="BN152" s="237"/>
      <c r="BO152" s="237"/>
      <c r="BP152" s="237"/>
    </row>
    <row r="153" spans="1:68">
      <c r="A153" s="242"/>
      <c r="B153" s="270"/>
      <c r="C153" s="242"/>
      <c r="D153" s="270"/>
      <c r="E153" s="242"/>
      <c r="F153" s="242"/>
      <c r="G153" s="242"/>
      <c r="H153" s="242"/>
      <c r="I153" s="242"/>
      <c r="J153" s="242"/>
      <c r="K153" s="242"/>
      <c r="L153" s="242"/>
      <c r="M153" s="242"/>
      <c r="N153" s="242"/>
      <c r="O153" s="270"/>
      <c r="P153" s="242"/>
      <c r="Q153" s="242"/>
      <c r="R153" s="242"/>
      <c r="S153" s="276"/>
      <c r="T153" s="270"/>
      <c r="U153" s="242"/>
      <c r="V153" s="270"/>
      <c r="W153" s="292"/>
      <c r="X153" s="292"/>
      <c r="Y153" s="270"/>
      <c r="Z153" s="242"/>
      <c r="AA153" s="242"/>
      <c r="AB153" s="242"/>
      <c r="AC153" s="242"/>
      <c r="AD153" s="242"/>
      <c r="AE153" s="242"/>
      <c r="AF153" s="242"/>
      <c r="AG153" s="242"/>
      <c r="AH153" s="242"/>
      <c r="AI153" s="242"/>
      <c r="AJ153" s="242"/>
      <c r="AK153" s="242"/>
      <c r="AL153" s="242"/>
      <c r="AM153" s="242"/>
      <c r="AN153" s="242"/>
      <c r="AO153" s="242"/>
      <c r="AP153" s="242"/>
      <c r="AQ153" s="242"/>
      <c r="AR153" s="242"/>
      <c r="AS153" s="242"/>
      <c r="AT153" s="242"/>
      <c r="AU153" s="242"/>
      <c r="AV153" s="242"/>
      <c r="AW153" s="242"/>
      <c r="AX153" s="242"/>
      <c r="AY153" s="242"/>
      <c r="AZ153" s="242"/>
      <c r="BA153" s="242"/>
      <c r="BB153" s="242"/>
      <c r="BC153" s="242"/>
      <c r="BD153" s="242"/>
      <c r="BE153" s="242"/>
      <c r="BF153" s="242"/>
      <c r="BG153" s="237"/>
      <c r="BH153" s="237"/>
      <c r="BI153" s="237"/>
      <c r="BJ153" s="237"/>
      <c r="BK153" s="237"/>
      <c r="BL153" s="237"/>
      <c r="BM153" s="237"/>
      <c r="BN153" s="237"/>
      <c r="BO153" s="237"/>
      <c r="BP153" s="237"/>
    </row>
    <row r="154" spans="1:68">
      <c r="A154" s="242"/>
      <c r="B154" s="270"/>
      <c r="C154" s="242"/>
      <c r="D154" s="270"/>
      <c r="E154" s="242"/>
      <c r="F154" s="242"/>
      <c r="G154" s="242"/>
      <c r="H154" s="242"/>
      <c r="I154" s="242"/>
      <c r="J154" s="242"/>
      <c r="K154" s="242"/>
      <c r="L154" s="242"/>
      <c r="M154" s="242"/>
      <c r="N154" s="242"/>
      <c r="O154" s="270"/>
      <c r="P154" s="242"/>
      <c r="Q154" s="242"/>
      <c r="R154" s="242"/>
      <c r="S154" s="276"/>
      <c r="T154" s="270"/>
      <c r="U154" s="242"/>
      <c r="V154" s="270"/>
      <c r="W154" s="292"/>
      <c r="X154" s="292"/>
      <c r="Y154" s="270"/>
      <c r="Z154" s="242"/>
      <c r="AA154" s="242"/>
      <c r="AB154" s="242"/>
      <c r="AC154" s="242"/>
      <c r="AD154" s="242"/>
      <c r="AE154" s="242"/>
      <c r="AF154" s="242"/>
      <c r="AG154" s="242"/>
      <c r="AH154" s="242"/>
      <c r="AI154" s="242"/>
      <c r="AJ154" s="242"/>
      <c r="AK154" s="242"/>
      <c r="AL154" s="242"/>
      <c r="AM154" s="242"/>
      <c r="AN154" s="242"/>
      <c r="AO154" s="242"/>
      <c r="AP154" s="242"/>
      <c r="AQ154" s="242"/>
      <c r="AR154" s="242"/>
      <c r="AS154" s="242"/>
      <c r="AT154" s="242"/>
      <c r="AU154" s="242"/>
      <c r="AV154" s="242"/>
      <c r="AW154" s="242"/>
      <c r="AX154" s="242"/>
      <c r="AY154" s="242"/>
      <c r="AZ154" s="242"/>
      <c r="BA154" s="242"/>
      <c r="BB154" s="242"/>
      <c r="BC154" s="242"/>
      <c r="BD154" s="242"/>
      <c r="BE154" s="242"/>
      <c r="BF154" s="242"/>
      <c r="BG154" s="237"/>
      <c r="BH154" s="237"/>
      <c r="BI154" s="237"/>
      <c r="BJ154" s="237"/>
      <c r="BK154" s="237"/>
      <c r="BL154" s="237"/>
      <c r="BM154" s="237"/>
      <c r="BN154" s="237"/>
      <c r="BO154" s="237"/>
      <c r="BP154" s="237"/>
    </row>
    <row r="155" spans="1:68">
      <c r="A155" s="242"/>
      <c r="B155" s="270"/>
      <c r="C155" s="242"/>
      <c r="D155" s="270"/>
      <c r="E155" s="242"/>
      <c r="F155" s="242"/>
      <c r="G155" s="242"/>
      <c r="H155" s="242"/>
      <c r="I155" s="242"/>
      <c r="J155" s="242"/>
      <c r="K155" s="242"/>
      <c r="L155" s="242"/>
      <c r="M155" s="242"/>
      <c r="N155" s="242"/>
      <c r="O155" s="270"/>
      <c r="P155" s="242"/>
      <c r="Q155" s="242"/>
      <c r="R155" s="242"/>
      <c r="S155" s="276"/>
      <c r="T155" s="270"/>
      <c r="U155" s="242"/>
      <c r="V155" s="270"/>
      <c r="W155" s="292"/>
      <c r="X155" s="292"/>
      <c r="Y155" s="270"/>
      <c r="Z155" s="242"/>
      <c r="AA155" s="242"/>
      <c r="AB155" s="242"/>
      <c r="AC155" s="242"/>
      <c r="AD155" s="242"/>
      <c r="AE155" s="242"/>
      <c r="AF155" s="242"/>
      <c r="AG155" s="242"/>
      <c r="AH155" s="242"/>
      <c r="AI155" s="242"/>
      <c r="AJ155" s="242"/>
      <c r="AK155" s="242"/>
      <c r="AL155" s="242"/>
      <c r="AM155" s="242"/>
      <c r="AN155" s="242"/>
      <c r="AO155" s="242"/>
      <c r="AP155" s="242"/>
      <c r="AQ155" s="242"/>
      <c r="AR155" s="242"/>
      <c r="AS155" s="242"/>
      <c r="AT155" s="242"/>
      <c r="AU155" s="242"/>
      <c r="AV155" s="242"/>
      <c r="AW155" s="242"/>
      <c r="AX155" s="242"/>
      <c r="AY155" s="242"/>
      <c r="AZ155" s="242"/>
      <c r="BA155" s="242"/>
      <c r="BB155" s="242"/>
      <c r="BC155" s="242"/>
      <c r="BD155" s="242"/>
      <c r="BE155" s="242"/>
      <c r="BF155" s="242"/>
      <c r="BG155" s="237"/>
      <c r="BH155" s="237"/>
      <c r="BI155" s="237"/>
      <c r="BJ155" s="237"/>
      <c r="BK155" s="237"/>
      <c r="BL155" s="237"/>
      <c r="BM155" s="237"/>
      <c r="BN155" s="237"/>
      <c r="BO155" s="237"/>
      <c r="BP155" s="237"/>
    </row>
    <row r="156" spans="1:68">
      <c r="A156" s="242"/>
      <c r="B156" s="270"/>
      <c r="C156" s="242"/>
      <c r="D156" s="270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  <c r="O156" s="270"/>
      <c r="P156" s="242"/>
      <c r="Q156" s="242"/>
      <c r="R156" s="242"/>
      <c r="S156" s="276"/>
      <c r="T156" s="270"/>
      <c r="U156" s="242"/>
      <c r="V156" s="270"/>
      <c r="W156" s="292"/>
      <c r="X156" s="292"/>
      <c r="Y156" s="270"/>
      <c r="Z156" s="242"/>
      <c r="AA156" s="242"/>
      <c r="AB156" s="242"/>
      <c r="AC156" s="242"/>
      <c r="AD156" s="242"/>
      <c r="AE156" s="242"/>
      <c r="AF156" s="242"/>
      <c r="AG156" s="242"/>
      <c r="AH156" s="242"/>
      <c r="AI156" s="242"/>
      <c r="AJ156" s="242"/>
      <c r="AK156" s="242"/>
      <c r="AL156" s="242"/>
      <c r="AM156" s="242"/>
      <c r="AN156" s="242"/>
      <c r="AO156" s="242"/>
      <c r="AP156" s="242"/>
      <c r="AQ156" s="242"/>
      <c r="AR156" s="242"/>
      <c r="AS156" s="242"/>
      <c r="AT156" s="242"/>
      <c r="AU156" s="242"/>
      <c r="AV156" s="242"/>
      <c r="AW156" s="242"/>
      <c r="AX156" s="242"/>
      <c r="AY156" s="242"/>
      <c r="AZ156" s="242"/>
      <c r="BA156" s="242"/>
      <c r="BB156" s="242"/>
      <c r="BC156" s="242"/>
      <c r="BD156" s="242"/>
      <c r="BE156" s="242"/>
      <c r="BF156" s="242"/>
      <c r="BG156" s="237"/>
      <c r="BH156" s="237"/>
      <c r="BI156" s="237"/>
      <c r="BJ156" s="237"/>
      <c r="BK156" s="237"/>
      <c r="BL156" s="237"/>
      <c r="BM156" s="237"/>
      <c r="BN156" s="237"/>
      <c r="BO156" s="237"/>
      <c r="BP156" s="237"/>
    </row>
    <row r="157" spans="1:68">
      <c r="A157" s="242"/>
      <c r="B157" s="270"/>
      <c r="C157" s="242"/>
      <c r="D157" s="270"/>
      <c r="E157" s="242"/>
      <c r="F157" s="242"/>
      <c r="G157" s="242"/>
      <c r="H157" s="242"/>
      <c r="I157" s="242"/>
      <c r="J157" s="242"/>
      <c r="K157" s="242"/>
      <c r="L157" s="242"/>
      <c r="M157" s="242"/>
      <c r="N157" s="242"/>
      <c r="O157" s="270"/>
      <c r="P157" s="242"/>
      <c r="Q157" s="242"/>
      <c r="R157" s="242"/>
      <c r="S157" s="276"/>
      <c r="T157" s="270"/>
      <c r="U157" s="242"/>
      <c r="V157" s="270"/>
      <c r="W157" s="292"/>
      <c r="X157" s="292"/>
      <c r="Y157" s="270"/>
      <c r="Z157" s="242"/>
      <c r="AA157" s="242"/>
      <c r="AB157" s="242"/>
      <c r="AC157" s="242"/>
      <c r="AD157" s="242"/>
      <c r="AE157" s="242"/>
      <c r="AF157" s="242"/>
      <c r="AG157" s="242"/>
      <c r="AH157" s="242"/>
      <c r="AI157" s="242"/>
      <c r="AJ157" s="242"/>
      <c r="AK157" s="242"/>
      <c r="AL157" s="242"/>
      <c r="AM157" s="242"/>
      <c r="AN157" s="242"/>
      <c r="AO157" s="242"/>
      <c r="AP157" s="242"/>
      <c r="AQ157" s="242"/>
      <c r="AR157" s="242"/>
      <c r="AS157" s="242"/>
      <c r="AT157" s="242"/>
      <c r="AU157" s="242"/>
      <c r="AV157" s="242"/>
      <c r="AW157" s="242"/>
      <c r="AX157" s="242"/>
      <c r="AY157" s="242"/>
      <c r="AZ157" s="242"/>
      <c r="BA157" s="242"/>
      <c r="BB157" s="242"/>
      <c r="BC157" s="242"/>
      <c r="BD157" s="242"/>
      <c r="BE157" s="242"/>
      <c r="BF157" s="242"/>
      <c r="BG157" s="237"/>
      <c r="BH157" s="237"/>
      <c r="BI157" s="237"/>
      <c r="BJ157" s="237"/>
      <c r="BK157" s="237"/>
      <c r="BL157" s="237"/>
      <c r="BM157" s="237"/>
      <c r="BN157" s="237"/>
      <c r="BO157" s="237"/>
      <c r="BP157" s="237"/>
    </row>
    <row r="158" spans="1:68">
      <c r="A158" s="242"/>
      <c r="B158" s="270"/>
      <c r="C158" s="242"/>
      <c r="D158" s="270"/>
      <c r="E158" s="242"/>
      <c r="F158" s="242"/>
      <c r="G158" s="242"/>
      <c r="H158" s="242"/>
      <c r="I158" s="242"/>
      <c r="J158" s="242"/>
      <c r="K158" s="242"/>
      <c r="L158" s="242"/>
      <c r="M158" s="242"/>
      <c r="N158" s="242"/>
      <c r="O158" s="270"/>
      <c r="P158" s="242"/>
      <c r="Q158" s="242"/>
      <c r="R158" s="242"/>
      <c r="S158" s="276"/>
      <c r="T158" s="270"/>
      <c r="U158" s="242"/>
      <c r="V158" s="270"/>
      <c r="W158" s="292"/>
      <c r="X158" s="292"/>
      <c r="Y158" s="270"/>
      <c r="Z158" s="242"/>
      <c r="AA158" s="242"/>
      <c r="AB158" s="242"/>
      <c r="AC158" s="242"/>
      <c r="AD158" s="242"/>
      <c r="AE158" s="242"/>
      <c r="AF158" s="242"/>
      <c r="AG158" s="242"/>
      <c r="AH158" s="242"/>
      <c r="AI158" s="242"/>
      <c r="AJ158" s="242"/>
      <c r="AK158" s="242"/>
      <c r="AL158" s="242"/>
      <c r="AM158" s="242"/>
      <c r="AN158" s="242"/>
      <c r="AO158" s="242"/>
      <c r="AP158" s="242"/>
      <c r="AQ158" s="242"/>
      <c r="AR158" s="242"/>
      <c r="AS158" s="242"/>
      <c r="AT158" s="242"/>
      <c r="AU158" s="242"/>
      <c r="AV158" s="242"/>
      <c r="AW158" s="242"/>
      <c r="AX158" s="242"/>
      <c r="AY158" s="242"/>
      <c r="AZ158" s="242"/>
      <c r="BA158" s="242"/>
      <c r="BB158" s="242"/>
      <c r="BC158" s="242"/>
      <c r="BD158" s="242"/>
      <c r="BE158" s="242"/>
      <c r="BF158" s="242"/>
      <c r="BG158" s="237"/>
      <c r="BH158" s="237"/>
      <c r="BI158" s="237"/>
      <c r="BJ158" s="237"/>
      <c r="BK158" s="237"/>
      <c r="BL158" s="237"/>
      <c r="BM158" s="237"/>
      <c r="BN158" s="237"/>
      <c r="BO158" s="237"/>
      <c r="BP158" s="237"/>
    </row>
    <row r="159" spans="1:68">
      <c r="A159" s="242"/>
      <c r="B159" s="270"/>
      <c r="C159" s="242"/>
      <c r="D159" s="270"/>
      <c r="E159" s="242"/>
      <c r="F159" s="242"/>
      <c r="G159" s="242"/>
      <c r="H159" s="242"/>
      <c r="I159" s="242"/>
      <c r="J159" s="242"/>
      <c r="K159" s="242"/>
      <c r="L159" s="242"/>
      <c r="M159" s="242"/>
      <c r="N159" s="242"/>
      <c r="O159" s="270"/>
      <c r="P159" s="242"/>
      <c r="Q159" s="242"/>
      <c r="R159" s="242"/>
      <c r="S159" s="276"/>
      <c r="T159" s="270"/>
      <c r="U159" s="242"/>
      <c r="V159" s="270"/>
      <c r="W159" s="292"/>
      <c r="X159" s="292"/>
      <c r="Y159" s="270"/>
      <c r="Z159" s="242"/>
      <c r="AA159" s="242"/>
      <c r="AB159" s="242"/>
      <c r="AC159" s="242"/>
      <c r="AD159" s="242"/>
      <c r="AE159" s="242"/>
      <c r="AF159" s="242"/>
      <c r="AG159" s="242"/>
      <c r="AH159" s="242"/>
      <c r="AI159" s="242"/>
      <c r="AJ159" s="242"/>
      <c r="AK159" s="242"/>
      <c r="AL159" s="242"/>
      <c r="AM159" s="242"/>
      <c r="AN159" s="242"/>
      <c r="AO159" s="242"/>
      <c r="AP159" s="242"/>
      <c r="AQ159" s="242"/>
      <c r="AR159" s="242"/>
      <c r="AS159" s="242"/>
      <c r="AT159" s="242"/>
      <c r="AU159" s="242"/>
      <c r="AV159" s="242"/>
      <c r="AW159" s="242"/>
      <c r="AX159" s="242"/>
      <c r="AY159" s="242"/>
      <c r="AZ159" s="242"/>
      <c r="BA159" s="242"/>
      <c r="BB159" s="242"/>
      <c r="BC159" s="242"/>
      <c r="BD159" s="242"/>
      <c r="BE159" s="242"/>
      <c r="BF159" s="242"/>
      <c r="BG159" s="237"/>
      <c r="BH159" s="237"/>
      <c r="BI159" s="237"/>
      <c r="BJ159" s="237"/>
      <c r="BK159" s="237"/>
      <c r="BL159" s="237"/>
      <c r="BM159" s="237"/>
      <c r="BN159" s="237"/>
      <c r="BO159" s="237"/>
      <c r="BP159" s="237"/>
    </row>
    <row r="160" spans="1:68">
      <c r="A160" s="242"/>
      <c r="B160" s="270"/>
      <c r="C160" s="242"/>
      <c r="D160" s="270"/>
      <c r="E160" s="242"/>
      <c r="F160" s="242"/>
      <c r="G160" s="242"/>
      <c r="H160" s="242"/>
      <c r="I160" s="242"/>
      <c r="J160" s="242"/>
      <c r="K160" s="242"/>
      <c r="L160" s="242"/>
      <c r="M160" s="242"/>
      <c r="N160" s="242"/>
      <c r="O160" s="270"/>
      <c r="P160" s="242"/>
      <c r="Q160" s="242"/>
      <c r="R160" s="242"/>
      <c r="S160" s="276"/>
      <c r="T160" s="270"/>
      <c r="U160" s="242"/>
      <c r="V160" s="270"/>
      <c r="W160" s="292"/>
      <c r="X160" s="292"/>
      <c r="Y160" s="270"/>
      <c r="Z160" s="242"/>
      <c r="AA160" s="242"/>
      <c r="AB160" s="242"/>
      <c r="AC160" s="242"/>
      <c r="AD160" s="242"/>
      <c r="AE160" s="242"/>
      <c r="AF160" s="242"/>
      <c r="AG160" s="242"/>
      <c r="AH160" s="242"/>
      <c r="AI160" s="242"/>
      <c r="AJ160" s="242"/>
      <c r="AK160" s="242"/>
      <c r="AL160" s="242"/>
      <c r="AM160" s="242"/>
      <c r="AN160" s="242"/>
      <c r="AO160" s="242"/>
      <c r="AP160" s="242"/>
      <c r="AQ160" s="242"/>
      <c r="AR160" s="242"/>
      <c r="AS160" s="242"/>
      <c r="AT160" s="242"/>
      <c r="AU160" s="242"/>
      <c r="AV160" s="242"/>
      <c r="AW160" s="242"/>
      <c r="AX160" s="242"/>
      <c r="AY160" s="242"/>
      <c r="AZ160" s="242"/>
      <c r="BA160" s="242"/>
      <c r="BB160" s="242"/>
      <c r="BC160" s="242"/>
      <c r="BD160" s="242"/>
      <c r="BE160" s="242"/>
      <c r="BF160" s="242"/>
      <c r="BG160" s="237"/>
      <c r="BH160" s="237"/>
      <c r="BI160" s="237"/>
      <c r="BJ160" s="237"/>
      <c r="BK160" s="237"/>
      <c r="BL160" s="237"/>
      <c r="BM160" s="237"/>
      <c r="BN160" s="237"/>
      <c r="BO160" s="237"/>
      <c r="BP160" s="237"/>
    </row>
    <row r="161" spans="1:68">
      <c r="A161" s="242"/>
      <c r="B161" s="270"/>
      <c r="C161" s="242"/>
      <c r="D161" s="270"/>
      <c r="E161" s="242"/>
      <c r="F161" s="242"/>
      <c r="G161" s="242"/>
      <c r="H161" s="242"/>
      <c r="I161" s="242"/>
      <c r="J161" s="242"/>
      <c r="K161" s="242"/>
      <c r="L161" s="242"/>
      <c r="M161" s="242"/>
      <c r="N161" s="242"/>
      <c r="O161" s="270"/>
      <c r="P161" s="242"/>
      <c r="Q161" s="242"/>
      <c r="R161" s="242"/>
      <c r="S161" s="276"/>
      <c r="T161" s="270"/>
      <c r="U161" s="242"/>
      <c r="V161" s="270"/>
      <c r="W161" s="292"/>
      <c r="X161" s="292"/>
      <c r="Y161" s="270"/>
      <c r="Z161" s="242"/>
      <c r="AA161" s="242"/>
      <c r="AB161" s="242"/>
      <c r="AC161" s="242"/>
      <c r="AD161" s="242"/>
      <c r="AE161" s="242"/>
      <c r="AF161" s="242"/>
      <c r="AG161" s="242"/>
      <c r="AH161" s="242"/>
      <c r="AI161" s="242"/>
      <c r="AJ161" s="242"/>
      <c r="AK161" s="242"/>
      <c r="AL161" s="242"/>
      <c r="AM161" s="242"/>
      <c r="AN161" s="242"/>
      <c r="AO161" s="242"/>
      <c r="AP161" s="242"/>
      <c r="AQ161" s="242"/>
      <c r="AR161" s="242"/>
      <c r="AS161" s="242"/>
      <c r="AT161" s="242"/>
      <c r="AU161" s="242"/>
      <c r="AV161" s="242"/>
      <c r="AW161" s="242"/>
      <c r="AX161" s="242"/>
      <c r="AY161" s="242"/>
      <c r="AZ161" s="242"/>
      <c r="BA161" s="242"/>
      <c r="BB161" s="242"/>
      <c r="BC161" s="242"/>
      <c r="BD161" s="242"/>
      <c r="BE161" s="242"/>
      <c r="BF161" s="242"/>
      <c r="BG161" s="237"/>
      <c r="BH161" s="237"/>
      <c r="BI161" s="237"/>
      <c r="BJ161" s="237"/>
      <c r="BK161" s="237"/>
      <c r="BL161" s="237"/>
      <c r="BM161" s="237"/>
      <c r="BN161" s="237"/>
      <c r="BO161" s="237"/>
      <c r="BP161" s="237"/>
    </row>
    <row r="162" spans="1:68">
      <c r="A162" s="242"/>
      <c r="B162" s="270"/>
      <c r="C162" s="242"/>
      <c r="D162" s="270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70"/>
      <c r="P162" s="242"/>
      <c r="Q162" s="242"/>
      <c r="R162" s="242"/>
      <c r="S162" s="276"/>
      <c r="T162" s="270"/>
      <c r="U162" s="242"/>
      <c r="V162" s="270"/>
      <c r="W162" s="292"/>
      <c r="X162" s="292"/>
      <c r="Y162" s="270"/>
      <c r="Z162" s="242"/>
      <c r="AA162" s="242"/>
      <c r="AB162" s="242"/>
      <c r="AC162" s="242"/>
      <c r="AD162" s="242"/>
      <c r="AE162" s="242"/>
      <c r="AF162" s="242"/>
      <c r="AG162" s="242"/>
      <c r="AH162" s="242"/>
      <c r="AI162" s="242"/>
      <c r="AJ162" s="242"/>
      <c r="AK162" s="242"/>
      <c r="AL162" s="242"/>
      <c r="AM162" s="242"/>
      <c r="AN162" s="242"/>
      <c r="AO162" s="242"/>
      <c r="AP162" s="242"/>
      <c r="AQ162" s="242"/>
      <c r="AR162" s="242"/>
      <c r="AS162" s="242"/>
      <c r="AT162" s="242"/>
      <c r="AU162" s="242"/>
      <c r="AV162" s="242"/>
      <c r="AW162" s="242"/>
      <c r="AX162" s="242"/>
      <c r="AY162" s="242"/>
      <c r="AZ162" s="242"/>
      <c r="BA162" s="242"/>
      <c r="BB162" s="242"/>
      <c r="BC162" s="242"/>
      <c r="BD162" s="242"/>
      <c r="BE162" s="242"/>
      <c r="BF162" s="242"/>
      <c r="BG162" s="237"/>
      <c r="BH162" s="237"/>
      <c r="BI162" s="237"/>
      <c r="BJ162" s="237"/>
      <c r="BK162" s="237"/>
      <c r="BL162" s="237"/>
      <c r="BM162" s="237"/>
      <c r="BN162" s="237"/>
      <c r="BO162" s="237"/>
      <c r="BP162" s="237"/>
    </row>
    <row r="163" spans="1:68">
      <c r="A163" s="242"/>
      <c r="B163" s="270"/>
      <c r="C163" s="242"/>
      <c r="D163" s="270"/>
      <c r="E163" s="242"/>
      <c r="F163" s="242"/>
      <c r="G163" s="242"/>
      <c r="H163" s="242"/>
      <c r="I163" s="242"/>
      <c r="J163" s="242"/>
      <c r="K163" s="242"/>
      <c r="L163" s="242"/>
      <c r="M163" s="242"/>
      <c r="N163" s="242"/>
      <c r="O163" s="270"/>
      <c r="P163" s="242"/>
      <c r="Q163" s="242"/>
      <c r="R163" s="242"/>
      <c r="S163" s="276"/>
      <c r="T163" s="270"/>
      <c r="U163" s="242"/>
      <c r="V163" s="270"/>
      <c r="W163" s="292"/>
      <c r="X163" s="292"/>
      <c r="Y163" s="270"/>
      <c r="Z163" s="242"/>
      <c r="AA163" s="242"/>
      <c r="AB163" s="242"/>
      <c r="AC163" s="242"/>
      <c r="AD163" s="242"/>
      <c r="AE163" s="242"/>
      <c r="AF163" s="242"/>
      <c r="AG163" s="242"/>
      <c r="AH163" s="242"/>
      <c r="AI163" s="242"/>
      <c r="AJ163" s="242"/>
      <c r="AK163" s="242"/>
      <c r="AL163" s="242"/>
      <c r="AM163" s="242"/>
      <c r="AN163" s="242"/>
      <c r="AO163" s="242"/>
      <c r="AP163" s="242"/>
      <c r="AQ163" s="242"/>
      <c r="AR163" s="242"/>
      <c r="AS163" s="242"/>
      <c r="AT163" s="242"/>
      <c r="AU163" s="242"/>
      <c r="AV163" s="242"/>
      <c r="AW163" s="242"/>
      <c r="AX163" s="242"/>
      <c r="AY163" s="242"/>
      <c r="AZ163" s="242"/>
      <c r="BA163" s="242"/>
      <c r="BB163" s="242"/>
      <c r="BC163" s="242"/>
      <c r="BD163" s="242"/>
      <c r="BE163" s="242"/>
      <c r="BF163" s="242"/>
      <c r="BG163" s="237"/>
      <c r="BH163" s="237"/>
      <c r="BI163" s="237"/>
      <c r="BJ163" s="237"/>
      <c r="BK163" s="237"/>
      <c r="BL163" s="237"/>
      <c r="BM163" s="237"/>
      <c r="BN163" s="237"/>
      <c r="BO163" s="237"/>
      <c r="BP163" s="237"/>
    </row>
    <row r="164" spans="1:68">
      <c r="A164" s="242"/>
      <c r="B164" s="270"/>
      <c r="C164" s="242"/>
      <c r="D164" s="270"/>
      <c r="E164" s="242"/>
      <c r="F164" s="242"/>
      <c r="G164" s="242"/>
      <c r="H164" s="242"/>
      <c r="I164" s="242"/>
      <c r="J164" s="242"/>
      <c r="K164" s="242"/>
      <c r="L164" s="242"/>
      <c r="M164" s="242"/>
      <c r="N164" s="242"/>
      <c r="O164" s="270"/>
      <c r="P164" s="242"/>
      <c r="Q164" s="242"/>
      <c r="R164" s="242"/>
      <c r="S164" s="276"/>
      <c r="T164" s="270"/>
      <c r="U164" s="242"/>
      <c r="V164" s="270"/>
      <c r="W164" s="292"/>
      <c r="X164" s="292"/>
      <c r="Y164" s="270"/>
      <c r="Z164" s="242"/>
      <c r="AA164" s="242"/>
      <c r="AB164" s="242"/>
      <c r="AC164" s="242"/>
      <c r="AD164" s="242"/>
      <c r="AE164" s="242"/>
      <c r="AF164" s="242"/>
      <c r="AG164" s="242"/>
      <c r="AH164" s="242"/>
      <c r="AI164" s="242"/>
      <c r="AJ164" s="242"/>
      <c r="AK164" s="242"/>
      <c r="AL164" s="242"/>
      <c r="AM164" s="242"/>
      <c r="AN164" s="242"/>
      <c r="AO164" s="242"/>
      <c r="AP164" s="242"/>
      <c r="AQ164" s="242"/>
      <c r="AR164" s="242"/>
      <c r="AS164" s="242"/>
      <c r="AT164" s="242"/>
      <c r="AU164" s="242"/>
      <c r="AV164" s="242"/>
      <c r="AW164" s="242"/>
      <c r="AX164" s="242"/>
      <c r="AY164" s="242"/>
      <c r="AZ164" s="242"/>
      <c r="BA164" s="242"/>
      <c r="BB164" s="242"/>
      <c r="BC164" s="242"/>
      <c r="BD164" s="242"/>
      <c r="BE164" s="242"/>
      <c r="BF164" s="242"/>
      <c r="BG164" s="237"/>
      <c r="BH164" s="237"/>
      <c r="BI164" s="237"/>
      <c r="BJ164" s="237"/>
      <c r="BK164" s="237"/>
      <c r="BL164" s="237"/>
      <c r="BM164" s="237"/>
      <c r="BN164" s="237"/>
      <c r="BO164" s="237"/>
      <c r="BP164" s="237"/>
    </row>
    <row r="165" spans="1:68">
      <c r="A165" s="242"/>
      <c r="B165" s="270"/>
      <c r="C165" s="242"/>
      <c r="D165" s="270"/>
      <c r="E165" s="242"/>
      <c r="F165" s="242"/>
      <c r="G165" s="242"/>
      <c r="H165" s="242"/>
      <c r="I165" s="242"/>
      <c r="J165" s="242"/>
      <c r="K165" s="242"/>
      <c r="L165" s="242"/>
      <c r="M165" s="242"/>
      <c r="N165" s="242"/>
      <c r="O165" s="270"/>
      <c r="P165" s="242"/>
      <c r="Q165" s="242"/>
      <c r="R165" s="242"/>
      <c r="S165" s="276"/>
      <c r="T165" s="270"/>
      <c r="U165" s="242"/>
      <c r="V165" s="270"/>
      <c r="W165" s="292"/>
      <c r="X165" s="292"/>
      <c r="Y165" s="270"/>
      <c r="Z165" s="242"/>
      <c r="AA165" s="242"/>
      <c r="AB165" s="242"/>
      <c r="AC165" s="242"/>
      <c r="AD165" s="242"/>
      <c r="AE165" s="242"/>
      <c r="AF165" s="242"/>
      <c r="AG165" s="242"/>
      <c r="AH165" s="242"/>
      <c r="AI165" s="242"/>
      <c r="AJ165" s="242"/>
      <c r="AK165" s="242"/>
      <c r="AL165" s="242"/>
      <c r="AM165" s="242"/>
      <c r="AN165" s="242"/>
      <c r="AO165" s="242"/>
      <c r="AP165" s="242"/>
      <c r="AQ165" s="242"/>
      <c r="AR165" s="242"/>
      <c r="AS165" s="242"/>
      <c r="AT165" s="242"/>
      <c r="AU165" s="242"/>
      <c r="AV165" s="242"/>
      <c r="AW165" s="242"/>
      <c r="AX165" s="242"/>
      <c r="AY165" s="242"/>
      <c r="AZ165" s="242"/>
      <c r="BA165" s="242"/>
      <c r="BB165" s="242"/>
      <c r="BC165" s="242"/>
      <c r="BD165" s="242"/>
      <c r="BE165" s="242"/>
      <c r="BF165" s="242"/>
      <c r="BG165" s="237"/>
      <c r="BH165" s="237"/>
      <c r="BI165" s="237"/>
      <c r="BJ165" s="237"/>
      <c r="BK165" s="237"/>
      <c r="BL165" s="237"/>
      <c r="BM165" s="237"/>
      <c r="BN165" s="237"/>
      <c r="BO165" s="237"/>
      <c r="BP165" s="237"/>
    </row>
    <row r="166" spans="1:68">
      <c r="A166" s="242"/>
      <c r="B166" s="270"/>
      <c r="C166" s="242"/>
      <c r="D166" s="270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70"/>
      <c r="P166" s="242"/>
      <c r="Q166" s="242"/>
      <c r="R166" s="242"/>
      <c r="S166" s="276"/>
      <c r="T166" s="270"/>
      <c r="U166" s="242"/>
      <c r="V166" s="270"/>
      <c r="W166" s="292"/>
      <c r="X166" s="292"/>
      <c r="Y166" s="270"/>
      <c r="Z166" s="242"/>
      <c r="AA166" s="242"/>
      <c r="AB166" s="242"/>
      <c r="AC166" s="242"/>
      <c r="AD166" s="242"/>
      <c r="AE166" s="242"/>
      <c r="AF166" s="242"/>
      <c r="AG166" s="242"/>
      <c r="AH166" s="242"/>
      <c r="AI166" s="242"/>
      <c r="AJ166" s="242"/>
      <c r="AK166" s="242"/>
      <c r="AL166" s="242"/>
      <c r="AM166" s="242"/>
      <c r="AN166" s="242"/>
      <c r="AO166" s="242"/>
      <c r="AP166" s="242"/>
      <c r="AQ166" s="242"/>
      <c r="AR166" s="242"/>
      <c r="AS166" s="242"/>
      <c r="AT166" s="242"/>
      <c r="AU166" s="242"/>
      <c r="AV166" s="242"/>
      <c r="AW166" s="242"/>
      <c r="AX166" s="242"/>
      <c r="AY166" s="242"/>
      <c r="AZ166" s="242"/>
      <c r="BA166" s="242"/>
      <c r="BB166" s="242"/>
      <c r="BC166" s="242"/>
      <c r="BD166" s="242"/>
      <c r="BE166" s="242"/>
      <c r="BF166" s="242"/>
      <c r="BG166" s="237"/>
      <c r="BH166" s="237"/>
      <c r="BI166" s="237"/>
      <c r="BJ166" s="237"/>
      <c r="BK166" s="237"/>
      <c r="BL166" s="237"/>
      <c r="BM166" s="237"/>
      <c r="BN166" s="237"/>
      <c r="BO166" s="237"/>
      <c r="BP166" s="237"/>
    </row>
    <row r="167" spans="1:68">
      <c r="A167" s="242"/>
      <c r="B167" s="270"/>
      <c r="C167" s="242"/>
      <c r="D167" s="270"/>
      <c r="E167" s="242"/>
      <c r="F167" s="242"/>
      <c r="G167" s="242"/>
      <c r="H167" s="242"/>
      <c r="I167" s="242"/>
      <c r="J167" s="242"/>
      <c r="K167" s="242"/>
      <c r="L167" s="242"/>
      <c r="M167" s="242"/>
      <c r="N167" s="242"/>
      <c r="O167" s="270"/>
      <c r="P167" s="242"/>
      <c r="Q167" s="242"/>
      <c r="R167" s="242"/>
      <c r="S167" s="276"/>
      <c r="T167" s="270"/>
      <c r="U167" s="242"/>
      <c r="V167" s="270"/>
      <c r="W167" s="292"/>
      <c r="X167" s="292"/>
      <c r="Y167" s="270"/>
      <c r="Z167" s="242"/>
      <c r="AA167" s="242"/>
      <c r="AB167" s="242"/>
      <c r="AC167" s="242"/>
      <c r="AD167" s="242"/>
      <c r="AE167" s="242"/>
      <c r="AF167" s="242"/>
      <c r="AG167" s="242"/>
      <c r="AH167" s="242"/>
      <c r="AI167" s="242"/>
      <c r="AJ167" s="242"/>
      <c r="AK167" s="242"/>
      <c r="AL167" s="242"/>
      <c r="AM167" s="242"/>
      <c r="AN167" s="242"/>
      <c r="AO167" s="242"/>
      <c r="AP167" s="242"/>
      <c r="AQ167" s="242"/>
      <c r="AR167" s="242"/>
      <c r="AS167" s="242"/>
      <c r="AT167" s="242"/>
      <c r="AU167" s="242"/>
      <c r="AV167" s="242"/>
      <c r="AW167" s="242"/>
      <c r="AX167" s="242"/>
      <c r="AY167" s="242"/>
      <c r="AZ167" s="242"/>
      <c r="BA167" s="242"/>
      <c r="BB167" s="242"/>
      <c r="BC167" s="242"/>
      <c r="BD167" s="242"/>
      <c r="BE167" s="242"/>
      <c r="BF167" s="242"/>
      <c r="BG167" s="237"/>
      <c r="BH167" s="237"/>
      <c r="BI167" s="237"/>
      <c r="BJ167" s="237"/>
      <c r="BK167" s="237"/>
      <c r="BL167" s="237"/>
      <c r="BM167" s="237"/>
      <c r="BN167" s="237"/>
      <c r="BO167" s="237"/>
      <c r="BP167" s="237"/>
    </row>
    <row r="168" spans="1:68">
      <c r="A168" s="242"/>
      <c r="B168" s="270"/>
      <c r="C168" s="242"/>
      <c r="D168" s="270"/>
      <c r="E168" s="242"/>
      <c r="F168" s="242"/>
      <c r="G168" s="242"/>
      <c r="H168" s="242"/>
      <c r="I168" s="242"/>
      <c r="J168" s="242"/>
      <c r="K168" s="242"/>
      <c r="L168" s="242"/>
      <c r="M168" s="242"/>
      <c r="N168" s="242"/>
      <c r="O168" s="270"/>
      <c r="P168" s="242"/>
      <c r="Q168" s="242"/>
      <c r="R168" s="242"/>
      <c r="S168" s="276"/>
      <c r="T168" s="270"/>
      <c r="U168" s="242"/>
      <c r="V168" s="270"/>
      <c r="W168" s="292"/>
      <c r="X168" s="292"/>
      <c r="Y168" s="270"/>
      <c r="Z168" s="242"/>
      <c r="AA168" s="242"/>
      <c r="AB168" s="242"/>
      <c r="AC168" s="242"/>
      <c r="AD168" s="242"/>
      <c r="AE168" s="242"/>
      <c r="AF168" s="242"/>
      <c r="AG168" s="242"/>
      <c r="AH168" s="242"/>
      <c r="AI168" s="242"/>
      <c r="AJ168" s="242"/>
      <c r="AK168" s="242"/>
      <c r="AL168" s="242"/>
      <c r="AM168" s="242"/>
      <c r="AN168" s="242"/>
      <c r="AO168" s="242"/>
      <c r="AP168" s="242"/>
      <c r="AQ168" s="242"/>
      <c r="AR168" s="242"/>
      <c r="AS168" s="242"/>
      <c r="AT168" s="242"/>
      <c r="AU168" s="242"/>
      <c r="AV168" s="242"/>
      <c r="AW168" s="242"/>
      <c r="AX168" s="242"/>
      <c r="AY168" s="242"/>
      <c r="AZ168" s="242"/>
      <c r="BA168" s="242"/>
      <c r="BB168" s="242"/>
      <c r="BC168" s="242"/>
      <c r="BD168" s="242"/>
      <c r="BE168" s="242"/>
      <c r="BF168" s="242"/>
      <c r="BG168" s="237"/>
      <c r="BH168" s="237"/>
      <c r="BI168" s="237"/>
      <c r="BJ168" s="237"/>
      <c r="BK168" s="237"/>
      <c r="BL168" s="237"/>
      <c r="BM168" s="237"/>
      <c r="BN168" s="237"/>
      <c r="BO168" s="237"/>
      <c r="BP168" s="237"/>
    </row>
    <row r="169" spans="1:68">
      <c r="A169" s="242"/>
      <c r="B169" s="270"/>
      <c r="C169" s="242"/>
      <c r="D169" s="270"/>
      <c r="E169" s="242"/>
      <c r="F169" s="242"/>
      <c r="G169" s="242"/>
      <c r="H169" s="242"/>
      <c r="I169" s="242"/>
      <c r="J169" s="242"/>
      <c r="K169" s="242"/>
      <c r="L169" s="242"/>
      <c r="M169" s="242"/>
      <c r="N169" s="242"/>
      <c r="O169" s="270"/>
      <c r="P169" s="242"/>
      <c r="Q169" s="242"/>
      <c r="R169" s="242"/>
      <c r="S169" s="276"/>
      <c r="T169" s="270"/>
      <c r="U169" s="242"/>
      <c r="V169" s="270"/>
      <c r="W169" s="292"/>
      <c r="X169" s="292"/>
      <c r="Y169" s="270"/>
      <c r="Z169" s="242"/>
      <c r="AA169" s="242"/>
      <c r="AB169" s="242"/>
      <c r="AC169" s="242"/>
      <c r="AD169" s="242"/>
      <c r="AE169" s="242"/>
      <c r="AF169" s="242"/>
      <c r="AG169" s="242"/>
      <c r="AH169" s="242"/>
      <c r="AI169" s="242"/>
      <c r="AJ169" s="242"/>
      <c r="AK169" s="242"/>
      <c r="AL169" s="242"/>
      <c r="AM169" s="242"/>
      <c r="AN169" s="242"/>
      <c r="AO169" s="242"/>
      <c r="AP169" s="242"/>
      <c r="AQ169" s="242"/>
      <c r="AR169" s="242"/>
      <c r="AS169" s="242"/>
      <c r="AT169" s="242"/>
      <c r="AU169" s="242"/>
      <c r="AV169" s="242"/>
      <c r="AW169" s="242"/>
      <c r="AX169" s="242"/>
      <c r="AY169" s="242"/>
      <c r="AZ169" s="242"/>
      <c r="BA169" s="242"/>
      <c r="BB169" s="242"/>
      <c r="BC169" s="242"/>
      <c r="BD169" s="242"/>
      <c r="BE169" s="242"/>
      <c r="BF169" s="242"/>
      <c r="BG169" s="237"/>
      <c r="BH169" s="237"/>
      <c r="BI169" s="237"/>
      <c r="BJ169" s="237"/>
      <c r="BK169" s="237"/>
      <c r="BL169" s="237"/>
      <c r="BM169" s="237"/>
      <c r="BN169" s="237"/>
      <c r="BO169" s="237"/>
      <c r="BP169" s="237"/>
    </row>
    <row r="170" spans="1:68">
      <c r="A170" s="242"/>
      <c r="B170" s="270"/>
      <c r="C170" s="242"/>
      <c r="D170" s="270"/>
      <c r="E170" s="242"/>
      <c r="F170" s="242"/>
      <c r="G170" s="242"/>
      <c r="H170" s="242"/>
      <c r="I170" s="242"/>
      <c r="J170" s="242"/>
      <c r="K170" s="242"/>
      <c r="L170" s="242"/>
      <c r="M170" s="242"/>
      <c r="N170" s="242"/>
      <c r="O170" s="270"/>
      <c r="P170" s="242"/>
      <c r="Q170" s="242"/>
      <c r="R170" s="242"/>
      <c r="S170" s="276"/>
      <c r="T170" s="270"/>
      <c r="U170" s="242"/>
      <c r="V170" s="270"/>
      <c r="W170" s="292"/>
      <c r="X170" s="292"/>
      <c r="Y170" s="270"/>
      <c r="Z170" s="242"/>
      <c r="AA170" s="242"/>
      <c r="AB170" s="242"/>
      <c r="AC170" s="242"/>
      <c r="AD170" s="242"/>
      <c r="AE170" s="242"/>
      <c r="AF170" s="242"/>
      <c r="AG170" s="242"/>
      <c r="AH170" s="242"/>
      <c r="AI170" s="242"/>
      <c r="AJ170" s="242"/>
      <c r="AK170" s="242"/>
      <c r="AL170" s="242"/>
      <c r="AM170" s="242"/>
      <c r="AN170" s="242"/>
      <c r="AO170" s="242"/>
      <c r="AP170" s="242"/>
      <c r="AQ170" s="242"/>
      <c r="AR170" s="242"/>
      <c r="AS170" s="242"/>
      <c r="AT170" s="242"/>
      <c r="AU170" s="242"/>
      <c r="AV170" s="242"/>
      <c r="AW170" s="242"/>
      <c r="AX170" s="242"/>
      <c r="AY170" s="242"/>
      <c r="AZ170" s="242"/>
      <c r="BA170" s="242"/>
      <c r="BB170" s="242"/>
      <c r="BC170" s="242"/>
      <c r="BD170" s="242"/>
      <c r="BE170" s="242"/>
      <c r="BF170" s="242"/>
      <c r="BG170" s="237"/>
      <c r="BH170" s="237"/>
      <c r="BI170" s="237"/>
      <c r="BJ170" s="237"/>
      <c r="BK170" s="237"/>
      <c r="BL170" s="237"/>
      <c r="BM170" s="237"/>
      <c r="BN170" s="237"/>
      <c r="BO170" s="237"/>
      <c r="BP170" s="237"/>
    </row>
    <row r="171" spans="1:68">
      <c r="A171" s="242"/>
      <c r="B171" s="270"/>
      <c r="C171" s="242"/>
      <c r="D171" s="270"/>
      <c r="E171" s="242"/>
      <c r="F171" s="242"/>
      <c r="G171" s="242"/>
      <c r="H171" s="242"/>
      <c r="I171" s="242"/>
      <c r="J171" s="242"/>
      <c r="K171" s="242"/>
      <c r="L171" s="242"/>
      <c r="M171" s="242"/>
      <c r="N171" s="242"/>
      <c r="O171" s="270"/>
      <c r="P171" s="242"/>
      <c r="Q171" s="242"/>
      <c r="R171" s="242"/>
      <c r="S171" s="276"/>
      <c r="T171" s="270"/>
      <c r="U171" s="242"/>
      <c r="V171" s="270"/>
      <c r="W171" s="292"/>
      <c r="X171" s="292"/>
      <c r="Y171" s="270"/>
      <c r="Z171" s="242"/>
      <c r="AA171" s="242"/>
      <c r="AB171" s="242"/>
      <c r="AC171" s="242"/>
      <c r="AD171" s="242"/>
      <c r="AE171" s="242"/>
      <c r="AF171" s="242"/>
      <c r="AG171" s="242"/>
      <c r="AH171" s="242"/>
      <c r="AI171" s="242"/>
      <c r="AJ171" s="242"/>
      <c r="AK171" s="242"/>
      <c r="AL171" s="242"/>
      <c r="AM171" s="242"/>
      <c r="AN171" s="242"/>
      <c r="AO171" s="242"/>
      <c r="AP171" s="242"/>
      <c r="AQ171" s="242"/>
      <c r="AR171" s="242"/>
      <c r="AS171" s="242"/>
      <c r="AT171" s="242"/>
      <c r="AU171" s="242"/>
      <c r="AV171" s="242"/>
      <c r="AW171" s="242"/>
      <c r="AX171" s="242"/>
      <c r="AY171" s="242"/>
      <c r="AZ171" s="242"/>
      <c r="BA171" s="242"/>
      <c r="BB171" s="242"/>
      <c r="BC171" s="242"/>
      <c r="BD171" s="242"/>
      <c r="BE171" s="242"/>
      <c r="BF171" s="242"/>
      <c r="BG171" s="237"/>
      <c r="BH171" s="237"/>
      <c r="BI171" s="237"/>
      <c r="BJ171" s="237"/>
      <c r="BK171" s="237"/>
      <c r="BL171" s="237"/>
      <c r="BM171" s="237"/>
      <c r="BN171" s="237"/>
      <c r="BO171" s="237"/>
      <c r="BP171" s="237"/>
    </row>
    <row r="172" spans="1:68">
      <c r="A172" s="242"/>
      <c r="B172" s="270"/>
      <c r="C172" s="242"/>
      <c r="D172" s="270"/>
      <c r="E172" s="242"/>
      <c r="F172" s="242"/>
      <c r="G172" s="242"/>
      <c r="H172" s="242"/>
      <c r="I172" s="242"/>
      <c r="J172" s="242"/>
      <c r="K172" s="242"/>
      <c r="L172" s="242"/>
      <c r="M172" s="242"/>
      <c r="N172" s="242"/>
      <c r="O172" s="270"/>
      <c r="P172" s="242"/>
      <c r="Q172" s="242"/>
      <c r="R172" s="242"/>
      <c r="S172" s="276"/>
      <c r="T172" s="270"/>
      <c r="U172" s="242"/>
      <c r="V172" s="270"/>
      <c r="W172" s="292"/>
      <c r="X172" s="292"/>
      <c r="Y172" s="270"/>
      <c r="Z172" s="242"/>
      <c r="AA172" s="242"/>
      <c r="AB172" s="242"/>
      <c r="AC172" s="242"/>
      <c r="AD172" s="242"/>
      <c r="AE172" s="242"/>
      <c r="AF172" s="242"/>
      <c r="AG172" s="242"/>
      <c r="AH172" s="242"/>
      <c r="AI172" s="242"/>
      <c r="AJ172" s="242"/>
      <c r="AK172" s="242"/>
      <c r="AL172" s="242"/>
      <c r="AM172" s="242"/>
      <c r="AN172" s="242"/>
      <c r="AO172" s="242"/>
      <c r="AP172" s="242"/>
      <c r="AQ172" s="242"/>
      <c r="AR172" s="242"/>
      <c r="AS172" s="242"/>
      <c r="AT172" s="242"/>
      <c r="AU172" s="242"/>
      <c r="AV172" s="242"/>
      <c r="AW172" s="242"/>
      <c r="AX172" s="242"/>
      <c r="AY172" s="242"/>
      <c r="AZ172" s="242"/>
      <c r="BA172" s="242"/>
      <c r="BB172" s="242"/>
      <c r="BC172" s="242"/>
      <c r="BD172" s="242"/>
      <c r="BE172" s="242"/>
      <c r="BF172" s="242"/>
      <c r="BG172" s="237"/>
      <c r="BH172" s="237"/>
      <c r="BI172" s="237"/>
      <c r="BJ172" s="237"/>
      <c r="BK172" s="237"/>
      <c r="BL172" s="237"/>
      <c r="BM172" s="237"/>
      <c r="BN172" s="237"/>
      <c r="BO172" s="237"/>
      <c r="BP172" s="237"/>
    </row>
    <row r="173" spans="1:68">
      <c r="A173" s="242"/>
      <c r="B173" s="270"/>
      <c r="C173" s="242"/>
      <c r="D173" s="270"/>
      <c r="E173" s="242"/>
      <c r="F173" s="242"/>
      <c r="G173" s="242"/>
      <c r="H173" s="242"/>
      <c r="I173" s="242"/>
      <c r="J173" s="242"/>
      <c r="K173" s="242"/>
      <c r="L173" s="242"/>
      <c r="M173" s="242"/>
      <c r="N173" s="242"/>
      <c r="O173" s="270"/>
      <c r="P173" s="242"/>
      <c r="Q173" s="242"/>
      <c r="R173" s="242"/>
      <c r="S173" s="276"/>
      <c r="T173" s="270"/>
      <c r="U173" s="242"/>
      <c r="V173" s="270"/>
      <c r="W173" s="292"/>
      <c r="X173" s="292"/>
      <c r="Y173" s="270"/>
      <c r="Z173" s="242"/>
      <c r="AA173" s="242"/>
      <c r="AB173" s="242"/>
      <c r="AC173" s="242"/>
      <c r="AD173" s="242"/>
      <c r="AE173" s="242"/>
      <c r="AF173" s="242"/>
      <c r="AG173" s="242"/>
      <c r="AH173" s="242"/>
      <c r="AI173" s="242"/>
      <c r="AJ173" s="242"/>
      <c r="AK173" s="242"/>
      <c r="AL173" s="242"/>
      <c r="AM173" s="242"/>
      <c r="AN173" s="242"/>
      <c r="AO173" s="242"/>
      <c r="AP173" s="242"/>
      <c r="AQ173" s="242"/>
      <c r="AR173" s="242"/>
      <c r="AS173" s="242"/>
      <c r="AT173" s="242"/>
      <c r="AU173" s="242"/>
      <c r="AV173" s="242"/>
      <c r="AW173" s="242"/>
      <c r="AX173" s="242"/>
      <c r="AY173" s="242"/>
      <c r="AZ173" s="242"/>
      <c r="BA173" s="242"/>
      <c r="BB173" s="242"/>
      <c r="BC173" s="242"/>
      <c r="BD173" s="242"/>
      <c r="BE173" s="242"/>
      <c r="BF173" s="242"/>
      <c r="BG173" s="237"/>
      <c r="BH173" s="237"/>
      <c r="BI173" s="237"/>
      <c r="BJ173" s="237"/>
      <c r="BK173" s="237"/>
      <c r="BL173" s="237"/>
      <c r="BM173" s="237"/>
      <c r="BN173" s="237"/>
      <c r="BO173" s="237"/>
      <c r="BP173" s="237"/>
    </row>
    <row r="174" spans="1:68">
      <c r="A174" s="242"/>
      <c r="B174" s="270"/>
      <c r="C174" s="242"/>
      <c r="D174" s="270"/>
      <c r="E174" s="242"/>
      <c r="F174" s="242"/>
      <c r="G174" s="242"/>
      <c r="H174" s="242"/>
      <c r="I174" s="242"/>
      <c r="J174" s="242"/>
      <c r="K174" s="242"/>
      <c r="L174" s="242"/>
      <c r="M174" s="242"/>
      <c r="N174" s="242"/>
      <c r="O174" s="270"/>
      <c r="P174" s="242"/>
      <c r="Q174" s="242"/>
      <c r="R174" s="242"/>
      <c r="S174" s="276"/>
      <c r="T174" s="270"/>
      <c r="U174" s="242"/>
      <c r="V174" s="270"/>
      <c r="W174" s="292"/>
      <c r="X174" s="292"/>
      <c r="Y174" s="270"/>
      <c r="Z174" s="242"/>
      <c r="AA174" s="242"/>
      <c r="AB174" s="242"/>
      <c r="AC174" s="242"/>
      <c r="AD174" s="242"/>
      <c r="AE174" s="242"/>
      <c r="AF174" s="242"/>
      <c r="AG174" s="242"/>
      <c r="AH174" s="242"/>
      <c r="AI174" s="242"/>
      <c r="AJ174" s="242"/>
      <c r="AK174" s="242"/>
      <c r="AL174" s="242"/>
      <c r="AM174" s="242"/>
      <c r="AN174" s="242"/>
      <c r="AO174" s="242"/>
      <c r="AP174" s="242"/>
      <c r="AQ174" s="242"/>
      <c r="AR174" s="242"/>
      <c r="AS174" s="242"/>
      <c r="AT174" s="242"/>
      <c r="AU174" s="242"/>
      <c r="AV174" s="242"/>
      <c r="AW174" s="242"/>
      <c r="AX174" s="242"/>
      <c r="AY174" s="242"/>
      <c r="AZ174" s="242"/>
      <c r="BA174" s="242"/>
      <c r="BB174" s="242"/>
      <c r="BC174" s="242"/>
      <c r="BD174" s="242"/>
      <c r="BE174" s="242"/>
      <c r="BF174" s="242"/>
      <c r="BG174" s="237"/>
      <c r="BH174" s="237"/>
      <c r="BI174" s="237"/>
      <c r="BJ174" s="237"/>
      <c r="BK174" s="237"/>
      <c r="BL174" s="237"/>
      <c r="BM174" s="237"/>
      <c r="BN174" s="237"/>
      <c r="BO174" s="237"/>
      <c r="BP174" s="237"/>
    </row>
    <row r="175" spans="1:68">
      <c r="A175" s="242"/>
      <c r="B175" s="270"/>
      <c r="C175" s="242"/>
      <c r="D175" s="270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70"/>
      <c r="P175" s="242"/>
      <c r="Q175" s="242"/>
      <c r="R175" s="242"/>
      <c r="S175" s="276"/>
      <c r="T175" s="270"/>
      <c r="U175" s="242"/>
      <c r="V175" s="270"/>
      <c r="W175" s="292"/>
      <c r="X175" s="292"/>
      <c r="Y175" s="270"/>
      <c r="Z175" s="242"/>
      <c r="AA175" s="242"/>
      <c r="AB175" s="242"/>
      <c r="AC175" s="242"/>
      <c r="AD175" s="242"/>
      <c r="AE175" s="242"/>
      <c r="AF175" s="242"/>
      <c r="AG175" s="242"/>
      <c r="AH175" s="242"/>
      <c r="AI175" s="242"/>
      <c r="AJ175" s="242"/>
      <c r="AK175" s="242"/>
      <c r="AL175" s="242"/>
      <c r="AM175" s="242"/>
      <c r="AN175" s="242"/>
      <c r="AO175" s="242"/>
      <c r="AP175" s="242"/>
      <c r="AQ175" s="242"/>
      <c r="AR175" s="242"/>
      <c r="AS175" s="242"/>
      <c r="AT175" s="242"/>
      <c r="AU175" s="242"/>
      <c r="AV175" s="242"/>
      <c r="AW175" s="242"/>
      <c r="AX175" s="242"/>
      <c r="AY175" s="242"/>
      <c r="AZ175" s="242"/>
      <c r="BA175" s="242"/>
      <c r="BB175" s="242"/>
      <c r="BC175" s="242"/>
      <c r="BD175" s="242"/>
      <c r="BE175" s="242"/>
      <c r="BF175" s="242"/>
      <c r="BG175" s="237"/>
      <c r="BH175" s="237"/>
      <c r="BI175" s="237"/>
      <c r="BJ175" s="237"/>
      <c r="BK175" s="237"/>
      <c r="BL175" s="237"/>
      <c r="BM175" s="237"/>
      <c r="BN175" s="237"/>
      <c r="BO175" s="237"/>
      <c r="BP175" s="237"/>
    </row>
    <row r="176" spans="1:68">
      <c r="A176" s="242"/>
      <c r="B176" s="270"/>
      <c r="C176" s="242"/>
      <c r="D176" s="270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70"/>
      <c r="P176" s="242"/>
      <c r="Q176" s="242"/>
      <c r="R176" s="242"/>
      <c r="S176" s="276"/>
      <c r="T176" s="270"/>
      <c r="U176" s="242"/>
      <c r="V176" s="270"/>
      <c r="W176" s="292"/>
      <c r="X176" s="292"/>
      <c r="Y176" s="270"/>
      <c r="Z176" s="242"/>
      <c r="AA176" s="242"/>
      <c r="AB176" s="242"/>
      <c r="AC176" s="242"/>
      <c r="AD176" s="242"/>
      <c r="AE176" s="242"/>
      <c r="AF176" s="242"/>
      <c r="AG176" s="242"/>
      <c r="AH176" s="242"/>
      <c r="AI176" s="242"/>
      <c r="AJ176" s="242"/>
      <c r="AK176" s="242"/>
      <c r="AL176" s="242"/>
      <c r="AM176" s="242"/>
      <c r="AN176" s="242"/>
      <c r="AO176" s="242"/>
      <c r="AP176" s="242"/>
      <c r="AQ176" s="242"/>
      <c r="AR176" s="242"/>
      <c r="AS176" s="242"/>
      <c r="AT176" s="242"/>
      <c r="AU176" s="242"/>
      <c r="AV176" s="242"/>
      <c r="AW176" s="242"/>
      <c r="AX176" s="242"/>
      <c r="AY176" s="242"/>
      <c r="AZ176" s="242"/>
      <c r="BA176" s="242"/>
      <c r="BB176" s="242"/>
      <c r="BC176" s="242"/>
      <c r="BD176" s="242"/>
      <c r="BE176" s="242"/>
      <c r="BF176" s="242"/>
      <c r="BG176" s="237"/>
      <c r="BH176" s="237"/>
      <c r="BI176" s="237"/>
      <c r="BJ176" s="237"/>
      <c r="BK176" s="237"/>
      <c r="BL176" s="237"/>
      <c r="BM176" s="237"/>
      <c r="BN176" s="237"/>
      <c r="BO176" s="237"/>
      <c r="BP176" s="237"/>
    </row>
    <row r="177" spans="1:68">
      <c r="A177" s="242"/>
      <c r="B177" s="270"/>
      <c r="C177" s="242"/>
      <c r="D177" s="270"/>
      <c r="E177" s="242"/>
      <c r="F177" s="242"/>
      <c r="G177" s="242"/>
      <c r="H177" s="242"/>
      <c r="I177" s="242"/>
      <c r="J177" s="242"/>
      <c r="K177" s="242"/>
      <c r="L177" s="242"/>
      <c r="M177" s="242"/>
      <c r="N177" s="242"/>
      <c r="O177" s="270"/>
      <c r="P177" s="242"/>
      <c r="Q177" s="242"/>
      <c r="R177" s="242"/>
      <c r="S177" s="276"/>
      <c r="T177" s="270"/>
      <c r="U177" s="242"/>
      <c r="V177" s="270"/>
      <c r="W177" s="292"/>
      <c r="X177" s="292"/>
      <c r="Y177" s="270"/>
      <c r="Z177" s="242"/>
      <c r="AA177" s="242"/>
      <c r="AB177" s="242"/>
      <c r="AC177" s="242"/>
      <c r="AD177" s="242"/>
      <c r="AE177" s="242"/>
      <c r="AF177" s="242"/>
      <c r="AG177" s="242"/>
      <c r="AH177" s="242"/>
      <c r="AI177" s="242"/>
      <c r="AJ177" s="242"/>
      <c r="AK177" s="242"/>
      <c r="AL177" s="242"/>
      <c r="AM177" s="242"/>
      <c r="AN177" s="242"/>
      <c r="AO177" s="242"/>
      <c r="AP177" s="242"/>
      <c r="AQ177" s="242"/>
      <c r="AR177" s="242"/>
      <c r="AS177" s="242"/>
      <c r="AT177" s="242"/>
      <c r="AU177" s="242"/>
      <c r="AV177" s="242"/>
      <c r="AW177" s="242"/>
      <c r="AX177" s="242"/>
      <c r="AY177" s="242"/>
      <c r="AZ177" s="242"/>
      <c r="BA177" s="242"/>
      <c r="BB177" s="242"/>
      <c r="BC177" s="242"/>
      <c r="BD177" s="242"/>
      <c r="BE177" s="242"/>
      <c r="BF177" s="242"/>
      <c r="BG177" s="237"/>
      <c r="BH177" s="237"/>
      <c r="BI177" s="237"/>
      <c r="BJ177" s="237"/>
      <c r="BK177" s="237"/>
      <c r="BL177" s="237"/>
      <c r="BM177" s="237"/>
      <c r="BN177" s="237"/>
      <c r="BO177" s="237"/>
      <c r="BP177" s="237"/>
    </row>
    <row r="178" spans="1:68">
      <c r="A178" s="242"/>
      <c r="B178" s="270"/>
      <c r="C178" s="242"/>
      <c r="D178" s="270"/>
      <c r="E178" s="242"/>
      <c r="F178" s="242"/>
      <c r="G178" s="242"/>
      <c r="H178" s="242"/>
      <c r="I178" s="242"/>
      <c r="J178" s="242"/>
      <c r="K178" s="242"/>
      <c r="L178" s="242"/>
      <c r="M178" s="242"/>
      <c r="N178" s="242"/>
      <c r="O178" s="270"/>
      <c r="P178" s="242"/>
      <c r="Q178" s="242"/>
      <c r="R178" s="242"/>
      <c r="S178" s="276"/>
      <c r="T178" s="270"/>
      <c r="U178" s="242"/>
      <c r="V178" s="270"/>
      <c r="W178" s="292"/>
      <c r="X178" s="292"/>
      <c r="Y178" s="270"/>
      <c r="Z178" s="242"/>
      <c r="AA178" s="242"/>
      <c r="AB178" s="242"/>
      <c r="AC178" s="242"/>
      <c r="AD178" s="242"/>
      <c r="AE178" s="242"/>
      <c r="AF178" s="242"/>
      <c r="AG178" s="242"/>
      <c r="AH178" s="242"/>
      <c r="AI178" s="242"/>
      <c r="AJ178" s="242"/>
      <c r="AK178" s="242"/>
      <c r="AL178" s="242"/>
      <c r="AM178" s="242"/>
      <c r="AN178" s="242"/>
      <c r="AO178" s="242"/>
      <c r="AP178" s="242"/>
      <c r="AQ178" s="242"/>
      <c r="AR178" s="242"/>
      <c r="AS178" s="242"/>
      <c r="AT178" s="242"/>
      <c r="AU178" s="242"/>
      <c r="AV178" s="242"/>
      <c r="AW178" s="242"/>
      <c r="AX178" s="242"/>
      <c r="AY178" s="242"/>
      <c r="AZ178" s="242"/>
      <c r="BA178" s="242"/>
      <c r="BB178" s="242"/>
      <c r="BC178" s="242"/>
      <c r="BD178" s="242"/>
      <c r="BE178" s="242"/>
      <c r="BF178" s="242"/>
      <c r="BG178" s="237"/>
      <c r="BH178" s="237"/>
      <c r="BI178" s="237"/>
      <c r="BJ178" s="237"/>
      <c r="BK178" s="237"/>
      <c r="BL178" s="237"/>
      <c r="BM178" s="237"/>
      <c r="BN178" s="237"/>
      <c r="BO178" s="237"/>
      <c r="BP178" s="237"/>
    </row>
    <row r="179" spans="1:68">
      <c r="A179" s="345"/>
      <c r="B179" s="346"/>
      <c r="C179" s="345"/>
      <c r="D179" s="346"/>
      <c r="E179" s="345"/>
      <c r="F179" s="345"/>
      <c r="G179" s="345"/>
      <c r="H179" s="345"/>
      <c r="I179" s="345"/>
      <c r="J179" s="345"/>
      <c r="K179" s="345"/>
      <c r="L179" s="345"/>
      <c r="M179" s="345"/>
      <c r="N179" s="345"/>
      <c r="O179" s="346"/>
      <c r="P179" s="345"/>
      <c r="Q179" s="345"/>
      <c r="R179" s="345"/>
      <c r="S179" s="276"/>
      <c r="T179" s="346"/>
      <c r="U179" s="345"/>
      <c r="V179" s="346"/>
      <c r="W179" s="349"/>
      <c r="X179" s="349"/>
      <c r="Y179" s="346"/>
      <c r="Z179" s="345"/>
      <c r="AA179" s="345"/>
      <c r="AB179" s="345"/>
      <c r="AC179" s="345"/>
      <c r="AD179" s="345"/>
      <c r="AE179" s="345"/>
      <c r="AF179" s="345"/>
      <c r="AG179" s="345"/>
      <c r="AH179" s="345"/>
      <c r="AI179" s="345"/>
      <c r="AJ179" s="345"/>
      <c r="AK179" s="345"/>
      <c r="AL179" s="345"/>
      <c r="AM179" s="345"/>
      <c r="AN179" s="345"/>
      <c r="AO179" s="242"/>
      <c r="AP179" s="242"/>
      <c r="AQ179" s="242"/>
      <c r="AR179" s="242"/>
      <c r="AS179" s="242"/>
      <c r="AT179" s="242"/>
      <c r="AU179" s="242"/>
      <c r="AV179" s="242"/>
      <c r="AW179" s="242"/>
      <c r="AX179" s="242"/>
      <c r="AY179" s="242"/>
      <c r="AZ179" s="242"/>
      <c r="BA179" s="242"/>
    </row>
    <row r="180" spans="1:68">
      <c r="A180" s="345"/>
      <c r="B180" s="346"/>
      <c r="C180" s="345"/>
      <c r="D180" s="346"/>
      <c r="E180" s="345"/>
      <c r="F180" s="345"/>
      <c r="G180" s="345"/>
      <c r="H180" s="345"/>
      <c r="I180" s="345"/>
      <c r="J180" s="345"/>
      <c r="K180" s="345"/>
      <c r="L180" s="345"/>
      <c r="M180" s="345"/>
      <c r="N180" s="345"/>
      <c r="O180" s="346"/>
      <c r="P180" s="345"/>
      <c r="Q180" s="345"/>
      <c r="R180" s="345"/>
      <c r="S180" s="276"/>
      <c r="T180" s="346"/>
      <c r="U180" s="345"/>
      <c r="V180" s="346"/>
      <c r="W180" s="349"/>
      <c r="X180" s="349"/>
      <c r="Y180" s="346"/>
      <c r="Z180" s="345"/>
      <c r="AA180" s="345"/>
      <c r="AB180" s="345"/>
      <c r="AC180" s="345"/>
      <c r="AD180" s="345"/>
      <c r="AE180" s="345"/>
      <c r="AF180" s="345"/>
      <c r="AG180" s="345"/>
      <c r="AH180" s="345"/>
      <c r="AI180" s="345"/>
      <c r="AJ180" s="345"/>
      <c r="AK180" s="345"/>
      <c r="AL180" s="345"/>
      <c r="AM180" s="345"/>
      <c r="AN180" s="345"/>
      <c r="AO180" s="242"/>
      <c r="AP180" s="242"/>
      <c r="AQ180" s="242"/>
      <c r="AR180" s="242"/>
      <c r="AS180" s="242"/>
      <c r="AT180" s="242"/>
      <c r="AU180" s="242"/>
      <c r="AV180" s="242"/>
      <c r="AW180" s="242"/>
      <c r="AX180" s="242"/>
      <c r="AY180" s="242"/>
      <c r="AZ180" s="242"/>
      <c r="BA180" s="242"/>
    </row>
    <row r="181" spans="1:68">
      <c r="A181" s="345"/>
      <c r="B181" s="346"/>
      <c r="C181" s="345"/>
      <c r="D181" s="346"/>
      <c r="E181" s="345"/>
      <c r="F181" s="345"/>
      <c r="G181" s="345"/>
      <c r="H181" s="345"/>
      <c r="I181" s="345"/>
      <c r="J181" s="345"/>
      <c r="K181" s="345"/>
      <c r="L181" s="345"/>
      <c r="M181" s="345"/>
      <c r="N181" s="345"/>
      <c r="O181" s="346"/>
      <c r="P181" s="345"/>
      <c r="Q181" s="345"/>
      <c r="R181" s="345"/>
      <c r="S181" s="276"/>
      <c r="T181" s="346"/>
      <c r="U181" s="345"/>
      <c r="V181" s="346"/>
      <c r="W181" s="349"/>
      <c r="X181" s="349"/>
      <c r="Y181" s="346"/>
      <c r="Z181" s="345"/>
      <c r="AA181" s="345"/>
      <c r="AB181" s="345"/>
      <c r="AC181" s="345"/>
      <c r="AD181" s="345"/>
      <c r="AE181" s="345"/>
      <c r="AF181" s="345"/>
      <c r="AG181" s="345"/>
      <c r="AH181" s="345"/>
      <c r="AI181" s="345"/>
      <c r="AJ181" s="345"/>
      <c r="AK181" s="345"/>
      <c r="AL181" s="345"/>
      <c r="AM181" s="345"/>
      <c r="AN181" s="345"/>
      <c r="AO181" s="242"/>
      <c r="AP181" s="242"/>
      <c r="AQ181" s="242"/>
      <c r="AR181" s="242"/>
      <c r="AS181" s="242"/>
      <c r="AT181" s="242"/>
      <c r="AU181" s="242"/>
      <c r="AV181" s="242"/>
      <c r="AW181" s="242"/>
      <c r="AX181" s="242"/>
      <c r="AY181" s="242"/>
      <c r="AZ181" s="242"/>
      <c r="BA181" s="242"/>
    </row>
    <row r="182" spans="1:68">
      <c r="A182" s="345"/>
      <c r="B182" s="346"/>
      <c r="C182" s="345"/>
      <c r="D182" s="346"/>
      <c r="E182" s="345"/>
      <c r="F182" s="345"/>
      <c r="G182" s="345"/>
      <c r="H182" s="345"/>
      <c r="I182" s="345"/>
      <c r="J182" s="345"/>
      <c r="K182" s="345"/>
      <c r="L182" s="345"/>
      <c r="M182" s="345"/>
      <c r="N182" s="345"/>
      <c r="O182" s="346"/>
      <c r="P182" s="345"/>
      <c r="Q182" s="345"/>
      <c r="R182" s="345"/>
      <c r="S182" s="276"/>
      <c r="T182" s="346"/>
      <c r="U182" s="345"/>
      <c r="V182" s="346"/>
      <c r="W182" s="349"/>
      <c r="X182" s="349"/>
      <c r="Y182" s="346"/>
      <c r="Z182" s="345"/>
      <c r="AA182" s="345"/>
      <c r="AB182" s="345"/>
      <c r="AC182" s="345"/>
      <c r="AD182" s="345"/>
      <c r="AE182" s="345"/>
      <c r="AF182" s="345"/>
      <c r="AG182" s="345"/>
      <c r="AH182" s="345"/>
      <c r="AI182" s="345"/>
      <c r="AJ182" s="345"/>
      <c r="AK182" s="345"/>
      <c r="AL182" s="345"/>
      <c r="AM182" s="345"/>
      <c r="AN182" s="345"/>
      <c r="AO182" s="242"/>
      <c r="AP182" s="242"/>
      <c r="AQ182" s="242"/>
      <c r="AR182" s="242"/>
      <c r="AS182" s="242"/>
      <c r="AT182" s="242"/>
      <c r="AU182" s="242"/>
      <c r="AV182" s="242"/>
      <c r="AW182" s="242"/>
      <c r="AX182" s="242"/>
      <c r="AY182" s="242"/>
      <c r="AZ182" s="242"/>
      <c r="BA182" s="242"/>
    </row>
    <row r="183" spans="1:68">
      <c r="A183" s="345"/>
      <c r="B183" s="346"/>
      <c r="C183" s="345"/>
      <c r="D183" s="346"/>
      <c r="E183" s="345"/>
      <c r="F183" s="345"/>
      <c r="G183" s="345"/>
      <c r="H183" s="345"/>
      <c r="I183" s="345"/>
      <c r="J183" s="345"/>
      <c r="K183" s="345"/>
      <c r="L183" s="345"/>
      <c r="M183" s="345"/>
      <c r="N183" s="345"/>
      <c r="O183" s="346"/>
      <c r="P183" s="345"/>
      <c r="Q183" s="345"/>
      <c r="R183" s="345"/>
      <c r="S183" s="276"/>
      <c r="T183" s="346"/>
      <c r="U183" s="345"/>
      <c r="V183" s="346"/>
      <c r="W183" s="349"/>
      <c r="X183" s="349"/>
      <c r="Y183" s="346"/>
      <c r="Z183" s="345"/>
      <c r="AA183" s="345"/>
      <c r="AB183" s="345"/>
      <c r="AC183" s="345"/>
      <c r="AD183" s="345"/>
      <c r="AE183" s="345"/>
      <c r="AF183" s="345"/>
      <c r="AG183" s="345"/>
      <c r="AH183" s="345"/>
      <c r="AI183" s="345"/>
      <c r="AJ183" s="345"/>
      <c r="AK183" s="345"/>
      <c r="AL183" s="345"/>
      <c r="AM183" s="345"/>
      <c r="AN183" s="345"/>
      <c r="AO183" s="242"/>
      <c r="AP183" s="242"/>
      <c r="AQ183" s="242"/>
      <c r="AR183" s="242"/>
      <c r="AS183" s="242"/>
      <c r="AT183" s="242"/>
      <c r="AU183" s="242"/>
      <c r="AV183" s="242"/>
      <c r="AW183" s="242"/>
      <c r="AX183" s="242"/>
      <c r="AY183" s="242"/>
      <c r="AZ183" s="242"/>
      <c r="BA183" s="242"/>
    </row>
    <row r="184" spans="1:68">
      <c r="A184" s="345"/>
      <c r="B184" s="346"/>
      <c r="C184" s="345"/>
      <c r="D184" s="346"/>
      <c r="E184" s="345"/>
      <c r="F184" s="345"/>
      <c r="G184" s="345"/>
      <c r="H184" s="345"/>
      <c r="I184" s="345"/>
      <c r="J184" s="345"/>
      <c r="K184" s="345"/>
      <c r="L184" s="345"/>
      <c r="M184" s="345"/>
      <c r="N184" s="345"/>
      <c r="O184" s="346"/>
      <c r="P184" s="345"/>
      <c r="Q184" s="345"/>
      <c r="R184" s="345"/>
      <c r="S184" s="276"/>
      <c r="T184" s="346"/>
      <c r="U184" s="345"/>
      <c r="V184" s="346"/>
      <c r="W184" s="349"/>
      <c r="X184" s="349"/>
      <c r="Y184" s="346"/>
      <c r="Z184" s="345"/>
      <c r="AA184" s="345"/>
      <c r="AB184" s="345"/>
      <c r="AC184" s="345"/>
      <c r="AD184" s="345"/>
      <c r="AE184" s="345"/>
      <c r="AF184" s="345"/>
      <c r="AG184" s="345"/>
      <c r="AH184" s="345"/>
      <c r="AI184" s="345"/>
      <c r="AJ184" s="345"/>
      <c r="AK184" s="345"/>
      <c r="AL184" s="345"/>
      <c r="AM184" s="345"/>
      <c r="AN184" s="345"/>
      <c r="AO184" s="242"/>
      <c r="AP184" s="242"/>
      <c r="AQ184" s="242"/>
      <c r="AR184" s="242"/>
      <c r="AS184" s="242"/>
      <c r="AT184" s="242"/>
      <c r="AU184" s="242"/>
      <c r="AV184" s="242"/>
      <c r="AW184" s="242"/>
      <c r="AX184" s="242"/>
      <c r="AY184" s="242"/>
      <c r="AZ184" s="242"/>
      <c r="BA184" s="242"/>
    </row>
    <row r="185" spans="1:68">
      <c r="A185" s="345"/>
      <c r="B185" s="346"/>
      <c r="C185" s="345"/>
      <c r="D185" s="346"/>
      <c r="E185" s="345"/>
      <c r="F185" s="345"/>
      <c r="G185" s="345"/>
      <c r="H185" s="345"/>
      <c r="I185" s="345"/>
      <c r="J185" s="345"/>
      <c r="K185" s="345"/>
      <c r="L185" s="345"/>
      <c r="M185" s="345"/>
      <c r="N185" s="345"/>
      <c r="O185" s="346"/>
      <c r="P185" s="345"/>
      <c r="Q185" s="345"/>
      <c r="R185" s="345"/>
      <c r="S185" s="276"/>
      <c r="T185" s="346"/>
      <c r="U185" s="345"/>
      <c r="V185" s="346"/>
      <c r="W185" s="349"/>
      <c r="X185" s="349"/>
      <c r="Y185" s="346"/>
      <c r="Z185" s="345"/>
      <c r="AA185" s="345"/>
      <c r="AB185" s="345"/>
      <c r="AC185" s="345"/>
      <c r="AD185" s="345"/>
      <c r="AE185" s="345"/>
      <c r="AF185" s="345"/>
      <c r="AG185" s="345"/>
      <c r="AH185" s="345"/>
      <c r="AI185" s="345"/>
      <c r="AJ185" s="345"/>
      <c r="AK185" s="345"/>
      <c r="AL185" s="345"/>
      <c r="AM185" s="345"/>
      <c r="AN185" s="345"/>
      <c r="AO185" s="242"/>
      <c r="AP185" s="242"/>
      <c r="AQ185" s="242"/>
      <c r="AR185" s="242"/>
      <c r="AS185" s="242"/>
      <c r="AT185" s="242"/>
      <c r="AU185" s="242"/>
      <c r="AV185" s="242"/>
      <c r="AW185" s="242"/>
      <c r="AX185" s="242"/>
      <c r="AY185" s="242"/>
      <c r="AZ185" s="242"/>
      <c r="BA185" s="242"/>
    </row>
    <row r="186" spans="1:68">
      <c r="A186" s="345"/>
      <c r="B186" s="346"/>
      <c r="C186" s="345"/>
      <c r="D186" s="346"/>
      <c r="E186" s="345"/>
      <c r="F186" s="345"/>
      <c r="G186" s="345"/>
      <c r="H186" s="345"/>
      <c r="I186" s="345"/>
      <c r="J186" s="345"/>
      <c r="K186" s="345"/>
      <c r="L186" s="345"/>
      <c r="M186" s="345"/>
      <c r="N186" s="345"/>
      <c r="O186" s="346"/>
      <c r="P186" s="345"/>
      <c r="Q186" s="345"/>
      <c r="R186" s="345"/>
      <c r="S186" s="276"/>
      <c r="T186" s="346"/>
      <c r="U186" s="345"/>
      <c r="V186" s="346"/>
      <c r="W186" s="349"/>
      <c r="X186" s="349"/>
      <c r="Y186" s="346"/>
      <c r="Z186" s="345"/>
      <c r="AA186" s="345"/>
      <c r="AB186" s="345"/>
      <c r="AC186" s="345"/>
      <c r="AD186" s="345"/>
      <c r="AE186" s="345"/>
      <c r="AF186" s="345"/>
      <c r="AG186" s="345"/>
      <c r="AH186" s="345"/>
      <c r="AI186" s="345"/>
      <c r="AJ186" s="345"/>
      <c r="AK186" s="345"/>
      <c r="AL186" s="345"/>
      <c r="AM186" s="345"/>
      <c r="AN186" s="345"/>
      <c r="AO186" s="242"/>
      <c r="AP186" s="242"/>
      <c r="AQ186" s="242"/>
      <c r="AR186" s="242"/>
      <c r="AS186" s="242"/>
      <c r="AT186" s="242"/>
      <c r="AU186" s="242"/>
      <c r="AV186" s="242"/>
      <c r="AW186" s="242"/>
      <c r="AX186" s="242"/>
      <c r="AY186" s="242"/>
      <c r="AZ186" s="242"/>
      <c r="BA186" s="242"/>
    </row>
    <row r="187" spans="1:68">
      <c r="A187" s="345"/>
      <c r="B187" s="346"/>
      <c r="C187" s="345"/>
      <c r="D187" s="346"/>
      <c r="E187" s="345"/>
      <c r="F187" s="345"/>
      <c r="G187" s="345"/>
      <c r="H187" s="345"/>
      <c r="I187" s="345"/>
      <c r="J187" s="345"/>
      <c r="K187" s="345"/>
      <c r="L187" s="345"/>
      <c r="M187" s="345"/>
      <c r="N187" s="345"/>
      <c r="O187" s="346"/>
      <c r="P187" s="345"/>
      <c r="Q187" s="345"/>
      <c r="R187" s="345"/>
      <c r="S187" s="276"/>
      <c r="T187" s="346"/>
      <c r="U187" s="345"/>
      <c r="V187" s="346"/>
      <c r="W187" s="349"/>
      <c r="X187" s="349"/>
      <c r="Y187" s="346"/>
      <c r="Z187" s="345"/>
      <c r="AA187" s="345"/>
      <c r="AB187" s="345"/>
      <c r="AC187" s="345"/>
      <c r="AD187" s="345"/>
      <c r="AE187" s="345"/>
      <c r="AF187" s="345"/>
      <c r="AG187" s="345"/>
      <c r="AH187" s="345"/>
      <c r="AI187" s="345"/>
      <c r="AJ187" s="345"/>
      <c r="AK187" s="345"/>
      <c r="AL187" s="345"/>
      <c r="AM187" s="345"/>
      <c r="AN187" s="345"/>
      <c r="AO187" s="242"/>
      <c r="AP187" s="242"/>
      <c r="AQ187" s="242"/>
      <c r="AR187" s="242"/>
      <c r="AS187" s="242"/>
      <c r="AT187" s="242"/>
      <c r="AU187" s="242"/>
      <c r="AV187" s="242"/>
      <c r="AW187" s="242"/>
      <c r="AX187" s="242"/>
      <c r="AY187" s="242"/>
      <c r="AZ187" s="242"/>
      <c r="BA187" s="242"/>
    </row>
    <row r="188" spans="1:68">
      <c r="A188" s="345"/>
      <c r="B188" s="346"/>
      <c r="C188" s="345"/>
      <c r="D188" s="346"/>
      <c r="E188" s="345"/>
      <c r="F188" s="345"/>
      <c r="G188" s="345"/>
      <c r="H188" s="345"/>
      <c r="I188" s="345"/>
      <c r="J188" s="345"/>
      <c r="K188" s="345"/>
      <c r="L188" s="345"/>
      <c r="M188" s="345"/>
      <c r="N188" s="345"/>
      <c r="O188" s="346"/>
      <c r="P188" s="345"/>
      <c r="Q188" s="345"/>
      <c r="R188" s="345"/>
      <c r="S188" s="276"/>
      <c r="T188" s="346"/>
      <c r="U188" s="345"/>
      <c r="V188" s="346"/>
      <c r="W188" s="349"/>
      <c r="X188" s="349"/>
      <c r="Y188" s="346"/>
      <c r="Z188" s="345"/>
      <c r="AA188" s="345"/>
      <c r="AB188" s="345"/>
      <c r="AC188" s="345"/>
      <c r="AD188" s="345"/>
      <c r="AE188" s="345"/>
      <c r="AF188" s="345"/>
      <c r="AG188" s="345"/>
      <c r="AH188" s="345"/>
      <c r="AI188" s="345"/>
      <c r="AJ188" s="345"/>
      <c r="AK188" s="345"/>
      <c r="AL188" s="345"/>
      <c r="AM188" s="345"/>
      <c r="AN188" s="345"/>
      <c r="AO188" s="242"/>
      <c r="AP188" s="242"/>
      <c r="AQ188" s="242"/>
      <c r="AR188" s="242"/>
      <c r="AS188" s="242"/>
      <c r="AT188" s="242"/>
      <c r="AU188" s="242"/>
      <c r="AV188" s="242"/>
      <c r="AW188" s="242"/>
      <c r="AX188" s="242"/>
      <c r="AY188" s="242"/>
      <c r="AZ188" s="242"/>
      <c r="BA188" s="242"/>
    </row>
    <row r="189" spans="1:68">
      <c r="A189" s="345"/>
      <c r="B189" s="346"/>
      <c r="C189" s="345"/>
      <c r="D189" s="346"/>
      <c r="E189" s="345"/>
      <c r="F189" s="345"/>
      <c r="G189" s="345"/>
      <c r="H189" s="345"/>
      <c r="I189" s="345"/>
      <c r="J189" s="345"/>
      <c r="K189" s="345"/>
      <c r="L189" s="345"/>
      <c r="M189" s="345"/>
      <c r="N189" s="345"/>
      <c r="O189" s="346"/>
      <c r="P189" s="345"/>
      <c r="Q189" s="345"/>
      <c r="R189" s="345"/>
      <c r="S189" s="276"/>
      <c r="T189" s="346"/>
      <c r="U189" s="345"/>
      <c r="V189" s="346"/>
      <c r="W189" s="349"/>
      <c r="X189" s="349"/>
      <c r="Y189" s="346"/>
      <c r="Z189" s="345"/>
      <c r="AA189" s="345"/>
      <c r="AB189" s="345"/>
      <c r="AC189" s="345"/>
      <c r="AD189" s="345"/>
      <c r="AE189" s="345"/>
      <c r="AF189" s="345"/>
      <c r="AG189" s="345"/>
      <c r="AH189" s="345"/>
      <c r="AI189" s="345"/>
      <c r="AJ189" s="345"/>
      <c r="AK189" s="345"/>
      <c r="AL189" s="345"/>
      <c r="AM189" s="345"/>
      <c r="AN189" s="345"/>
      <c r="AO189" s="242"/>
      <c r="AP189" s="242"/>
      <c r="AQ189" s="242"/>
      <c r="AR189" s="242"/>
      <c r="AS189" s="242"/>
      <c r="AT189" s="242"/>
      <c r="AU189" s="242"/>
      <c r="AV189" s="242"/>
      <c r="AW189" s="242"/>
      <c r="AX189" s="242"/>
      <c r="AY189" s="242"/>
      <c r="AZ189" s="242"/>
      <c r="BA189" s="242"/>
    </row>
    <row r="190" spans="1:68">
      <c r="A190" s="345"/>
      <c r="B190" s="346"/>
      <c r="C190" s="345"/>
      <c r="D190" s="346"/>
      <c r="E190" s="345"/>
      <c r="F190" s="345"/>
      <c r="G190" s="345"/>
      <c r="H190" s="345"/>
      <c r="I190" s="345"/>
      <c r="J190" s="345"/>
      <c r="K190" s="345"/>
      <c r="L190" s="345"/>
      <c r="M190" s="345"/>
      <c r="N190" s="345"/>
      <c r="O190" s="346"/>
      <c r="P190" s="345"/>
      <c r="Q190" s="345"/>
      <c r="R190" s="345"/>
      <c r="S190" s="276"/>
      <c r="T190" s="346"/>
      <c r="U190" s="345"/>
      <c r="V190" s="346"/>
      <c r="W190" s="349"/>
      <c r="X190" s="349"/>
      <c r="Y190" s="346"/>
      <c r="Z190" s="345"/>
      <c r="AA190" s="345"/>
      <c r="AB190" s="345"/>
      <c r="AC190" s="345"/>
      <c r="AD190" s="345"/>
      <c r="AE190" s="345"/>
      <c r="AF190" s="345"/>
      <c r="AG190" s="345"/>
      <c r="AH190" s="345"/>
      <c r="AI190" s="345"/>
      <c r="AJ190" s="345"/>
      <c r="AK190" s="345"/>
      <c r="AL190" s="345"/>
      <c r="AM190" s="345"/>
      <c r="AN190" s="345"/>
      <c r="AO190" s="242"/>
      <c r="AP190" s="242"/>
      <c r="AQ190" s="242"/>
      <c r="AR190" s="242"/>
      <c r="AS190" s="242"/>
      <c r="AT190" s="242"/>
      <c r="AU190" s="242"/>
      <c r="AV190" s="242"/>
      <c r="AW190" s="242"/>
      <c r="AX190" s="242"/>
      <c r="AY190" s="242"/>
      <c r="AZ190" s="242"/>
      <c r="BA190" s="242"/>
    </row>
    <row r="191" spans="1:68">
      <c r="A191" s="345"/>
      <c r="B191" s="346"/>
      <c r="C191" s="345"/>
      <c r="D191" s="346"/>
      <c r="E191" s="345"/>
      <c r="F191" s="345"/>
      <c r="G191" s="345"/>
      <c r="H191" s="345"/>
      <c r="I191" s="345"/>
      <c r="J191" s="345"/>
      <c r="K191" s="345"/>
      <c r="L191" s="345"/>
      <c r="M191" s="345"/>
      <c r="N191" s="345"/>
      <c r="O191" s="346"/>
      <c r="P191" s="345"/>
      <c r="Q191" s="345"/>
      <c r="R191" s="345"/>
      <c r="S191" s="276"/>
      <c r="T191" s="346"/>
      <c r="U191" s="345"/>
      <c r="V191" s="346"/>
      <c r="W191" s="349"/>
      <c r="X191" s="349"/>
      <c r="Y191" s="346"/>
      <c r="Z191" s="345"/>
      <c r="AA191" s="345"/>
      <c r="AB191" s="345"/>
      <c r="AC191" s="345"/>
      <c r="AD191" s="345"/>
      <c r="AE191" s="345"/>
      <c r="AF191" s="345"/>
      <c r="AG191" s="345"/>
      <c r="AH191" s="345"/>
      <c r="AI191" s="345"/>
      <c r="AJ191" s="345"/>
      <c r="AK191" s="345"/>
      <c r="AL191" s="345"/>
      <c r="AM191" s="345"/>
      <c r="AN191" s="345"/>
      <c r="AO191" s="242"/>
      <c r="AP191" s="242"/>
      <c r="AQ191" s="242"/>
      <c r="AR191" s="242"/>
      <c r="AS191" s="242"/>
      <c r="AT191" s="242"/>
      <c r="AU191" s="242"/>
      <c r="AV191" s="242"/>
      <c r="AW191" s="242"/>
      <c r="AX191" s="242"/>
      <c r="AY191" s="242"/>
      <c r="AZ191" s="242"/>
      <c r="BA191" s="242"/>
    </row>
    <row r="192" spans="1:68">
      <c r="A192" s="345"/>
      <c r="B192" s="346"/>
      <c r="C192" s="345"/>
      <c r="D192" s="346"/>
      <c r="E192" s="345"/>
      <c r="F192" s="345"/>
      <c r="G192" s="345"/>
      <c r="H192" s="345"/>
      <c r="I192" s="345"/>
      <c r="J192" s="345"/>
      <c r="K192" s="345"/>
      <c r="L192" s="345"/>
      <c r="M192" s="345"/>
      <c r="N192" s="345"/>
      <c r="O192" s="346"/>
      <c r="P192" s="345"/>
      <c r="Q192" s="345"/>
      <c r="R192" s="345"/>
      <c r="S192" s="276"/>
      <c r="T192" s="346"/>
      <c r="U192" s="345"/>
      <c r="V192" s="346"/>
      <c r="W192" s="349"/>
      <c r="X192" s="349"/>
      <c r="Y192" s="346"/>
      <c r="Z192" s="345"/>
      <c r="AA192" s="345"/>
      <c r="AB192" s="345"/>
      <c r="AC192" s="345"/>
      <c r="AD192" s="345"/>
      <c r="AE192" s="345"/>
      <c r="AF192" s="345"/>
      <c r="AG192" s="345"/>
      <c r="AH192" s="345"/>
      <c r="AI192" s="345"/>
      <c r="AJ192" s="345"/>
      <c r="AK192" s="345"/>
      <c r="AL192" s="345"/>
      <c r="AM192" s="345"/>
      <c r="AN192" s="345"/>
      <c r="AO192" s="242"/>
      <c r="AP192" s="242"/>
      <c r="AQ192" s="242"/>
      <c r="AR192" s="242"/>
      <c r="AS192" s="242"/>
      <c r="AT192" s="242"/>
      <c r="AU192" s="242"/>
      <c r="AV192" s="242"/>
      <c r="AW192" s="242"/>
      <c r="AX192" s="242"/>
      <c r="AY192" s="242"/>
      <c r="AZ192" s="242"/>
      <c r="BA192" s="242"/>
    </row>
    <row r="193" spans="1:53">
      <c r="A193" s="345"/>
      <c r="B193" s="346"/>
      <c r="C193" s="345"/>
      <c r="D193" s="346"/>
      <c r="E193" s="345"/>
      <c r="F193" s="345"/>
      <c r="G193" s="345"/>
      <c r="H193" s="345"/>
      <c r="I193" s="345"/>
      <c r="J193" s="345"/>
      <c r="K193" s="345"/>
      <c r="L193" s="345"/>
      <c r="M193" s="345"/>
      <c r="N193" s="345"/>
      <c r="O193" s="346"/>
      <c r="P193" s="345"/>
      <c r="Q193" s="345"/>
      <c r="R193" s="345"/>
      <c r="S193" s="276"/>
      <c r="T193" s="346"/>
      <c r="U193" s="345"/>
      <c r="V193" s="346"/>
      <c r="W193" s="349"/>
      <c r="X193" s="349"/>
      <c r="Y193" s="346"/>
      <c r="Z193" s="345"/>
      <c r="AA193" s="345"/>
      <c r="AB193" s="345"/>
      <c r="AC193" s="345"/>
      <c r="AD193" s="345"/>
      <c r="AE193" s="345"/>
      <c r="AF193" s="345"/>
      <c r="AG193" s="345"/>
      <c r="AH193" s="345"/>
      <c r="AI193" s="345"/>
      <c r="AJ193" s="345"/>
      <c r="AK193" s="345"/>
      <c r="AL193" s="345"/>
      <c r="AM193" s="345"/>
      <c r="AN193" s="345"/>
      <c r="AO193" s="242"/>
      <c r="AP193" s="242"/>
      <c r="AQ193" s="242"/>
      <c r="AR193" s="242"/>
      <c r="AS193" s="242"/>
      <c r="AT193" s="242"/>
      <c r="AU193" s="242"/>
      <c r="AV193" s="242"/>
      <c r="AW193" s="242"/>
      <c r="AX193" s="242"/>
      <c r="AY193" s="242"/>
      <c r="AZ193" s="242"/>
      <c r="BA193" s="242"/>
    </row>
    <row r="194" spans="1:53">
      <c r="A194" s="345"/>
      <c r="B194" s="346"/>
      <c r="C194" s="345"/>
      <c r="D194" s="346"/>
      <c r="E194" s="345"/>
      <c r="F194" s="345"/>
      <c r="G194" s="345"/>
      <c r="H194" s="345"/>
      <c r="I194" s="345"/>
      <c r="J194" s="345"/>
      <c r="K194" s="345"/>
      <c r="L194" s="345"/>
      <c r="M194" s="345"/>
      <c r="N194" s="345"/>
      <c r="O194" s="346"/>
      <c r="P194" s="345"/>
      <c r="Q194" s="345"/>
      <c r="R194" s="345"/>
      <c r="S194" s="276"/>
      <c r="T194" s="346"/>
      <c r="U194" s="345"/>
      <c r="V194" s="346"/>
      <c r="W194" s="349"/>
      <c r="X194" s="349"/>
      <c r="Y194" s="346"/>
      <c r="Z194" s="345"/>
      <c r="AA194" s="345"/>
      <c r="AB194" s="345"/>
      <c r="AC194" s="345"/>
      <c r="AD194" s="345"/>
      <c r="AE194" s="345"/>
      <c r="AF194" s="345"/>
      <c r="AG194" s="345"/>
      <c r="AH194" s="345"/>
      <c r="AI194" s="345"/>
      <c r="AJ194" s="345"/>
      <c r="AK194" s="345"/>
      <c r="AL194" s="345"/>
      <c r="AM194" s="345"/>
      <c r="AN194" s="345"/>
      <c r="AO194" s="242"/>
      <c r="AP194" s="242"/>
      <c r="AQ194" s="242"/>
      <c r="AR194" s="242"/>
      <c r="AS194" s="242"/>
      <c r="AT194" s="242"/>
      <c r="AU194" s="242"/>
      <c r="AV194" s="242"/>
      <c r="AW194" s="242"/>
      <c r="AX194" s="242"/>
      <c r="AY194" s="242"/>
      <c r="AZ194" s="242"/>
      <c r="BA194" s="242"/>
    </row>
    <row r="195" spans="1:53">
      <c r="A195" s="345"/>
      <c r="B195" s="346"/>
      <c r="C195" s="345"/>
      <c r="D195" s="346"/>
      <c r="E195" s="345"/>
      <c r="F195" s="345"/>
      <c r="G195" s="345"/>
      <c r="H195" s="345"/>
      <c r="I195" s="345"/>
      <c r="J195" s="345"/>
      <c r="K195" s="345"/>
      <c r="L195" s="345"/>
      <c r="M195" s="345"/>
      <c r="N195" s="345"/>
      <c r="O195" s="346"/>
      <c r="P195" s="345"/>
      <c r="Q195" s="345"/>
      <c r="R195" s="345"/>
      <c r="S195" s="276"/>
      <c r="T195" s="346"/>
      <c r="U195" s="345"/>
      <c r="V195" s="346"/>
      <c r="W195" s="349"/>
      <c r="X195" s="349"/>
      <c r="Y195" s="346"/>
      <c r="Z195" s="345"/>
      <c r="AA195" s="345"/>
      <c r="AB195" s="345"/>
      <c r="AC195" s="345"/>
      <c r="AD195" s="345"/>
      <c r="AE195" s="345"/>
      <c r="AF195" s="345"/>
      <c r="AG195" s="345"/>
      <c r="AH195" s="345"/>
      <c r="AI195" s="345"/>
      <c r="AJ195" s="345"/>
      <c r="AK195" s="345"/>
      <c r="AL195" s="345"/>
      <c r="AM195" s="345"/>
      <c r="AN195" s="345"/>
      <c r="AO195" s="242"/>
      <c r="AP195" s="242"/>
      <c r="AQ195" s="242"/>
      <c r="AR195" s="242"/>
      <c r="AS195" s="242"/>
      <c r="AT195" s="242"/>
      <c r="AU195" s="242"/>
      <c r="AV195" s="242"/>
      <c r="AW195" s="242"/>
      <c r="AX195" s="242"/>
      <c r="AY195" s="242"/>
      <c r="AZ195" s="242"/>
      <c r="BA195" s="242"/>
    </row>
    <row r="196" spans="1:53">
      <c r="A196" s="345"/>
      <c r="B196" s="346"/>
      <c r="C196" s="345"/>
      <c r="D196" s="346"/>
      <c r="E196" s="345"/>
      <c r="F196" s="345"/>
      <c r="G196" s="345"/>
      <c r="H196" s="345"/>
      <c r="I196" s="345"/>
      <c r="J196" s="345"/>
      <c r="K196" s="345"/>
      <c r="L196" s="345"/>
      <c r="M196" s="345"/>
      <c r="N196" s="345"/>
      <c r="O196" s="346"/>
      <c r="P196" s="345"/>
      <c r="Q196" s="345"/>
      <c r="R196" s="345"/>
      <c r="S196" s="276"/>
      <c r="T196" s="346"/>
      <c r="U196" s="345"/>
      <c r="V196" s="346"/>
      <c r="W196" s="349"/>
      <c r="X196" s="349"/>
      <c r="Y196" s="346"/>
      <c r="Z196" s="345"/>
      <c r="AA196" s="345"/>
      <c r="AB196" s="345"/>
      <c r="AC196" s="345"/>
      <c r="AD196" s="345"/>
      <c r="AE196" s="345"/>
      <c r="AF196" s="345"/>
      <c r="AG196" s="345"/>
      <c r="AH196" s="345"/>
      <c r="AI196" s="345"/>
      <c r="AJ196" s="345"/>
      <c r="AK196" s="345"/>
      <c r="AL196" s="345"/>
      <c r="AM196" s="345"/>
      <c r="AN196" s="345"/>
      <c r="AO196" s="242"/>
      <c r="AP196" s="242"/>
      <c r="AQ196" s="242"/>
      <c r="AR196" s="242"/>
      <c r="AS196" s="242"/>
      <c r="AT196" s="242"/>
      <c r="AU196" s="242"/>
      <c r="AV196" s="242"/>
      <c r="AW196" s="242"/>
      <c r="AX196" s="242"/>
      <c r="AY196" s="242"/>
      <c r="AZ196" s="242"/>
      <c r="BA196" s="242"/>
    </row>
    <row r="197" spans="1:53">
      <c r="A197" s="345"/>
      <c r="B197" s="346"/>
      <c r="C197" s="345"/>
      <c r="D197" s="346"/>
      <c r="E197" s="345"/>
      <c r="F197" s="345"/>
      <c r="G197" s="345"/>
      <c r="H197" s="345"/>
      <c r="I197" s="345"/>
      <c r="J197" s="345"/>
      <c r="K197" s="345"/>
      <c r="L197" s="345"/>
      <c r="M197" s="345"/>
      <c r="N197" s="345"/>
      <c r="O197" s="346"/>
      <c r="P197" s="345"/>
      <c r="Q197" s="345"/>
      <c r="R197" s="345"/>
      <c r="S197" s="276"/>
      <c r="T197" s="346"/>
      <c r="U197" s="345"/>
      <c r="V197" s="346"/>
      <c r="W197" s="349"/>
      <c r="X197" s="349"/>
      <c r="Y197" s="346"/>
      <c r="Z197" s="345"/>
      <c r="AA197" s="345"/>
      <c r="AB197" s="345"/>
      <c r="AC197" s="345"/>
      <c r="AD197" s="345"/>
      <c r="AE197" s="345"/>
      <c r="AF197" s="345"/>
      <c r="AG197" s="345"/>
      <c r="AH197" s="345"/>
      <c r="AI197" s="345"/>
      <c r="AJ197" s="345"/>
      <c r="AK197" s="345"/>
      <c r="AL197" s="345"/>
      <c r="AM197" s="345"/>
      <c r="AN197" s="345"/>
      <c r="AO197" s="242"/>
      <c r="AP197" s="242"/>
      <c r="AQ197" s="242"/>
      <c r="AR197" s="242"/>
      <c r="AS197" s="242"/>
      <c r="AT197" s="242"/>
      <c r="AU197" s="242"/>
      <c r="AV197" s="242"/>
      <c r="AW197" s="242"/>
      <c r="AX197" s="242"/>
      <c r="AY197" s="242"/>
      <c r="AZ197" s="242"/>
      <c r="BA197" s="242"/>
    </row>
    <row r="198" spans="1:53">
      <c r="A198" s="345"/>
      <c r="B198" s="346"/>
      <c r="C198" s="345"/>
      <c r="D198" s="346"/>
      <c r="E198" s="345"/>
      <c r="F198" s="345"/>
      <c r="G198" s="345"/>
      <c r="H198" s="345"/>
      <c r="I198" s="345"/>
      <c r="J198" s="345"/>
      <c r="K198" s="345"/>
      <c r="L198" s="345"/>
      <c r="M198" s="345"/>
      <c r="N198" s="345"/>
      <c r="O198" s="346"/>
      <c r="P198" s="345"/>
      <c r="Q198" s="345"/>
      <c r="R198" s="345"/>
      <c r="S198" s="276"/>
      <c r="T198" s="346"/>
      <c r="U198" s="345"/>
      <c r="V198" s="346"/>
      <c r="W198" s="349"/>
      <c r="X198" s="349"/>
      <c r="Y198" s="346"/>
      <c r="Z198" s="345"/>
      <c r="AA198" s="345"/>
      <c r="AB198" s="345"/>
      <c r="AC198" s="345"/>
      <c r="AD198" s="345"/>
      <c r="AE198" s="345"/>
      <c r="AF198" s="345"/>
      <c r="AG198" s="345"/>
      <c r="AH198" s="345"/>
      <c r="AI198" s="345"/>
      <c r="AJ198" s="345"/>
      <c r="AK198" s="345"/>
      <c r="AL198" s="345"/>
      <c r="AM198" s="345"/>
      <c r="AN198" s="345"/>
      <c r="AO198" s="242"/>
      <c r="AP198" s="242"/>
      <c r="AQ198" s="242"/>
      <c r="AR198" s="242"/>
      <c r="AS198" s="242"/>
      <c r="AT198" s="242"/>
      <c r="AU198" s="242"/>
      <c r="AV198" s="242"/>
      <c r="AW198" s="242"/>
      <c r="AX198" s="242"/>
      <c r="AY198" s="242"/>
      <c r="AZ198" s="242"/>
      <c r="BA198" s="242"/>
    </row>
    <row r="199" spans="1:53">
      <c r="A199" s="345"/>
      <c r="B199" s="346"/>
      <c r="C199" s="345"/>
      <c r="D199" s="346"/>
      <c r="E199" s="345"/>
      <c r="F199" s="345"/>
      <c r="G199" s="345"/>
      <c r="H199" s="345"/>
      <c r="I199" s="345"/>
      <c r="J199" s="345"/>
      <c r="K199" s="345"/>
      <c r="L199" s="345"/>
      <c r="M199" s="345"/>
      <c r="N199" s="345"/>
      <c r="O199" s="346"/>
      <c r="P199" s="345"/>
      <c r="Q199" s="345"/>
      <c r="R199" s="345"/>
      <c r="S199" s="276"/>
      <c r="T199" s="346"/>
      <c r="U199" s="345"/>
      <c r="V199" s="346"/>
      <c r="W199" s="349"/>
      <c r="X199" s="349"/>
      <c r="Y199" s="346"/>
      <c r="Z199" s="345"/>
      <c r="AA199" s="345"/>
      <c r="AB199" s="345"/>
      <c r="AC199" s="345"/>
      <c r="AD199" s="345"/>
      <c r="AE199" s="345"/>
      <c r="AF199" s="345"/>
      <c r="AG199" s="345"/>
      <c r="AH199" s="345"/>
      <c r="AI199" s="345"/>
      <c r="AJ199" s="345"/>
      <c r="AK199" s="345"/>
      <c r="AL199" s="345"/>
      <c r="AM199" s="345"/>
      <c r="AN199" s="345"/>
      <c r="AO199" s="242"/>
      <c r="AP199" s="242"/>
      <c r="AQ199" s="242"/>
      <c r="AR199" s="242"/>
      <c r="AS199" s="242"/>
      <c r="AT199" s="242"/>
      <c r="AU199" s="242"/>
      <c r="AV199" s="242"/>
      <c r="AW199" s="242"/>
      <c r="AX199" s="242"/>
      <c r="AY199" s="242"/>
      <c r="AZ199" s="242"/>
      <c r="BA199" s="242"/>
    </row>
    <row r="200" spans="1:53">
      <c r="A200" s="345"/>
      <c r="B200" s="346"/>
      <c r="C200" s="345"/>
      <c r="D200" s="346"/>
      <c r="E200" s="345"/>
      <c r="F200" s="345"/>
      <c r="G200" s="345"/>
      <c r="H200" s="345"/>
      <c r="I200" s="345"/>
      <c r="J200" s="345"/>
      <c r="K200" s="345"/>
      <c r="L200" s="345"/>
      <c r="M200" s="345"/>
      <c r="N200" s="345"/>
      <c r="O200" s="346"/>
      <c r="P200" s="345"/>
      <c r="Q200" s="345"/>
      <c r="R200" s="345"/>
      <c r="S200" s="276"/>
      <c r="T200" s="346"/>
      <c r="U200" s="345"/>
      <c r="V200" s="346"/>
      <c r="W200" s="349"/>
      <c r="X200" s="349"/>
      <c r="Y200" s="346"/>
      <c r="Z200" s="345"/>
      <c r="AA200" s="345"/>
      <c r="AB200" s="345"/>
      <c r="AC200" s="345"/>
      <c r="AD200" s="345"/>
      <c r="AE200" s="345"/>
      <c r="AF200" s="345"/>
      <c r="AG200" s="345"/>
      <c r="AH200" s="345"/>
      <c r="AI200" s="345"/>
      <c r="AJ200" s="345"/>
      <c r="AK200" s="345"/>
      <c r="AL200" s="345"/>
      <c r="AM200" s="345"/>
      <c r="AN200" s="345"/>
      <c r="AO200" s="242"/>
      <c r="AP200" s="242"/>
      <c r="AQ200" s="242"/>
      <c r="AR200" s="242"/>
      <c r="AS200" s="242"/>
      <c r="AT200" s="242"/>
      <c r="AU200" s="242"/>
      <c r="AV200" s="242"/>
      <c r="AW200" s="242"/>
      <c r="AX200" s="242"/>
      <c r="AY200" s="242"/>
      <c r="AZ200" s="242"/>
      <c r="BA200" s="242"/>
    </row>
    <row r="201" spans="1:53">
      <c r="A201" s="345"/>
      <c r="B201" s="346"/>
      <c r="C201" s="345"/>
      <c r="D201" s="346"/>
      <c r="E201" s="345"/>
      <c r="F201" s="345"/>
      <c r="G201" s="345"/>
      <c r="H201" s="345"/>
      <c r="I201" s="345"/>
      <c r="J201" s="345"/>
      <c r="K201" s="345"/>
      <c r="L201" s="345"/>
      <c r="M201" s="345"/>
      <c r="N201" s="345"/>
      <c r="O201" s="346"/>
      <c r="P201" s="345"/>
      <c r="Q201" s="345"/>
      <c r="R201" s="345"/>
      <c r="S201" s="276"/>
      <c r="T201" s="346"/>
      <c r="U201" s="345"/>
      <c r="V201" s="346"/>
      <c r="W201" s="349"/>
      <c r="X201" s="349"/>
      <c r="Y201" s="346"/>
      <c r="Z201" s="345"/>
      <c r="AA201" s="345"/>
      <c r="AB201" s="345"/>
      <c r="AC201" s="345"/>
      <c r="AD201" s="345"/>
      <c r="AE201" s="345"/>
      <c r="AF201" s="345"/>
      <c r="AG201" s="345"/>
      <c r="AH201" s="345"/>
      <c r="AI201" s="345"/>
      <c r="AJ201" s="345"/>
      <c r="AK201" s="345"/>
      <c r="AL201" s="345"/>
      <c r="AM201" s="345"/>
      <c r="AN201" s="345"/>
      <c r="AO201" s="242"/>
      <c r="AP201" s="242"/>
      <c r="AQ201" s="242"/>
      <c r="AR201" s="242"/>
      <c r="AS201" s="242"/>
      <c r="AT201" s="242"/>
      <c r="AU201" s="242"/>
      <c r="AV201" s="242"/>
      <c r="AW201" s="242"/>
      <c r="AX201" s="242"/>
      <c r="AY201" s="242"/>
      <c r="AZ201" s="242"/>
      <c r="BA201" s="242"/>
    </row>
    <row r="202" spans="1:53">
      <c r="A202" s="345"/>
      <c r="B202" s="346"/>
      <c r="C202" s="345"/>
      <c r="D202" s="346"/>
      <c r="E202" s="345"/>
      <c r="F202" s="345"/>
      <c r="G202" s="345"/>
      <c r="H202" s="345"/>
      <c r="I202" s="345"/>
      <c r="J202" s="345"/>
      <c r="K202" s="345"/>
      <c r="L202" s="345"/>
      <c r="M202" s="345"/>
      <c r="N202" s="345"/>
      <c r="O202" s="346"/>
      <c r="P202" s="345"/>
      <c r="Q202" s="345"/>
      <c r="R202" s="345"/>
      <c r="S202" s="276"/>
      <c r="T202" s="346"/>
      <c r="U202" s="345"/>
      <c r="V202" s="346"/>
      <c r="W202" s="349"/>
      <c r="X202" s="349"/>
      <c r="Y202" s="346"/>
      <c r="Z202" s="345"/>
      <c r="AA202" s="345"/>
      <c r="AB202" s="345"/>
      <c r="AC202" s="345"/>
      <c r="AD202" s="345"/>
      <c r="AE202" s="345"/>
      <c r="AF202" s="345"/>
      <c r="AG202" s="345"/>
      <c r="AH202" s="345"/>
      <c r="AI202" s="345"/>
      <c r="AJ202" s="345"/>
      <c r="AK202" s="345"/>
      <c r="AL202" s="345"/>
      <c r="AM202" s="345"/>
      <c r="AN202" s="345"/>
      <c r="AO202" s="242"/>
      <c r="AP202" s="242"/>
      <c r="AQ202" s="242"/>
      <c r="AR202" s="242"/>
      <c r="AS202" s="242"/>
      <c r="AT202" s="242"/>
      <c r="AU202" s="242"/>
      <c r="AV202" s="242"/>
      <c r="AW202" s="242"/>
      <c r="AX202" s="242"/>
      <c r="AY202" s="242"/>
      <c r="AZ202" s="242"/>
      <c r="BA202" s="242"/>
    </row>
    <row r="203" spans="1:53">
      <c r="A203" s="345"/>
      <c r="B203" s="346"/>
      <c r="C203" s="345"/>
      <c r="D203" s="346"/>
      <c r="E203" s="345"/>
      <c r="F203" s="345"/>
      <c r="G203" s="345"/>
      <c r="H203" s="345"/>
      <c r="I203" s="345"/>
      <c r="J203" s="345"/>
      <c r="K203" s="345"/>
      <c r="L203" s="345"/>
      <c r="M203" s="345"/>
      <c r="N203" s="345"/>
      <c r="O203" s="346"/>
      <c r="P203" s="345"/>
      <c r="Q203" s="345"/>
      <c r="R203" s="345"/>
      <c r="S203" s="276"/>
      <c r="T203" s="346"/>
      <c r="U203" s="345"/>
      <c r="V203" s="346"/>
      <c r="W203" s="349"/>
      <c r="X203" s="349"/>
      <c r="Y203" s="346"/>
      <c r="Z203" s="345"/>
      <c r="AA203" s="345"/>
      <c r="AB203" s="345"/>
      <c r="AC203" s="345"/>
      <c r="AD203" s="345"/>
      <c r="AE203" s="345"/>
      <c r="AF203" s="345"/>
      <c r="AG203" s="345"/>
      <c r="AH203" s="345"/>
      <c r="AI203" s="345"/>
      <c r="AJ203" s="345"/>
      <c r="AK203" s="345"/>
      <c r="AL203" s="345"/>
      <c r="AM203" s="345"/>
      <c r="AN203" s="345"/>
      <c r="AO203" s="242"/>
      <c r="AP203" s="242"/>
      <c r="AQ203" s="242"/>
      <c r="AR203" s="242"/>
      <c r="AS203" s="242"/>
      <c r="AT203" s="242"/>
      <c r="AU203" s="242"/>
      <c r="AV203" s="242"/>
      <c r="AW203" s="242"/>
      <c r="AX203" s="242"/>
      <c r="AY203" s="242"/>
      <c r="AZ203" s="242"/>
      <c r="BA203" s="242"/>
    </row>
    <row r="204" spans="1:53">
      <c r="A204" s="345"/>
      <c r="B204" s="346"/>
      <c r="C204" s="345"/>
      <c r="D204" s="346"/>
      <c r="E204" s="345"/>
      <c r="F204" s="345"/>
      <c r="G204" s="345"/>
      <c r="H204" s="345"/>
      <c r="I204" s="345"/>
      <c r="J204" s="345"/>
      <c r="K204" s="345"/>
      <c r="L204" s="345"/>
      <c r="M204" s="345"/>
      <c r="N204" s="345"/>
      <c r="O204" s="346"/>
      <c r="P204" s="345"/>
      <c r="Q204" s="345"/>
      <c r="R204" s="345"/>
      <c r="S204" s="276"/>
      <c r="T204" s="346"/>
      <c r="U204" s="345"/>
      <c r="V204" s="346"/>
      <c r="W204" s="349"/>
      <c r="X204" s="349"/>
      <c r="Y204" s="346"/>
      <c r="Z204" s="345"/>
      <c r="AA204" s="345"/>
      <c r="AB204" s="345"/>
      <c r="AC204" s="345"/>
      <c r="AD204" s="345"/>
      <c r="AE204" s="345"/>
      <c r="AF204" s="345"/>
      <c r="AG204" s="345"/>
      <c r="AH204" s="345"/>
      <c r="AI204" s="345"/>
      <c r="AJ204" s="345"/>
      <c r="AK204" s="345"/>
      <c r="AL204" s="345"/>
      <c r="AM204" s="345"/>
      <c r="AN204" s="345"/>
      <c r="AO204" s="242"/>
      <c r="AP204" s="242"/>
      <c r="AQ204" s="242"/>
      <c r="AR204" s="242"/>
      <c r="AS204" s="242"/>
      <c r="AT204" s="242"/>
      <c r="AU204" s="242"/>
      <c r="AV204" s="242"/>
      <c r="AW204" s="242"/>
      <c r="AX204" s="242"/>
      <c r="AY204" s="242"/>
      <c r="AZ204" s="242"/>
      <c r="BA204" s="242"/>
    </row>
    <row r="205" spans="1:53">
      <c r="A205" s="345"/>
      <c r="B205" s="346"/>
      <c r="C205" s="345"/>
      <c r="D205" s="346"/>
      <c r="E205" s="345"/>
      <c r="F205" s="345"/>
      <c r="G205" s="345"/>
      <c r="H205" s="345"/>
      <c r="I205" s="345"/>
      <c r="J205" s="345"/>
      <c r="K205" s="345"/>
      <c r="L205" s="345"/>
      <c r="M205" s="345"/>
      <c r="N205" s="345"/>
      <c r="O205" s="346"/>
      <c r="P205" s="345"/>
      <c r="Q205" s="345"/>
      <c r="R205" s="345"/>
      <c r="S205" s="276"/>
      <c r="T205" s="346"/>
      <c r="U205" s="345"/>
      <c r="V205" s="346"/>
      <c r="W205" s="349"/>
      <c r="X205" s="349"/>
      <c r="Y205" s="346"/>
      <c r="Z205" s="345"/>
      <c r="AA205" s="345"/>
      <c r="AB205" s="345"/>
      <c r="AC205" s="345"/>
      <c r="AD205" s="345"/>
      <c r="AE205" s="345"/>
      <c r="AF205" s="345"/>
      <c r="AG205" s="345"/>
      <c r="AH205" s="345"/>
      <c r="AI205" s="345"/>
      <c r="AJ205" s="345"/>
      <c r="AK205" s="345"/>
      <c r="AL205" s="345"/>
      <c r="AM205" s="345"/>
      <c r="AN205" s="345"/>
      <c r="AO205" s="242"/>
      <c r="AP205" s="242"/>
      <c r="AQ205" s="242"/>
      <c r="AR205" s="242"/>
      <c r="AS205" s="242"/>
      <c r="AT205" s="242"/>
      <c r="AU205" s="242"/>
      <c r="AV205" s="242"/>
      <c r="AW205" s="242"/>
      <c r="AX205" s="242"/>
      <c r="AY205" s="242"/>
      <c r="AZ205" s="242"/>
      <c r="BA205" s="242"/>
    </row>
    <row r="206" spans="1:53">
      <c r="A206" s="345"/>
      <c r="B206" s="346"/>
      <c r="C206" s="345"/>
      <c r="D206" s="346"/>
      <c r="E206" s="345"/>
      <c r="F206" s="345"/>
      <c r="G206" s="345"/>
      <c r="H206" s="345"/>
      <c r="I206" s="345"/>
      <c r="J206" s="345"/>
      <c r="K206" s="345"/>
      <c r="L206" s="345"/>
      <c r="M206" s="345"/>
      <c r="N206" s="345"/>
      <c r="O206" s="346"/>
      <c r="P206" s="345"/>
      <c r="Q206" s="345"/>
      <c r="R206" s="345"/>
      <c r="S206" s="276"/>
      <c r="T206" s="346"/>
      <c r="U206" s="345"/>
      <c r="V206" s="346"/>
      <c r="W206" s="349"/>
      <c r="X206" s="349"/>
      <c r="Y206" s="346"/>
      <c r="Z206" s="345"/>
      <c r="AA206" s="345"/>
      <c r="AB206" s="345"/>
      <c r="AC206" s="345"/>
      <c r="AD206" s="345"/>
      <c r="AE206" s="345"/>
      <c r="AF206" s="345"/>
      <c r="AG206" s="345"/>
      <c r="AH206" s="345"/>
      <c r="AI206" s="345"/>
      <c r="AJ206" s="345"/>
      <c r="AK206" s="345"/>
      <c r="AL206" s="345"/>
      <c r="AM206" s="345"/>
      <c r="AN206" s="345"/>
      <c r="AO206" s="242"/>
      <c r="AP206" s="242"/>
      <c r="AQ206" s="242"/>
      <c r="AR206" s="242"/>
      <c r="AS206" s="242"/>
      <c r="AT206" s="242"/>
      <c r="AU206" s="242"/>
      <c r="AV206" s="242"/>
      <c r="AW206" s="242"/>
      <c r="AX206" s="242"/>
      <c r="AY206" s="242"/>
      <c r="AZ206" s="242"/>
      <c r="BA206" s="242"/>
    </row>
    <row r="207" spans="1:53">
      <c r="A207" s="345"/>
      <c r="B207" s="346"/>
      <c r="C207" s="345"/>
      <c r="D207" s="346"/>
      <c r="E207" s="345"/>
      <c r="F207" s="345"/>
      <c r="G207" s="345"/>
      <c r="H207" s="345"/>
      <c r="I207" s="345"/>
      <c r="J207" s="345"/>
      <c r="K207" s="345"/>
      <c r="L207" s="345"/>
      <c r="M207" s="345"/>
      <c r="N207" s="345"/>
      <c r="O207" s="346"/>
      <c r="P207" s="345"/>
      <c r="Q207" s="345"/>
      <c r="R207" s="345"/>
      <c r="S207" s="276"/>
      <c r="T207" s="346"/>
      <c r="U207" s="345"/>
      <c r="V207" s="346"/>
      <c r="W207" s="349"/>
      <c r="X207" s="349"/>
      <c r="Y207" s="346"/>
      <c r="Z207" s="345"/>
      <c r="AA207" s="345"/>
      <c r="AB207" s="345"/>
      <c r="AC207" s="345"/>
      <c r="AD207" s="345"/>
      <c r="AE207" s="345"/>
      <c r="AF207" s="345"/>
      <c r="AG207" s="345"/>
      <c r="AH207" s="345"/>
      <c r="AI207" s="345"/>
      <c r="AJ207" s="345"/>
      <c r="AK207" s="345"/>
      <c r="AL207" s="345"/>
      <c r="AM207" s="345"/>
      <c r="AN207" s="345"/>
      <c r="AO207" s="242"/>
      <c r="AP207" s="242"/>
      <c r="AQ207" s="242"/>
      <c r="AR207" s="242"/>
      <c r="AS207" s="242"/>
      <c r="AT207" s="242"/>
      <c r="AU207" s="242"/>
      <c r="AV207" s="242"/>
      <c r="AW207" s="242"/>
      <c r="AX207" s="242"/>
      <c r="AY207" s="242"/>
      <c r="AZ207" s="242"/>
      <c r="BA207" s="242"/>
    </row>
    <row r="208" spans="1:53">
      <c r="A208" s="345"/>
      <c r="B208" s="346"/>
      <c r="C208" s="345"/>
      <c r="D208" s="346"/>
      <c r="E208" s="345"/>
      <c r="F208" s="345"/>
      <c r="G208" s="345"/>
      <c r="H208" s="345"/>
      <c r="I208" s="345"/>
      <c r="J208" s="345"/>
      <c r="K208" s="345"/>
      <c r="L208" s="345"/>
      <c r="M208" s="345"/>
      <c r="N208" s="345"/>
      <c r="O208" s="346"/>
      <c r="P208" s="345"/>
      <c r="Q208" s="345"/>
      <c r="R208" s="345"/>
      <c r="S208" s="276"/>
      <c r="T208" s="346"/>
      <c r="U208" s="345"/>
      <c r="V208" s="346"/>
      <c r="W208" s="349"/>
      <c r="X208" s="349"/>
      <c r="Y208" s="346"/>
      <c r="Z208" s="345"/>
      <c r="AA208" s="345"/>
      <c r="AB208" s="345"/>
      <c r="AC208" s="345"/>
      <c r="AD208" s="345"/>
      <c r="AE208" s="345"/>
      <c r="AF208" s="345"/>
      <c r="AG208" s="345"/>
      <c r="AH208" s="345"/>
      <c r="AI208" s="345"/>
      <c r="AJ208" s="345"/>
      <c r="AK208" s="345"/>
      <c r="AL208" s="345"/>
      <c r="AM208" s="345"/>
      <c r="AN208" s="345"/>
      <c r="AO208" s="242"/>
      <c r="AP208" s="242"/>
      <c r="AQ208" s="242"/>
      <c r="AR208" s="242"/>
      <c r="AS208" s="242"/>
      <c r="AT208" s="242"/>
      <c r="AU208" s="242"/>
      <c r="AV208" s="242"/>
      <c r="AW208" s="242"/>
      <c r="AX208" s="242"/>
      <c r="AY208" s="242"/>
      <c r="AZ208" s="242"/>
      <c r="BA208" s="242"/>
    </row>
    <row r="209" spans="1:53">
      <c r="A209" s="345"/>
      <c r="B209" s="346"/>
      <c r="C209" s="345"/>
      <c r="D209" s="346"/>
      <c r="E209" s="345"/>
      <c r="F209" s="345"/>
      <c r="G209" s="345"/>
      <c r="H209" s="345"/>
      <c r="I209" s="345"/>
      <c r="J209" s="345"/>
      <c r="K209" s="345"/>
      <c r="L209" s="345"/>
      <c r="M209" s="345"/>
      <c r="N209" s="345"/>
      <c r="O209" s="346"/>
      <c r="P209" s="345"/>
      <c r="Q209" s="345"/>
      <c r="R209" s="345"/>
      <c r="S209" s="276"/>
      <c r="T209" s="346"/>
      <c r="U209" s="345"/>
      <c r="V209" s="346"/>
      <c r="W209" s="349"/>
      <c r="X209" s="349"/>
      <c r="Y209" s="346"/>
      <c r="Z209" s="345"/>
      <c r="AA209" s="345"/>
      <c r="AB209" s="345"/>
      <c r="AC209" s="345"/>
      <c r="AD209" s="345"/>
      <c r="AE209" s="345"/>
      <c r="AF209" s="345"/>
      <c r="AG209" s="345"/>
      <c r="AH209" s="345"/>
      <c r="AI209" s="345"/>
      <c r="AJ209" s="345"/>
      <c r="AK209" s="345"/>
      <c r="AL209" s="345"/>
      <c r="AM209" s="345"/>
      <c r="AN209" s="345"/>
      <c r="AO209" s="242"/>
      <c r="AP209" s="242"/>
      <c r="AQ209" s="242"/>
      <c r="AR209" s="242"/>
      <c r="AS209" s="242"/>
      <c r="AT209" s="242"/>
      <c r="AU209" s="242"/>
      <c r="AV209" s="242"/>
      <c r="AW209" s="242"/>
      <c r="AX209" s="242"/>
      <c r="AY209" s="242"/>
      <c r="AZ209" s="242"/>
      <c r="BA209" s="242"/>
    </row>
    <row r="210" spans="1:53">
      <c r="A210" s="345"/>
      <c r="B210" s="346"/>
      <c r="C210" s="345"/>
      <c r="D210" s="346"/>
      <c r="E210" s="345"/>
      <c r="F210" s="345"/>
      <c r="G210" s="345"/>
      <c r="H210" s="345"/>
      <c r="I210" s="345"/>
      <c r="J210" s="345"/>
      <c r="K210" s="345"/>
      <c r="L210" s="345"/>
      <c r="M210" s="345"/>
      <c r="N210" s="345"/>
      <c r="O210" s="346"/>
      <c r="P210" s="345"/>
      <c r="Q210" s="345"/>
      <c r="R210" s="345"/>
      <c r="S210" s="276"/>
      <c r="T210" s="346"/>
      <c r="U210" s="345"/>
      <c r="V210" s="346"/>
      <c r="W210" s="349"/>
      <c r="X210" s="349"/>
      <c r="Y210" s="346"/>
      <c r="Z210" s="345"/>
      <c r="AA210" s="345"/>
      <c r="AB210" s="345"/>
      <c r="AC210" s="345"/>
      <c r="AD210" s="345"/>
      <c r="AE210" s="345"/>
      <c r="AF210" s="345"/>
      <c r="AG210" s="345"/>
      <c r="AH210" s="345"/>
      <c r="AI210" s="345"/>
      <c r="AJ210" s="345"/>
      <c r="AK210" s="345"/>
      <c r="AL210" s="345"/>
      <c r="AM210" s="345"/>
      <c r="AN210" s="345"/>
      <c r="AO210" s="242"/>
      <c r="AP210" s="242"/>
      <c r="AQ210" s="242"/>
      <c r="AR210" s="242"/>
      <c r="AS210" s="242"/>
      <c r="AT210" s="242"/>
      <c r="AU210" s="242"/>
      <c r="AV210" s="242"/>
      <c r="AW210" s="242"/>
      <c r="AX210" s="242"/>
      <c r="AY210" s="242"/>
      <c r="AZ210" s="242"/>
      <c r="BA210" s="242"/>
    </row>
    <row r="211" spans="1:53">
      <c r="A211" s="345"/>
      <c r="B211" s="346"/>
      <c r="C211" s="345"/>
      <c r="D211" s="346"/>
      <c r="E211" s="345"/>
      <c r="F211" s="345"/>
      <c r="G211" s="345"/>
      <c r="H211" s="345"/>
      <c r="I211" s="345"/>
      <c r="J211" s="345"/>
      <c r="K211" s="345"/>
      <c r="L211" s="345"/>
      <c r="M211" s="345"/>
      <c r="N211" s="345"/>
      <c r="O211" s="346"/>
      <c r="P211" s="345"/>
      <c r="Q211" s="345"/>
      <c r="R211" s="345"/>
      <c r="S211" s="276"/>
      <c r="T211" s="346"/>
      <c r="U211" s="345"/>
      <c r="V211" s="346"/>
      <c r="W211" s="349"/>
      <c r="X211" s="349"/>
      <c r="Y211" s="346"/>
      <c r="Z211" s="345"/>
      <c r="AA211" s="345"/>
      <c r="AB211" s="345"/>
      <c r="AC211" s="345"/>
      <c r="AD211" s="345"/>
      <c r="AE211" s="345"/>
      <c r="AF211" s="345"/>
      <c r="AG211" s="345"/>
      <c r="AH211" s="345"/>
      <c r="AI211" s="345"/>
      <c r="AJ211" s="345"/>
      <c r="AK211" s="345"/>
      <c r="AL211" s="345"/>
      <c r="AM211" s="345"/>
      <c r="AN211" s="345"/>
      <c r="AO211" s="242"/>
      <c r="AP211" s="242"/>
      <c r="AQ211" s="242"/>
      <c r="AR211" s="242"/>
      <c r="AS211" s="242"/>
      <c r="AT211" s="242"/>
      <c r="AU211" s="242"/>
      <c r="AV211" s="242"/>
      <c r="AW211" s="242"/>
      <c r="AX211" s="242"/>
      <c r="AY211" s="242"/>
      <c r="AZ211" s="242"/>
      <c r="BA211" s="242"/>
    </row>
    <row r="212" spans="1:53">
      <c r="A212" s="345"/>
      <c r="B212" s="346"/>
      <c r="C212" s="345"/>
      <c r="D212" s="346"/>
      <c r="E212" s="345"/>
      <c r="F212" s="345"/>
      <c r="G212" s="345"/>
      <c r="H212" s="345"/>
      <c r="I212" s="345"/>
      <c r="J212" s="345"/>
      <c r="K212" s="345"/>
      <c r="L212" s="345"/>
      <c r="M212" s="345"/>
      <c r="N212" s="345"/>
      <c r="O212" s="346"/>
      <c r="P212" s="345"/>
      <c r="Q212" s="345"/>
      <c r="R212" s="345"/>
      <c r="S212" s="276"/>
      <c r="T212" s="346"/>
      <c r="U212" s="345"/>
      <c r="V212" s="346"/>
      <c r="W212" s="349"/>
      <c r="X212" s="349"/>
      <c r="Y212" s="346"/>
      <c r="Z212" s="345"/>
      <c r="AA212" s="345"/>
      <c r="AB212" s="345"/>
      <c r="AC212" s="345"/>
      <c r="AD212" s="345"/>
      <c r="AE212" s="345"/>
      <c r="AF212" s="345"/>
      <c r="AG212" s="345"/>
      <c r="AH212" s="345"/>
      <c r="AI212" s="345"/>
      <c r="AJ212" s="345"/>
      <c r="AK212" s="345"/>
      <c r="AL212" s="345"/>
      <c r="AM212" s="345"/>
      <c r="AN212" s="345"/>
      <c r="AO212" s="242"/>
      <c r="AP212" s="242"/>
      <c r="AQ212" s="242"/>
      <c r="AR212" s="242"/>
      <c r="AS212" s="242"/>
      <c r="AT212" s="242"/>
      <c r="AU212" s="242"/>
      <c r="AV212" s="242"/>
      <c r="AW212" s="242"/>
      <c r="AX212" s="242"/>
      <c r="AY212" s="242"/>
      <c r="AZ212" s="242"/>
      <c r="BA212" s="242"/>
    </row>
    <row r="213" spans="1:53">
      <c r="A213" s="345"/>
      <c r="B213" s="346"/>
      <c r="C213" s="345"/>
      <c r="D213" s="346"/>
      <c r="E213" s="345"/>
      <c r="F213" s="345"/>
      <c r="G213" s="345"/>
      <c r="H213" s="345"/>
      <c r="I213" s="345"/>
      <c r="J213" s="345"/>
      <c r="K213" s="345"/>
      <c r="L213" s="345"/>
      <c r="M213" s="345"/>
      <c r="N213" s="345"/>
      <c r="O213" s="346"/>
      <c r="P213" s="345"/>
      <c r="Q213" s="345"/>
      <c r="R213" s="345"/>
      <c r="S213" s="276"/>
      <c r="T213" s="346"/>
      <c r="U213" s="345"/>
      <c r="V213" s="346"/>
      <c r="W213" s="349"/>
      <c r="X213" s="349"/>
      <c r="Y213" s="346"/>
      <c r="Z213" s="345"/>
      <c r="AA213" s="345"/>
      <c r="AB213" s="345"/>
      <c r="AC213" s="345"/>
      <c r="AD213" s="345"/>
      <c r="AE213" s="345"/>
      <c r="AF213" s="345"/>
      <c r="AG213" s="345"/>
      <c r="AH213" s="345"/>
      <c r="AI213" s="345"/>
      <c r="AJ213" s="345"/>
      <c r="AK213" s="345"/>
      <c r="AL213" s="345"/>
      <c r="AM213" s="345"/>
      <c r="AN213" s="345"/>
      <c r="AO213" s="242"/>
      <c r="AP213" s="242"/>
      <c r="AQ213" s="242"/>
      <c r="AR213" s="242"/>
      <c r="AS213" s="242"/>
      <c r="AT213" s="242"/>
      <c r="AU213" s="242"/>
      <c r="AV213" s="242"/>
      <c r="AW213" s="242"/>
      <c r="AX213" s="242"/>
      <c r="AY213" s="242"/>
      <c r="AZ213" s="242"/>
      <c r="BA213" s="242"/>
    </row>
    <row r="214" spans="1:53">
      <c r="A214" s="345"/>
      <c r="B214" s="346"/>
      <c r="C214" s="345"/>
      <c r="D214" s="346"/>
      <c r="E214" s="345"/>
      <c r="F214" s="345"/>
      <c r="G214" s="345"/>
      <c r="H214" s="345"/>
      <c r="I214" s="345"/>
      <c r="J214" s="345"/>
      <c r="K214" s="345"/>
      <c r="L214" s="345"/>
      <c r="M214" s="345"/>
      <c r="N214" s="345"/>
      <c r="O214" s="346"/>
      <c r="P214" s="345"/>
      <c r="Q214" s="345"/>
      <c r="R214" s="345"/>
      <c r="S214" s="276"/>
      <c r="T214" s="346"/>
      <c r="U214" s="345"/>
      <c r="V214" s="346"/>
      <c r="W214" s="349"/>
      <c r="X214" s="349"/>
      <c r="Y214" s="346"/>
      <c r="Z214" s="345"/>
      <c r="AA214" s="345"/>
      <c r="AB214" s="345"/>
      <c r="AC214" s="345"/>
      <c r="AD214" s="345"/>
      <c r="AE214" s="345"/>
      <c r="AF214" s="345"/>
      <c r="AG214" s="345"/>
      <c r="AH214" s="345"/>
      <c r="AI214" s="345"/>
      <c r="AJ214" s="345"/>
      <c r="AK214" s="345"/>
      <c r="AL214" s="345"/>
      <c r="AM214" s="345"/>
      <c r="AN214" s="345"/>
      <c r="AO214" s="242"/>
      <c r="AP214" s="242"/>
      <c r="AQ214" s="242"/>
      <c r="AR214" s="242"/>
      <c r="AS214" s="242"/>
      <c r="AT214" s="242"/>
      <c r="AU214" s="242"/>
      <c r="AV214" s="242"/>
      <c r="AW214" s="242"/>
      <c r="AX214" s="242"/>
      <c r="AY214" s="242"/>
      <c r="AZ214" s="242"/>
      <c r="BA214" s="242"/>
    </row>
    <row r="215" spans="1:53">
      <c r="A215" s="345"/>
      <c r="B215" s="346"/>
      <c r="C215" s="345"/>
      <c r="D215" s="346"/>
      <c r="E215" s="345"/>
      <c r="F215" s="345"/>
      <c r="G215" s="345"/>
      <c r="H215" s="345"/>
      <c r="I215" s="345"/>
      <c r="J215" s="345"/>
      <c r="K215" s="345"/>
      <c r="L215" s="345"/>
      <c r="M215" s="345"/>
      <c r="N215" s="345"/>
      <c r="O215" s="346"/>
      <c r="P215" s="345"/>
      <c r="Q215" s="345"/>
      <c r="R215" s="345"/>
      <c r="S215" s="276"/>
      <c r="T215" s="346"/>
      <c r="U215" s="345"/>
      <c r="V215" s="346"/>
      <c r="W215" s="349"/>
      <c r="X215" s="349"/>
      <c r="Y215" s="346"/>
      <c r="Z215" s="345"/>
      <c r="AA215" s="345"/>
      <c r="AB215" s="345"/>
      <c r="AC215" s="345"/>
      <c r="AD215" s="345"/>
      <c r="AE215" s="345"/>
      <c r="AF215" s="345"/>
      <c r="AG215" s="345"/>
      <c r="AH215" s="345"/>
      <c r="AI215" s="345"/>
      <c r="AJ215" s="345"/>
      <c r="AK215" s="345"/>
      <c r="AL215" s="345"/>
      <c r="AM215" s="345"/>
      <c r="AN215" s="345"/>
      <c r="AO215" s="242"/>
      <c r="AP215" s="242"/>
      <c r="AQ215" s="242"/>
      <c r="AR215" s="242"/>
      <c r="AS215" s="242"/>
      <c r="AT215" s="242"/>
      <c r="AU215" s="242"/>
      <c r="AV215" s="242"/>
      <c r="AW215" s="242"/>
      <c r="AX215" s="242"/>
      <c r="AY215" s="242"/>
      <c r="AZ215" s="242"/>
      <c r="BA215" s="242"/>
    </row>
    <row r="216" spans="1:53">
      <c r="A216" s="345"/>
      <c r="B216" s="346"/>
      <c r="C216" s="345"/>
      <c r="D216" s="346"/>
      <c r="E216" s="345"/>
      <c r="F216" s="345"/>
      <c r="G216" s="345"/>
      <c r="H216" s="345"/>
      <c r="I216" s="345"/>
      <c r="J216" s="345"/>
      <c r="K216" s="345"/>
      <c r="L216" s="345"/>
      <c r="M216" s="345"/>
      <c r="N216" s="345"/>
      <c r="O216" s="346"/>
      <c r="P216" s="345"/>
      <c r="Q216" s="345"/>
      <c r="R216" s="345"/>
      <c r="S216" s="276"/>
      <c r="T216" s="346"/>
      <c r="U216" s="345"/>
      <c r="V216" s="346"/>
      <c r="W216" s="349"/>
      <c r="X216" s="349"/>
      <c r="Y216" s="346"/>
      <c r="Z216" s="345"/>
      <c r="AA216" s="345"/>
      <c r="AB216" s="345"/>
      <c r="AC216" s="345"/>
      <c r="AD216" s="345"/>
      <c r="AE216" s="345"/>
      <c r="AF216" s="345"/>
      <c r="AG216" s="345"/>
      <c r="AH216" s="345"/>
      <c r="AI216" s="345"/>
      <c r="AJ216" s="345"/>
      <c r="AK216" s="345"/>
      <c r="AL216" s="345"/>
      <c r="AM216" s="345"/>
      <c r="AN216" s="345"/>
      <c r="AO216" s="242"/>
      <c r="AP216" s="242"/>
      <c r="AQ216" s="242"/>
      <c r="AR216" s="242"/>
      <c r="AS216" s="242"/>
      <c r="AT216" s="242"/>
      <c r="AU216" s="242"/>
      <c r="AV216" s="242"/>
      <c r="AW216" s="242"/>
      <c r="AX216" s="242"/>
      <c r="AY216" s="242"/>
      <c r="AZ216" s="242"/>
      <c r="BA216" s="242"/>
    </row>
    <row r="217" spans="1:53">
      <c r="A217" s="345"/>
      <c r="B217" s="346"/>
      <c r="C217" s="345"/>
      <c r="D217" s="346"/>
      <c r="E217" s="345"/>
      <c r="F217" s="345"/>
      <c r="G217" s="345"/>
      <c r="H217" s="345"/>
      <c r="I217" s="345"/>
      <c r="J217" s="345"/>
      <c r="K217" s="345"/>
      <c r="L217" s="345"/>
      <c r="M217" s="345"/>
      <c r="N217" s="345"/>
      <c r="O217" s="346"/>
      <c r="P217" s="345"/>
      <c r="Q217" s="345"/>
      <c r="R217" s="345"/>
      <c r="S217" s="276"/>
      <c r="T217" s="346"/>
      <c r="U217" s="345"/>
      <c r="V217" s="346"/>
      <c r="W217" s="349"/>
      <c r="X217" s="349"/>
      <c r="Y217" s="346"/>
      <c r="Z217" s="345"/>
      <c r="AA217" s="345"/>
      <c r="AB217" s="345"/>
      <c r="AC217" s="345"/>
      <c r="AD217" s="345"/>
      <c r="AE217" s="345"/>
      <c r="AF217" s="345"/>
      <c r="AG217" s="345"/>
      <c r="AH217" s="345"/>
      <c r="AI217" s="345"/>
      <c r="AJ217" s="345"/>
      <c r="AK217" s="345"/>
      <c r="AL217" s="345"/>
      <c r="AM217" s="345"/>
      <c r="AN217" s="345"/>
      <c r="AO217" s="242"/>
      <c r="AP217" s="242"/>
      <c r="AQ217" s="242"/>
      <c r="AR217" s="242"/>
      <c r="AS217" s="242"/>
      <c r="AT217" s="242"/>
      <c r="AU217" s="242"/>
      <c r="AV217" s="242"/>
      <c r="AW217" s="242"/>
      <c r="AX217" s="242"/>
      <c r="AY217" s="242"/>
      <c r="AZ217" s="242"/>
      <c r="BA217" s="242"/>
    </row>
    <row r="218" spans="1:53">
      <c r="A218" s="345"/>
      <c r="B218" s="346"/>
      <c r="C218" s="345"/>
      <c r="D218" s="346"/>
      <c r="E218" s="345"/>
      <c r="F218" s="345"/>
      <c r="G218" s="345"/>
      <c r="H218" s="345"/>
      <c r="I218" s="345"/>
      <c r="J218" s="345"/>
      <c r="K218" s="345"/>
      <c r="L218" s="345"/>
      <c r="M218" s="345"/>
      <c r="N218" s="345"/>
      <c r="O218" s="346"/>
      <c r="P218" s="345"/>
      <c r="Q218" s="345"/>
      <c r="R218" s="345"/>
      <c r="S218" s="276"/>
      <c r="T218" s="346"/>
      <c r="U218" s="345"/>
      <c r="V218" s="346"/>
      <c r="W218" s="349"/>
      <c r="X218" s="349"/>
      <c r="Y218" s="346"/>
      <c r="Z218" s="345"/>
      <c r="AA218" s="345"/>
      <c r="AB218" s="345"/>
      <c r="AC218" s="345"/>
      <c r="AD218" s="345"/>
      <c r="AE218" s="345"/>
      <c r="AF218" s="345"/>
      <c r="AG218" s="345"/>
      <c r="AH218" s="345"/>
      <c r="AI218" s="345"/>
      <c r="AJ218" s="345"/>
      <c r="AK218" s="345"/>
      <c r="AL218" s="345"/>
      <c r="AM218" s="345"/>
      <c r="AN218" s="345"/>
      <c r="AO218" s="242"/>
      <c r="AP218" s="242"/>
      <c r="AQ218" s="242"/>
      <c r="AR218" s="242"/>
      <c r="AS218" s="242"/>
      <c r="AT218" s="242"/>
      <c r="AU218" s="242"/>
      <c r="AV218" s="242"/>
      <c r="AW218" s="242"/>
      <c r="AX218" s="242"/>
      <c r="AY218" s="242"/>
      <c r="AZ218" s="242"/>
      <c r="BA218" s="242"/>
    </row>
    <row r="219" spans="1:53">
      <c r="A219" s="345"/>
      <c r="B219" s="346"/>
      <c r="C219" s="345"/>
      <c r="D219" s="346"/>
      <c r="E219" s="345"/>
      <c r="F219" s="345"/>
      <c r="G219" s="345"/>
      <c r="H219" s="345"/>
      <c r="I219" s="345"/>
      <c r="J219" s="345"/>
      <c r="K219" s="345"/>
      <c r="L219" s="345"/>
      <c r="M219" s="345"/>
      <c r="N219" s="345"/>
      <c r="O219" s="346"/>
      <c r="P219" s="345"/>
      <c r="Q219" s="345"/>
      <c r="R219" s="345"/>
      <c r="S219" s="276"/>
      <c r="T219" s="346"/>
      <c r="U219" s="345"/>
      <c r="V219" s="346"/>
      <c r="W219" s="349"/>
      <c r="X219" s="349"/>
      <c r="Y219" s="346"/>
      <c r="Z219" s="345"/>
      <c r="AA219" s="345"/>
      <c r="AB219" s="345"/>
      <c r="AC219" s="345"/>
      <c r="AD219" s="345"/>
      <c r="AE219" s="345"/>
      <c r="AF219" s="345"/>
      <c r="AG219" s="345"/>
      <c r="AH219" s="345"/>
      <c r="AI219" s="345"/>
      <c r="AJ219" s="345"/>
      <c r="AK219" s="345"/>
      <c r="AL219" s="345"/>
      <c r="AM219" s="345"/>
      <c r="AN219" s="345"/>
      <c r="AO219" s="242"/>
      <c r="AP219" s="242"/>
      <c r="AQ219" s="242"/>
      <c r="AR219" s="242"/>
      <c r="AS219" s="242"/>
      <c r="AT219" s="242"/>
      <c r="AU219" s="242"/>
      <c r="AV219" s="242"/>
      <c r="AW219" s="242"/>
      <c r="AX219" s="242"/>
      <c r="AY219" s="242"/>
      <c r="AZ219" s="242"/>
      <c r="BA219" s="242"/>
    </row>
    <row r="220" spans="1:53">
      <c r="A220" s="345"/>
      <c r="B220" s="346"/>
      <c r="C220" s="345"/>
      <c r="D220" s="346"/>
      <c r="E220" s="345"/>
      <c r="F220" s="345"/>
      <c r="G220" s="345"/>
      <c r="H220" s="345"/>
      <c r="I220" s="345"/>
      <c r="J220" s="345"/>
      <c r="K220" s="345"/>
      <c r="L220" s="345"/>
      <c r="M220" s="345"/>
      <c r="N220" s="345"/>
      <c r="O220" s="346"/>
      <c r="P220" s="345"/>
      <c r="Q220" s="345"/>
      <c r="R220" s="345"/>
      <c r="S220" s="276"/>
      <c r="T220" s="346"/>
      <c r="U220" s="345"/>
      <c r="V220" s="346"/>
      <c r="W220" s="349"/>
      <c r="X220" s="349"/>
      <c r="Y220" s="346"/>
      <c r="Z220" s="345"/>
      <c r="AA220" s="345"/>
      <c r="AB220" s="345"/>
      <c r="AC220" s="345"/>
      <c r="AD220" s="345"/>
      <c r="AE220" s="345"/>
      <c r="AF220" s="345"/>
      <c r="AG220" s="345"/>
      <c r="AH220" s="345"/>
      <c r="AI220" s="345"/>
      <c r="AJ220" s="345"/>
      <c r="AK220" s="345"/>
      <c r="AL220" s="345"/>
      <c r="AM220" s="345"/>
      <c r="AN220" s="345"/>
      <c r="AO220" s="242"/>
      <c r="AP220" s="242"/>
      <c r="AQ220" s="242"/>
      <c r="AR220" s="242"/>
      <c r="AS220" s="242"/>
      <c r="AT220" s="242"/>
      <c r="AU220" s="242"/>
      <c r="AV220" s="242"/>
      <c r="AW220" s="242"/>
      <c r="AX220" s="242"/>
      <c r="AY220" s="242"/>
      <c r="AZ220" s="242"/>
      <c r="BA220" s="242"/>
    </row>
    <row r="221" spans="1:53">
      <c r="A221" s="345"/>
      <c r="B221" s="346"/>
      <c r="C221" s="345"/>
      <c r="D221" s="346"/>
      <c r="E221" s="345"/>
      <c r="F221" s="345"/>
      <c r="G221" s="345"/>
      <c r="H221" s="345"/>
      <c r="I221" s="345"/>
      <c r="J221" s="345"/>
      <c r="K221" s="345"/>
      <c r="L221" s="345"/>
      <c r="M221" s="345"/>
      <c r="N221" s="345"/>
      <c r="O221" s="346"/>
      <c r="P221" s="345"/>
      <c r="Q221" s="345"/>
      <c r="R221" s="345"/>
      <c r="S221" s="276"/>
      <c r="T221" s="346"/>
      <c r="U221" s="345"/>
      <c r="V221" s="346"/>
      <c r="W221" s="349"/>
      <c r="X221" s="349"/>
      <c r="Y221" s="346"/>
      <c r="Z221" s="345"/>
      <c r="AA221" s="345"/>
      <c r="AB221" s="345"/>
      <c r="AC221" s="345"/>
      <c r="AD221" s="345"/>
      <c r="AE221" s="345"/>
      <c r="AF221" s="345"/>
      <c r="AG221" s="345"/>
      <c r="AH221" s="345"/>
      <c r="AI221" s="345"/>
      <c r="AJ221" s="345"/>
      <c r="AK221" s="345"/>
      <c r="AL221" s="345"/>
      <c r="AM221" s="345"/>
      <c r="AN221" s="345"/>
      <c r="AO221" s="242"/>
      <c r="AP221" s="242"/>
      <c r="AQ221" s="242"/>
      <c r="AR221" s="242"/>
      <c r="AS221" s="242"/>
      <c r="AT221" s="242"/>
      <c r="AU221" s="242"/>
      <c r="AV221" s="242"/>
      <c r="AW221" s="242"/>
      <c r="AX221" s="242"/>
      <c r="AY221" s="242"/>
      <c r="AZ221" s="242"/>
      <c r="BA221" s="242"/>
    </row>
    <row r="222" spans="1:53">
      <c r="A222" s="345"/>
      <c r="B222" s="346"/>
      <c r="C222" s="345"/>
      <c r="D222" s="346"/>
      <c r="E222" s="345"/>
      <c r="F222" s="345"/>
      <c r="G222" s="345"/>
      <c r="H222" s="345"/>
      <c r="I222" s="345"/>
      <c r="J222" s="345"/>
      <c r="K222" s="345"/>
      <c r="L222" s="345"/>
      <c r="M222" s="345"/>
      <c r="N222" s="345"/>
      <c r="O222" s="346"/>
      <c r="P222" s="345"/>
      <c r="Q222" s="345"/>
      <c r="R222" s="345"/>
      <c r="S222" s="276"/>
      <c r="T222" s="346"/>
      <c r="U222" s="345"/>
      <c r="V222" s="346"/>
      <c r="W222" s="349"/>
      <c r="X222" s="349"/>
      <c r="Y222" s="346"/>
      <c r="Z222" s="345"/>
      <c r="AA222" s="345"/>
      <c r="AB222" s="345"/>
      <c r="AC222" s="345"/>
      <c r="AD222" s="345"/>
      <c r="AE222" s="345"/>
      <c r="AF222" s="345"/>
      <c r="AG222" s="345"/>
      <c r="AH222" s="345"/>
      <c r="AI222" s="345"/>
      <c r="AJ222" s="345"/>
      <c r="AK222" s="345"/>
      <c r="AL222" s="345"/>
      <c r="AM222" s="345"/>
      <c r="AN222" s="345"/>
      <c r="AO222" s="242"/>
      <c r="AP222" s="242"/>
      <c r="AQ222" s="242"/>
      <c r="AR222" s="242"/>
      <c r="AS222" s="242"/>
      <c r="AT222" s="242"/>
      <c r="AU222" s="242"/>
      <c r="AV222" s="242"/>
      <c r="AW222" s="242"/>
      <c r="AX222" s="242"/>
      <c r="AY222" s="242"/>
      <c r="AZ222" s="242"/>
      <c r="BA222" s="242"/>
    </row>
    <row r="223" spans="1:53">
      <c r="A223" s="345"/>
      <c r="B223" s="346"/>
      <c r="C223" s="345"/>
      <c r="D223" s="346"/>
      <c r="E223" s="345"/>
      <c r="F223" s="345"/>
      <c r="G223" s="345"/>
      <c r="H223" s="345"/>
      <c r="I223" s="345"/>
      <c r="J223" s="345"/>
      <c r="K223" s="345"/>
      <c r="L223" s="345"/>
      <c r="M223" s="345"/>
      <c r="N223" s="345"/>
      <c r="O223" s="346"/>
      <c r="P223" s="345"/>
      <c r="Q223" s="345"/>
      <c r="R223" s="345"/>
      <c r="S223" s="276"/>
      <c r="T223" s="346"/>
      <c r="U223" s="345"/>
      <c r="V223" s="346"/>
      <c r="W223" s="349"/>
      <c r="X223" s="349"/>
      <c r="Y223" s="346"/>
      <c r="Z223" s="345"/>
      <c r="AA223" s="345"/>
      <c r="AB223" s="345"/>
      <c r="AC223" s="345"/>
      <c r="AD223" s="345"/>
      <c r="AE223" s="345"/>
      <c r="AF223" s="345"/>
      <c r="AG223" s="345"/>
      <c r="AH223" s="345"/>
      <c r="AI223" s="345"/>
      <c r="AJ223" s="345"/>
      <c r="AK223" s="345"/>
      <c r="AL223" s="345"/>
      <c r="AM223" s="345"/>
      <c r="AN223" s="345"/>
      <c r="AO223" s="242"/>
      <c r="AP223" s="242"/>
      <c r="AQ223" s="242"/>
      <c r="AR223" s="242"/>
      <c r="AS223" s="242"/>
      <c r="AT223" s="242"/>
      <c r="AU223" s="242"/>
      <c r="AV223" s="242"/>
      <c r="AW223" s="242"/>
      <c r="AX223" s="242"/>
      <c r="AY223" s="242"/>
      <c r="AZ223" s="242"/>
      <c r="BA223" s="242"/>
    </row>
    <row r="224" spans="1:53">
      <c r="A224" s="345"/>
      <c r="B224" s="346"/>
      <c r="C224" s="345"/>
      <c r="D224" s="346"/>
      <c r="E224" s="345"/>
      <c r="F224" s="345"/>
      <c r="G224" s="345"/>
      <c r="H224" s="345"/>
      <c r="I224" s="345"/>
      <c r="J224" s="345"/>
      <c r="K224" s="345"/>
      <c r="L224" s="345"/>
      <c r="M224" s="345"/>
      <c r="N224" s="345"/>
      <c r="O224" s="346"/>
      <c r="P224" s="345"/>
      <c r="Q224" s="345"/>
      <c r="R224" s="345"/>
      <c r="S224" s="276"/>
      <c r="T224" s="346"/>
      <c r="U224" s="345"/>
      <c r="V224" s="346"/>
      <c r="W224" s="349"/>
      <c r="X224" s="349"/>
      <c r="Y224" s="346"/>
      <c r="Z224" s="345"/>
      <c r="AA224" s="345"/>
      <c r="AB224" s="345"/>
      <c r="AC224" s="345"/>
      <c r="AD224" s="345"/>
      <c r="AE224" s="345"/>
      <c r="AF224" s="345"/>
      <c r="AG224" s="345"/>
      <c r="AH224" s="345"/>
      <c r="AI224" s="345"/>
      <c r="AJ224" s="345"/>
      <c r="AK224" s="345"/>
      <c r="AL224" s="345"/>
      <c r="AM224" s="345"/>
      <c r="AN224" s="345"/>
      <c r="AO224" s="242"/>
      <c r="AP224" s="242"/>
      <c r="AQ224" s="242"/>
      <c r="AR224" s="242"/>
      <c r="AS224" s="242"/>
      <c r="AT224" s="242"/>
      <c r="AU224" s="242"/>
      <c r="AV224" s="242"/>
      <c r="AW224" s="242"/>
      <c r="AX224" s="242"/>
      <c r="AY224" s="242"/>
      <c r="AZ224" s="242"/>
      <c r="BA224" s="242"/>
    </row>
    <row r="225" spans="1:53">
      <c r="A225" s="345"/>
      <c r="B225" s="346"/>
      <c r="C225" s="345"/>
      <c r="D225" s="346"/>
      <c r="E225" s="345"/>
      <c r="F225" s="345"/>
      <c r="G225" s="345"/>
      <c r="H225" s="345"/>
      <c r="I225" s="345"/>
      <c r="J225" s="345"/>
      <c r="K225" s="345"/>
      <c r="L225" s="345"/>
      <c r="M225" s="345"/>
      <c r="N225" s="345"/>
      <c r="O225" s="346"/>
      <c r="P225" s="345"/>
      <c r="Q225" s="345"/>
      <c r="R225" s="345"/>
      <c r="S225" s="276"/>
      <c r="T225" s="346"/>
      <c r="U225" s="345"/>
      <c r="V225" s="346"/>
      <c r="W225" s="349"/>
      <c r="X225" s="349"/>
      <c r="Y225" s="346"/>
      <c r="Z225" s="345"/>
      <c r="AA225" s="345"/>
      <c r="AB225" s="345"/>
      <c r="AC225" s="345"/>
      <c r="AD225" s="345"/>
      <c r="AE225" s="345"/>
      <c r="AF225" s="345"/>
      <c r="AG225" s="345"/>
      <c r="AH225" s="345"/>
      <c r="AI225" s="345"/>
      <c r="AJ225" s="345"/>
      <c r="AK225" s="345"/>
      <c r="AL225" s="345"/>
      <c r="AM225" s="345"/>
      <c r="AN225" s="345"/>
      <c r="AO225" s="242"/>
      <c r="AP225" s="242"/>
      <c r="AQ225" s="242"/>
      <c r="AR225" s="242"/>
      <c r="AS225" s="242"/>
      <c r="AT225" s="242"/>
      <c r="AU225" s="242"/>
      <c r="AV225" s="242"/>
      <c r="AW225" s="242"/>
      <c r="AX225" s="242"/>
      <c r="AY225" s="242"/>
      <c r="AZ225" s="242"/>
      <c r="BA225" s="242"/>
    </row>
    <row r="226" spans="1:53">
      <c r="A226" s="345"/>
      <c r="B226" s="346"/>
      <c r="C226" s="345"/>
      <c r="D226" s="346"/>
      <c r="E226" s="345"/>
      <c r="F226" s="345"/>
      <c r="G226" s="345"/>
      <c r="H226" s="345"/>
      <c r="I226" s="345"/>
      <c r="J226" s="345"/>
      <c r="K226" s="345"/>
      <c r="L226" s="345"/>
      <c r="M226" s="345"/>
      <c r="N226" s="345"/>
      <c r="O226" s="346"/>
      <c r="P226" s="345"/>
      <c r="Q226" s="345"/>
      <c r="R226" s="345"/>
      <c r="S226" s="276"/>
      <c r="T226" s="346"/>
      <c r="U226" s="345"/>
      <c r="V226" s="346"/>
      <c r="W226" s="349"/>
      <c r="X226" s="349"/>
      <c r="Y226" s="346"/>
      <c r="Z226" s="345"/>
      <c r="AA226" s="345"/>
      <c r="AB226" s="345"/>
      <c r="AC226" s="345"/>
      <c r="AD226" s="345"/>
      <c r="AE226" s="345"/>
      <c r="AF226" s="345"/>
      <c r="AG226" s="345"/>
      <c r="AH226" s="345"/>
      <c r="AI226" s="345"/>
      <c r="AJ226" s="345"/>
      <c r="AK226" s="345"/>
      <c r="AL226" s="345"/>
      <c r="AM226" s="345"/>
      <c r="AN226" s="345"/>
      <c r="AO226" s="242"/>
      <c r="AP226" s="242"/>
      <c r="AQ226" s="242"/>
      <c r="AR226" s="242"/>
      <c r="AS226" s="242"/>
      <c r="AT226" s="242"/>
      <c r="AU226" s="242"/>
      <c r="AV226" s="242"/>
      <c r="AW226" s="242"/>
      <c r="AX226" s="242"/>
      <c r="AY226" s="242"/>
      <c r="AZ226" s="242"/>
      <c r="BA226" s="242"/>
    </row>
    <row r="227" spans="1:53">
      <c r="A227" s="345"/>
      <c r="B227" s="346"/>
      <c r="C227" s="345"/>
      <c r="D227" s="346"/>
      <c r="E227" s="345"/>
      <c r="F227" s="345"/>
      <c r="G227" s="345"/>
      <c r="H227" s="345"/>
      <c r="I227" s="345"/>
      <c r="J227" s="345"/>
      <c r="K227" s="345"/>
      <c r="L227" s="345"/>
      <c r="M227" s="345"/>
      <c r="N227" s="345"/>
      <c r="O227" s="346"/>
      <c r="P227" s="345"/>
      <c r="Q227" s="345"/>
      <c r="R227" s="345"/>
      <c r="S227" s="276"/>
      <c r="T227" s="346"/>
      <c r="U227" s="345"/>
      <c r="V227" s="346"/>
      <c r="W227" s="349"/>
      <c r="X227" s="349"/>
      <c r="Y227" s="346"/>
      <c r="Z227" s="345"/>
      <c r="AA227" s="345"/>
      <c r="AB227" s="345"/>
      <c r="AC227" s="345"/>
      <c r="AD227" s="345"/>
      <c r="AE227" s="345"/>
      <c r="AF227" s="345"/>
      <c r="AG227" s="345"/>
      <c r="AH227" s="345"/>
      <c r="AI227" s="345"/>
      <c r="AJ227" s="345"/>
      <c r="AK227" s="345"/>
      <c r="AL227" s="345"/>
      <c r="AM227" s="345"/>
      <c r="AN227" s="345"/>
      <c r="AO227" s="242"/>
      <c r="AP227" s="242"/>
      <c r="AQ227" s="242"/>
      <c r="AR227" s="242"/>
      <c r="AS227" s="242"/>
      <c r="AT227" s="242"/>
      <c r="AU227" s="242"/>
      <c r="AV227" s="242"/>
      <c r="AW227" s="242"/>
      <c r="AX227" s="242"/>
      <c r="AY227" s="242"/>
      <c r="AZ227" s="242"/>
      <c r="BA227" s="242"/>
    </row>
  </sheetData>
  <sheetProtection algorithmName="SHA-512" hashValue="k+hOmaMAuv8JXS7mspaGaLqdm2qd9U4CyltHP9FQ+0QwYl2p548DipDdtm0SWAM1sln5WSzf9NSkyoZ0Zo8qEA==" saltValue="QCeG88BICrd/X/6sTYPIEg==" spinCount="100000" sheet="1" formatCells="0" formatColumns="0" formatRows="0" insertColumns="0" insertRows="0" insertHyperlinks="0" deleteColumns="0" deleteRows="0" sort="0" autoFilter="0" pivotTables="0"/>
  <mergeCells count="11">
    <mergeCell ref="E6:F6"/>
    <mergeCell ref="G6:G7"/>
    <mergeCell ref="N6:N7"/>
    <mergeCell ref="R6:R7"/>
    <mergeCell ref="AR6:AR7"/>
    <mergeCell ref="V6:V7"/>
    <mergeCell ref="AU1:AU2"/>
    <mergeCell ref="AS1:AS2"/>
    <mergeCell ref="AT1:AT2"/>
    <mergeCell ref="AQ6:AQ7"/>
    <mergeCell ref="AP6:AP7"/>
  </mergeCells>
  <phoneticPr fontId="26" type="noConversion"/>
  <pageMargins left="0.75" right="0.75" top="1" bottom="1" header="0.5" footer="0.5"/>
  <pageSetup paperSize="8" scale="75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1"/>
  <dimension ref="A1:AB92"/>
  <sheetViews>
    <sheetView showGridLines="0" showRowColHeaders="0" zoomScale="110" zoomScaleNormal="110" workbookViewId="0">
      <selection activeCell="K1" sqref="K1:AM1048576"/>
    </sheetView>
  </sheetViews>
  <sheetFormatPr baseColWidth="10" defaultColWidth="9.1640625" defaultRowHeight="13"/>
  <cols>
    <col min="1" max="1" width="1.33203125" style="11" customWidth="1"/>
    <col min="2" max="10" width="1.5" style="11" customWidth="1"/>
    <col min="11" max="39" width="1.1640625" style="11" customWidth="1"/>
    <col min="40" max="16384" width="9.1640625" style="11"/>
  </cols>
  <sheetData>
    <row r="1" spans="1:28" ht="3.75" customHeight="1">
      <c r="B1" s="238"/>
      <c r="C1" s="238"/>
      <c r="D1" s="238"/>
      <c r="E1" s="238"/>
      <c r="F1" s="238"/>
      <c r="G1" s="238">
        <f>'        '!$A$1</f>
        <v>36</v>
      </c>
      <c r="H1" s="239">
        <f>'       '!$X$108</f>
        <v>20098</v>
      </c>
      <c r="I1" s="239">
        <f>VLOOKUP($G$1,'       '!$C$8:$Y$108,22,FALSE)</f>
        <v>14132</v>
      </c>
      <c r="J1" s="239">
        <f>VLOOKUP($G$1,'       '!$C$8:$Y$108,21,FALSE)</f>
        <v>12084</v>
      </c>
      <c r="M1" s="11" t="str">
        <f>'Confusion Matrix'!AM1</f>
        <v xml:space="preserve"> www.exceldataviz.com</v>
      </c>
      <c r="N1" s="11">
        <f>LEN(M1)</f>
        <v>21</v>
      </c>
      <c r="P1" s="18" t="s">
        <v>45</v>
      </c>
      <c r="S1" s="12" t="s">
        <v>80</v>
      </c>
      <c r="T1" s="41" t="b">
        <v>1</v>
      </c>
      <c r="W1" s="11" t="s">
        <v>144</v>
      </c>
    </row>
    <row r="2" spans="1:28" ht="15">
      <c r="B2" s="238"/>
      <c r="C2" s="238"/>
      <c r="D2" s="238"/>
      <c r="E2" s="238"/>
      <c r="F2" s="238"/>
      <c r="G2" s="238"/>
      <c r="H2" s="238"/>
      <c r="I2" s="238"/>
      <c r="J2" s="238"/>
      <c r="X2"/>
      <c r="Y2" t="b">
        <v>1</v>
      </c>
      <c r="AA2" s="11" t="s">
        <v>116</v>
      </c>
    </row>
    <row r="3" spans="1:28">
      <c r="A3" s="67"/>
      <c r="B3" s="238"/>
      <c r="C3" s="239">
        <f>$H$1</f>
        <v>20098</v>
      </c>
      <c r="D3" s="240">
        <f>SQRT(C3)</f>
        <v>141.76741515595182</v>
      </c>
      <c r="E3" s="240">
        <f>-D3/2</f>
        <v>-70.883707577975912</v>
      </c>
      <c r="F3" s="240">
        <f>-D3/2</f>
        <v>-70.883707577975912</v>
      </c>
      <c r="G3" s="238"/>
      <c r="H3" s="238"/>
      <c r="I3" s="238"/>
      <c r="J3" s="238"/>
      <c r="X3" s="73" t="str">
        <f>IF($Y$2,Y3," ")</f>
        <v>actual ►</v>
      </c>
      <c r="Y3" s="73" t="s">
        <v>113</v>
      </c>
      <c r="AA3" s="74">
        <v>1</v>
      </c>
      <c r="AB3" s="11">
        <f>IF(AA3=1,0,36)</f>
        <v>0</v>
      </c>
    </row>
    <row r="4" spans="1:28">
      <c r="A4" s="68"/>
      <c r="B4" s="238"/>
      <c r="C4" s="239">
        <f>$J$1+$I$1</f>
        <v>26216</v>
      </c>
      <c r="D4" s="240">
        <f>SQRT(C4)</f>
        <v>161.91355718407277</v>
      </c>
      <c r="E4" s="240">
        <f>E3+D3-D5</f>
        <v>-28.800694401520119</v>
      </c>
      <c r="F4" s="240">
        <f>D4/2</f>
        <v>80.956778592036386</v>
      </c>
      <c r="G4" s="238"/>
      <c r="H4" s="238"/>
      <c r="I4" s="238"/>
      <c r="J4" s="238"/>
      <c r="M4" s="12" t="s">
        <v>62</v>
      </c>
      <c r="X4" s="73" t="str">
        <f>IF($Y$2,Y4," ")</f>
        <v>model ▼</v>
      </c>
      <c r="Y4" s="73" t="s">
        <v>114</v>
      </c>
    </row>
    <row r="5" spans="1:28">
      <c r="A5" s="69"/>
      <c r="B5" s="238"/>
      <c r="C5" s="239">
        <f>$I$1</f>
        <v>14132</v>
      </c>
      <c r="D5" s="240">
        <f>C5/MIN(D3:D4)</f>
        <v>99.68440197949603</v>
      </c>
      <c r="E5" s="238"/>
      <c r="F5" s="238"/>
      <c r="G5" s="238"/>
      <c r="H5" s="238"/>
      <c r="I5" s="238"/>
      <c r="J5" s="238"/>
      <c r="M5" s="41"/>
      <c r="N5" s="41">
        <v>0</v>
      </c>
      <c r="S5" s="42"/>
      <c r="X5" s="73" t="str">
        <f>IF($Y$2,Y5," ")</f>
        <v>◄ precision</v>
      </c>
      <c r="Y5" s="73" t="s">
        <v>115</v>
      </c>
    </row>
    <row r="6" spans="1:28">
      <c r="B6" s="238"/>
      <c r="C6" s="238"/>
      <c r="D6" s="238"/>
      <c r="E6" s="238"/>
      <c r="F6" s="238"/>
      <c r="G6" s="238"/>
      <c r="H6" s="238"/>
      <c r="I6" s="238"/>
      <c r="J6" s="238"/>
      <c r="M6" s="41"/>
      <c r="N6" s="43"/>
      <c r="S6" s="41"/>
      <c r="X6" s="73" t="str">
        <f>IF($Y$2,Y6," ")</f>
        <v>recall ►</v>
      </c>
      <c r="Y6" s="73" t="s">
        <v>112</v>
      </c>
    </row>
    <row r="7" spans="1:28">
      <c r="B7" s="238"/>
      <c r="C7" s="238"/>
      <c r="D7" s="238"/>
      <c r="E7" s="238"/>
      <c r="F7" s="238"/>
      <c r="G7" s="238"/>
      <c r="H7" s="238"/>
      <c r="I7" s="238"/>
      <c r="J7" s="238"/>
      <c r="S7" s="41"/>
    </row>
    <row r="8" spans="1:28">
      <c r="B8" s="238"/>
      <c r="C8" s="238"/>
      <c r="D8" s="238"/>
      <c r="E8" s="238"/>
      <c r="F8" s="238"/>
      <c r="G8" s="238"/>
      <c r="H8" s="238"/>
      <c r="I8" s="238"/>
      <c r="J8" s="238"/>
      <c r="S8" s="41"/>
    </row>
    <row r="9" spans="1:28">
      <c r="B9" s="240">
        <f>E3</f>
        <v>-70.883707577975912</v>
      </c>
      <c r="C9" s="240">
        <f>F3</f>
        <v>-70.883707577975912</v>
      </c>
      <c r="D9" s="240">
        <f>D4+E4</f>
        <v>133.11286278255267</v>
      </c>
      <c r="E9" s="240">
        <f>F4</f>
        <v>80.956778592036386</v>
      </c>
      <c r="F9" s="238"/>
      <c r="G9" s="240">
        <f>MIN(B9:B13, D9:D13)</f>
        <v>-70.883707577975912</v>
      </c>
      <c r="H9" s="238">
        <v>0</v>
      </c>
      <c r="I9" s="238"/>
      <c r="J9" s="238"/>
      <c r="L9" s="12" t="s">
        <v>14</v>
      </c>
      <c r="S9" s="42"/>
    </row>
    <row r="10" spans="1:28">
      <c r="B10" s="240">
        <f>E3</f>
        <v>-70.883707577975912</v>
      </c>
      <c r="C10" s="240">
        <f>F3+D3</f>
        <v>70.883707577975912</v>
      </c>
      <c r="D10" s="240">
        <f>E4</f>
        <v>-28.800694401520119</v>
      </c>
      <c r="E10" s="240">
        <f>F4</f>
        <v>80.956778592036386</v>
      </c>
      <c r="F10" s="238"/>
      <c r="G10" s="240">
        <f>D4+D3+G9</f>
        <v>232.79726476204868</v>
      </c>
      <c r="H10" s="238">
        <v>0</v>
      </c>
      <c r="I10" s="238"/>
      <c r="J10" s="238"/>
      <c r="K10" s="12" t="s">
        <v>17</v>
      </c>
      <c r="L10" s="12" t="s">
        <v>18</v>
      </c>
      <c r="S10" s="42"/>
    </row>
    <row r="11" spans="1:28">
      <c r="B11" s="240">
        <f>E3+D3</f>
        <v>70.883707577975912</v>
      </c>
      <c r="C11" s="240">
        <f>F3+D3</f>
        <v>70.883707577975912</v>
      </c>
      <c r="D11" s="240">
        <f>E4</f>
        <v>-28.800694401520119</v>
      </c>
      <c r="E11" s="240">
        <f>-F4</f>
        <v>-80.956778592036386</v>
      </c>
      <c r="F11" s="238"/>
      <c r="G11" s="238"/>
      <c r="H11" s="238"/>
      <c r="I11" s="238"/>
      <c r="J11" s="238"/>
      <c r="L11" s="11" t="s">
        <v>16</v>
      </c>
    </row>
    <row r="12" spans="1:28">
      <c r="B12" s="240">
        <f>E3+D3</f>
        <v>70.883707577975912</v>
      </c>
      <c r="C12" s="240">
        <f>E3</f>
        <v>-70.883707577975912</v>
      </c>
      <c r="D12" s="240">
        <f>D4+E4</f>
        <v>133.11286278255267</v>
      </c>
      <c r="E12" s="240">
        <f>-F4</f>
        <v>-80.956778592036386</v>
      </c>
      <c r="F12" s="238"/>
      <c r="G12" s="238"/>
      <c r="H12" s="238"/>
      <c r="I12" s="238"/>
      <c r="J12" s="238"/>
      <c r="L12" s="11" t="s">
        <v>15</v>
      </c>
      <c r="Q12" s="11" t="str">
        <f>IF($U$14,Q17," ")</f>
        <v xml:space="preserve"> </v>
      </c>
      <c r="R12" s="11" t="str">
        <f>IF($U$14,R17," ")</f>
        <v xml:space="preserve"> </v>
      </c>
      <c r="S12" s="11" t="str">
        <f>IF($U$14,S17," ")</f>
        <v xml:space="preserve"> </v>
      </c>
      <c r="T12" s="11" t="str">
        <f>IF($U$14,T17," ")</f>
        <v xml:space="preserve"> </v>
      </c>
      <c r="U12" s="11" t="s">
        <v>134</v>
      </c>
    </row>
    <row r="13" spans="1:28" ht="16">
      <c r="B13" s="240">
        <f>E3</f>
        <v>-70.883707577975912</v>
      </c>
      <c r="C13" s="240">
        <f>E3</f>
        <v>-70.883707577975912</v>
      </c>
      <c r="D13" s="240">
        <f>D4+E4</f>
        <v>133.11286278255267</v>
      </c>
      <c r="E13" s="240">
        <f>F4</f>
        <v>80.956778592036386</v>
      </c>
      <c r="F13" s="238"/>
      <c r="G13" s="238"/>
      <c r="H13" s="238"/>
      <c r="I13" s="238"/>
      <c r="J13" s="238"/>
      <c r="Q13" s="119" t="str">
        <f>IF($P$14,Q17," ")</f>
        <v xml:space="preserve"> </v>
      </c>
      <c r="R13" s="119" t="str">
        <f>IF($P$14,R17," ")</f>
        <v xml:space="preserve"> </v>
      </c>
      <c r="S13" s="119" t="str">
        <f>IF($P$14,S17," ")</f>
        <v xml:space="preserve"> </v>
      </c>
      <c r="T13" s="119" t="str">
        <f>IF($P$14,T17," ")</f>
        <v xml:space="preserve"> </v>
      </c>
    </row>
    <row r="14" spans="1:28">
      <c r="B14" s="238"/>
      <c r="C14" s="238"/>
      <c r="D14" s="238"/>
      <c r="E14" s="238"/>
      <c r="F14" s="238"/>
      <c r="G14" s="238"/>
      <c r="H14" s="238"/>
      <c r="I14" s="238"/>
      <c r="J14" s="238"/>
      <c r="P14" s="11" t="b">
        <v>0</v>
      </c>
      <c r="Q14" s="11" t="b">
        <v>0</v>
      </c>
      <c r="R14" s="11" t="b">
        <v>0</v>
      </c>
      <c r="S14" s="11" t="b">
        <v>1</v>
      </c>
      <c r="T14" s="11" t="b">
        <v>0</v>
      </c>
      <c r="U14" s="11" t="b">
        <v>0</v>
      </c>
      <c r="V14" s="11" t="b">
        <v>0</v>
      </c>
    </row>
    <row r="15" spans="1:28">
      <c r="B15" s="238"/>
      <c r="C15" s="238"/>
      <c r="D15" s="238"/>
      <c r="E15" s="238"/>
      <c r="F15" s="238"/>
      <c r="G15" s="238"/>
      <c r="H15" s="240">
        <f>D10</f>
        <v>-28.800694401520119</v>
      </c>
      <c r="I15" s="240">
        <f>C9</f>
        <v>-70.883707577975912</v>
      </c>
      <c r="J15" s="238"/>
    </row>
    <row r="16" spans="1:28">
      <c r="B16" s="238"/>
      <c r="C16" s="239">
        <f>ABS(C9)</f>
        <v>70.883707577975912</v>
      </c>
      <c r="D16" s="238"/>
      <c r="E16" s="239">
        <f>ABS(E9)</f>
        <v>80.956778592036386</v>
      </c>
      <c r="F16" s="239">
        <f>C16-E16</f>
        <v>-10.073071014060474</v>
      </c>
      <c r="G16" s="238"/>
      <c r="H16" s="240">
        <f>D11</f>
        <v>-28.800694401520119</v>
      </c>
      <c r="I16" s="240">
        <f>C10</f>
        <v>70.883707577975912</v>
      </c>
      <c r="J16" s="238"/>
      <c r="P16" s="12" t="s">
        <v>36</v>
      </c>
      <c r="Q16" s="3" t="s">
        <v>33</v>
      </c>
      <c r="R16" s="3" t="s">
        <v>32</v>
      </c>
      <c r="S16" s="1" t="s">
        <v>34</v>
      </c>
      <c r="T16" s="3" t="s">
        <v>35</v>
      </c>
      <c r="V16" s="12" t="s">
        <v>63</v>
      </c>
    </row>
    <row r="17" spans="2:28" ht="14">
      <c r="B17" s="238"/>
      <c r="C17" s="238"/>
      <c r="D17" s="238"/>
      <c r="E17" s="238"/>
      <c r="F17" s="238">
        <f>IF(F16&gt;0,1,0)</f>
        <v>0</v>
      </c>
      <c r="G17" s="238"/>
      <c r="H17" s="240">
        <f>B11</f>
        <v>70.883707577975912</v>
      </c>
      <c r="I17" s="240">
        <f>C11</f>
        <v>70.883707577975912</v>
      </c>
      <c r="J17" s="238"/>
      <c r="O17" s="11" t="s">
        <v>133</v>
      </c>
      <c r="P17" s="120">
        <f>'        '!$A$1</f>
        <v>36</v>
      </c>
      <c r="Q17" s="75">
        <f>VLOOKUP(P17,'       '!$C$8:$AH$108,21,FALSE)</f>
        <v>12084</v>
      </c>
      <c r="R17" s="75">
        <f>VLOOKUP(P17,'       '!$C$8:$AH$108,22,FALSE)</f>
        <v>14132</v>
      </c>
      <c r="S17" s="75">
        <f>VLOOKUP(P17,'       '!$C$8:$AH$108,31,FALSE)</f>
        <v>167818</v>
      </c>
      <c r="T17" s="75">
        <f>VLOOKUP(P17,'       '!$C$8:$AH$108,32,FALSE)</f>
        <v>5966</v>
      </c>
      <c r="U17" s="62">
        <f>SUM(Q17:T17)</f>
        <v>200000</v>
      </c>
      <c r="V17" s="41">
        <f>VLOOKUP(P17,'       '!$C$8:$AH$109,2,FALSE)</f>
        <v>0.65</v>
      </c>
      <c r="W17" s="11">
        <f>V17*100</f>
        <v>65</v>
      </c>
      <c r="X17" s="41" t="str">
        <f>CONCATENATE(" At this threshold, all customers with score greater or equal to ",V17," are considered 'Risk customers'; and those with a score less than are considered non-'Risk customers'. ")</f>
        <v xml:space="preserve"> At this threshold, all customers with score greater or equal to 0.65 are considered 'Risk customers'; and those with a score less than are considered non-'Risk customers'. </v>
      </c>
    </row>
    <row r="18" spans="2:28">
      <c r="B18" s="238"/>
      <c r="C18" s="238"/>
      <c r="D18" s="238"/>
      <c r="E18" s="238"/>
      <c r="F18" s="238"/>
      <c r="G18" s="238"/>
      <c r="H18" s="240">
        <f>B12</f>
        <v>70.883707577975912</v>
      </c>
      <c r="I18" s="240">
        <f>C12</f>
        <v>-70.883707577975912</v>
      </c>
      <c r="J18" s="238"/>
      <c r="Q18" s="63">
        <f>Q17/$U$17</f>
        <v>6.0420000000000001E-2</v>
      </c>
      <c r="R18" s="63">
        <f>R17/$U$17</f>
        <v>7.0660000000000001E-2</v>
      </c>
      <c r="S18" s="63">
        <f>S17/$U$17</f>
        <v>0.83909</v>
      </c>
      <c r="T18" s="63">
        <f>T17/$U$17</f>
        <v>2.9829999999999999E-2</v>
      </c>
    </row>
    <row r="19" spans="2:28" ht="15">
      <c r="B19" s="238"/>
      <c r="C19" s="238"/>
      <c r="D19" s="238"/>
      <c r="E19" s="238"/>
      <c r="F19" s="238"/>
      <c r="G19" s="238"/>
      <c r="H19" s="240">
        <f>D11</f>
        <v>-28.800694401520119</v>
      </c>
      <c r="I19" s="240">
        <f>C13</f>
        <v>-70.883707577975912</v>
      </c>
      <c r="J19" s="238"/>
      <c r="Q19" s="63">
        <f>IF($T$1=TRUE,Q18," ")</f>
        <v>6.0420000000000001E-2</v>
      </c>
      <c r="R19" s="63">
        <f>IF($T$1=TRUE,R18," ")</f>
        <v>7.0660000000000001E-2</v>
      </c>
      <c r="S19" s="63">
        <f>IF($T$1=TRUE,S18," ")</f>
        <v>0.83909</v>
      </c>
      <c r="T19" s="63">
        <f>IF($T$1=TRUE,T18," ")</f>
        <v>2.9829999999999999E-2</v>
      </c>
      <c r="W19" s="181" t="str">
        <f>IF(AA3=1,CONCATENATE("Score &gt;= ",$V$17),CONCATENATE("Percentile &gt;= ",$W$17))</f>
        <v>Score &gt;= 0.65</v>
      </c>
    </row>
    <row r="20" spans="2:28" ht="15">
      <c r="B20" s="238"/>
      <c r="C20" s="238"/>
      <c r="D20" s="238"/>
      <c r="E20" s="238"/>
      <c r="F20" s="238"/>
      <c r="G20" s="238"/>
      <c r="H20" s="238"/>
      <c r="I20" s="238"/>
      <c r="J20" s="238"/>
      <c r="Q20" s="62">
        <f>Q17+R17</f>
        <v>26216</v>
      </c>
      <c r="R20" s="62">
        <f>R17+T17</f>
        <v>20098</v>
      </c>
      <c r="Y20" s="114" t="s">
        <v>126</v>
      </c>
      <c r="AA20" s="114" t="str">
        <f>IF($T$14,Y20," ")</f>
        <v xml:space="preserve"> </v>
      </c>
    </row>
    <row r="21" spans="2:28" ht="15">
      <c r="B21" s="238"/>
      <c r="C21" s="238"/>
      <c r="D21" s="238"/>
      <c r="E21" s="238"/>
      <c r="F21" s="238"/>
      <c r="G21" s="238"/>
      <c r="H21" s="240">
        <f>-C9</f>
        <v>70.883707577975912</v>
      </c>
      <c r="I21" s="240">
        <f>E9</f>
        <v>80.956778592036386</v>
      </c>
      <c r="J21" s="238"/>
      <c r="Q21" s="101" t="str">
        <f>IF($Q$14,Q17," ")</f>
        <v xml:space="preserve"> </v>
      </c>
      <c r="R21" s="100" t="str">
        <f>IF($Q$14,R17," ")</f>
        <v xml:space="preserve"> </v>
      </c>
      <c r="S21" s="100" t="str">
        <f>IF($Q$14,S17," ")</f>
        <v xml:space="preserve"> </v>
      </c>
      <c r="T21" s="101" t="str">
        <f>IF($Q$14,T17," ")</f>
        <v xml:space="preserve"> </v>
      </c>
      <c r="W21" s="11">
        <f>'     '!$AA$3</f>
        <v>1</v>
      </c>
      <c r="Y21" s="115" t="s">
        <v>127</v>
      </c>
      <c r="AA21" s="115" t="str">
        <f>IF($T$14,Y21," ")</f>
        <v xml:space="preserve"> </v>
      </c>
    </row>
    <row r="22" spans="2:28" ht="15">
      <c r="B22" s="238"/>
      <c r="C22" s="238"/>
      <c r="D22" s="238"/>
      <c r="E22" s="238"/>
      <c r="F22" s="238"/>
      <c r="G22" s="238"/>
      <c r="H22" s="240">
        <f>D10</f>
        <v>-28.800694401520119</v>
      </c>
      <c r="I22" s="240">
        <f>E10</f>
        <v>80.956778592036386</v>
      </c>
      <c r="J22" s="238"/>
      <c r="Q22" s="72" t="str">
        <f>IF($R$14,Q17," ")</f>
        <v xml:space="preserve"> </v>
      </c>
      <c r="R22" s="72" t="str">
        <f>IF($R$14,R17," ")</f>
        <v xml:space="preserve"> </v>
      </c>
      <c r="S22" s="72" t="str">
        <f>IF($R$14,S17," ")</f>
        <v xml:space="preserve"> </v>
      </c>
      <c r="T22" s="72" t="str">
        <f>IF($R$14,T17," ")</f>
        <v xml:space="preserve"> </v>
      </c>
      <c r="Y22" s="116" t="s">
        <v>131</v>
      </c>
      <c r="AA22" s="116" t="str">
        <f>IF($T$14,Y22," ")</f>
        <v xml:space="preserve"> </v>
      </c>
    </row>
    <row r="23" spans="2:28" ht="15">
      <c r="B23" s="238"/>
      <c r="C23" s="238"/>
      <c r="D23" s="238"/>
      <c r="E23" s="238"/>
      <c r="F23" s="238"/>
      <c r="G23" s="238"/>
      <c r="H23" s="240">
        <f>D11</f>
        <v>-28.800694401520119</v>
      </c>
      <c r="I23" s="240">
        <f>E11</f>
        <v>-80.956778592036386</v>
      </c>
      <c r="J23" s="238"/>
      <c r="Q23" s="118" t="str">
        <f>IF($P$14,Q18," ")</f>
        <v xml:space="preserve"> </v>
      </c>
      <c r="R23" s="118" t="str">
        <f>IF($P$14,R18," ")</f>
        <v xml:space="preserve"> </v>
      </c>
      <c r="S23" s="118" t="str">
        <f>IF($P$14,S18," ")</f>
        <v xml:space="preserve"> </v>
      </c>
      <c r="T23" s="118" t="str">
        <f>IF($P$14,T18," ")</f>
        <v xml:space="preserve"> </v>
      </c>
      <c r="Y23" s="117" t="s">
        <v>132</v>
      </c>
      <c r="AA23" s="117" t="str">
        <f>IF($T$14,Y23," ")</f>
        <v xml:space="preserve"> </v>
      </c>
    </row>
    <row r="24" spans="2:28" ht="14">
      <c r="B24" s="238"/>
      <c r="C24" s="238"/>
      <c r="D24" s="238"/>
      <c r="E24" s="238"/>
      <c r="F24" s="238"/>
      <c r="G24" s="238"/>
      <c r="H24" s="240">
        <f>-C12</f>
        <v>70.883707577975912</v>
      </c>
      <c r="I24" s="240">
        <f>E12</f>
        <v>-80.956778592036386</v>
      </c>
      <c r="J24" s="238"/>
      <c r="Q24" s="76" t="str">
        <f>IF($T$14,Q16," ")</f>
        <v xml:space="preserve"> </v>
      </c>
      <c r="R24" s="76" t="str">
        <f>IF($T$14,R16," ")</f>
        <v xml:space="preserve"> </v>
      </c>
      <c r="S24" s="76" t="str">
        <f>IF($T$14,S16," ")</f>
        <v xml:space="preserve"> </v>
      </c>
      <c r="T24" s="76" t="str">
        <f>IF($T$14,T16," ")</f>
        <v xml:space="preserve"> </v>
      </c>
    </row>
    <row r="25" spans="2:28" ht="16">
      <c r="B25" s="241" t="s">
        <v>46</v>
      </c>
      <c r="C25" s="241"/>
      <c r="D25" s="241"/>
      <c r="E25" s="241"/>
      <c r="F25" s="241"/>
      <c r="G25" s="241"/>
      <c r="H25" s="240">
        <f>-C13</f>
        <v>70.883707577975912</v>
      </c>
      <c r="I25" s="240">
        <f>E13</f>
        <v>80.956778592036386</v>
      </c>
      <c r="J25" s="241"/>
      <c r="K25" s="13"/>
      <c r="L25" s="13"/>
      <c r="M25" s="13"/>
      <c r="N25" s="27" t="s">
        <v>39</v>
      </c>
      <c r="O25" s="21" t="s">
        <v>65</v>
      </c>
      <c r="P25" s="44">
        <f>Q25</f>
        <v>0.90974999999999995</v>
      </c>
      <c r="Q25" s="45">
        <f>(R17+S17)/SUM(Q17:T17)</f>
        <v>0.90974999999999995</v>
      </c>
      <c r="R25" s="13"/>
      <c r="S25" s="32" t="s">
        <v>40</v>
      </c>
      <c r="T25" s="13"/>
      <c r="U25" s="13"/>
      <c r="V25" s="13"/>
      <c r="W25" s="13"/>
      <c r="X25" s="13"/>
      <c r="Y25" s="11" t="s">
        <v>42</v>
      </c>
      <c r="Z25" s="121">
        <f>$C$3</f>
        <v>20098</v>
      </c>
      <c r="AA25" s="13"/>
      <c r="AB25" s="13"/>
    </row>
    <row r="26" spans="2:28" ht="16">
      <c r="B26" s="241" t="s">
        <v>77</v>
      </c>
      <c r="C26" s="241"/>
      <c r="D26" s="241"/>
      <c r="E26" s="241"/>
      <c r="F26" s="241"/>
      <c r="G26" s="241"/>
      <c r="H26" s="241"/>
      <c r="I26" s="241"/>
      <c r="J26" s="241"/>
      <c r="K26" s="13"/>
      <c r="L26" s="13"/>
      <c r="M26" s="13" t="s">
        <v>83</v>
      </c>
      <c r="N26" s="27" t="s">
        <v>37</v>
      </c>
      <c r="O26" s="21" t="s">
        <v>66</v>
      </c>
      <c r="P26" s="44">
        <f>Q26</f>
        <v>0.70315454274057121</v>
      </c>
      <c r="Q26" s="45">
        <f>R17/(R17+T17)</f>
        <v>0.70315454274057121</v>
      </c>
      <c r="R26" s="13"/>
      <c r="S26" s="32" t="s">
        <v>41</v>
      </c>
      <c r="T26" s="13"/>
      <c r="U26" s="13"/>
      <c r="V26" s="13"/>
      <c r="W26" s="13"/>
      <c r="X26" s="13"/>
      <c r="Y26" s="11" t="s">
        <v>43</v>
      </c>
      <c r="Z26" s="122">
        <f>$C$4</f>
        <v>26216</v>
      </c>
      <c r="AA26" s="13"/>
      <c r="AB26" s="13"/>
    </row>
    <row r="27" spans="2:28" ht="16">
      <c r="B27" s="241" t="s">
        <v>20</v>
      </c>
      <c r="C27" s="241"/>
      <c r="D27" s="241"/>
      <c r="E27" s="241">
        <f t="shared" ref="E27:F31" si="0">IF($F$17&gt;0,H21,H15)</f>
        <v>-28.800694401520119</v>
      </c>
      <c r="F27" s="241">
        <f t="shared" si="0"/>
        <v>-70.883707577975912</v>
      </c>
      <c r="G27" s="241"/>
      <c r="H27" s="241">
        <f t="shared" ref="H27:I31" si="1">IF($F$17&gt;0,H21,H15)</f>
        <v>-28.800694401520119</v>
      </c>
      <c r="I27" s="241">
        <f t="shared" si="1"/>
        <v>-70.883707577975912</v>
      </c>
      <c r="J27" s="241" t="e">
        <f t="shared" ref="J27:K31" si="2">IF($V$14,H27,NA())</f>
        <v>#N/A</v>
      </c>
      <c r="K27" s="13" t="e">
        <f t="shared" si="2"/>
        <v>#N/A</v>
      </c>
      <c r="L27" s="13"/>
      <c r="M27" s="13"/>
      <c r="N27" s="27" t="s">
        <v>38</v>
      </c>
      <c r="O27" s="21" t="s">
        <v>67</v>
      </c>
      <c r="P27" s="44">
        <f>Q27</f>
        <v>0.93283009638581005</v>
      </c>
      <c r="Q27" s="45">
        <f>S17/(S17+Q17)</f>
        <v>0.93283009638581005</v>
      </c>
      <c r="R27" s="13"/>
      <c r="S27" s="32" t="s">
        <v>68</v>
      </c>
      <c r="T27" s="13"/>
      <c r="U27" s="13"/>
      <c r="V27" s="13"/>
      <c r="W27" s="13"/>
      <c r="X27" s="13"/>
      <c r="Y27" s="11" t="s">
        <v>44</v>
      </c>
      <c r="Z27" s="123">
        <f>$C$5</f>
        <v>14132</v>
      </c>
      <c r="AA27" s="123" t="str">
        <f>IF($V$14,Z27,"")</f>
        <v/>
      </c>
      <c r="AB27" s="13"/>
    </row>
    <row r="28" spans="2:28" ht="16">
      <c r="B28" s="241"/>
      <c r="C28" s="241"/>
      <c r="D28" s="241"/>
      <c r="E28" s="241">
        <f t="shared" si="0"/>
        <v>-28.800694401520119</v>
      </c>
      <c r="F28" s="241">
        <f t="shared" si="0"/>
        <v>70.883707577975912</v>
      </c>
      <c r="G28" s="241"/>
      <c r="H28" s="241">
        <f t="shared" si="1"/>
        <v>-28.800694401520119</v>
      </c>
      <c r="I28" s="241">
        <f t="shared" si="1"/>
        <v>70.883707577975912</v>
      </c>
      <c r="J28" s="241" t="e">
        <f t="shared" si="2"/>
        <v>#N/A</v>
      </c>
      <c r="K28" s="13" t="e">
        <f t="shared" si="2"/>
        <v>#N/A</v>
      </c>
      <c r="L28" s="13"/>
      <c r="M28" s="13" t="s">
        <v>84</v>
      </c>
      <c r="N28" s="27" t="s">
        <v>69</v>
      </c>
      <c r="O28" s="21" t="s">
        <v>69</v>
      </c>
      <c r="P28" s="44">
        <f>Q28</f>
        <v>0.53906011595971925</v>
      </c>
      <c r="Q28" s="45">
        <f>R17/(R17+Q17)</f>
        <v>0.53906011595971925</v>
      </c>
      <c r="R28" s="13"/>
      <c r="S28" s="32" t="s">
        <v>70</v>
      </c>
      <c r="T28" s="13"/>
      <c r="U28" s="13"/>
      <c r="V28" s="13"/>
      <c r="W28" s="13"/>
      <c r="X28" s="13"/>
      <c r="Y28" s="13"/>
      <c r="Z28" s="13"/>
      <c r="AA28" s="13"/>
      <c r="AB28" s="13"/>
    </row>
    <row r="29" spans="2:28">
      <c r="B29" s="241"/>
      <c r="C29" s="241"/>
      <c r="D29" s="241"/>
      <c r="E29" s="241">
        <f t="shared" si="0"/>
        <v>70.883707577975912</v>
      </c>
      <c r="F29" s="241">
        <f t="shared" si="0"/>
        <v>70.883707577975912</v>
      </c>
      <c r="G29" s="241"/>
      <c r="H29" s="241">
        <f t="shared" si="1"/>
        <v>70.883707577975912</v>
      </c>
      <c r="I29" s="241">
        <f t="shared" si="1"/>
        <v>70.883707577975912</v>
      </c>
      <c r="J29" s="241" t="e">
        <f t="shared" si="2"/>
        <v>#N/A</v>
      </c>
      <c r="K29" s="13" t="e">
        <f t="shared" si="2"/>
        <v>#N/A</v>
      </c>
      <c r="L29" s="13"/>
      <c r="M29" s="13"/>
      <c r="N29" s="13"/>
      <c r="O29" s="13"/>
      <c r="P29" s="13"/>
      <c r="Q29" s="13" t="s">
        <v>126</v>
      </c>
      <c r="R29" s="13"/>
      <c r="S29" s="13" t="s">
        <v>127</v>
      </c>
      <c r="T29" s="13"/>
      <c r="U29" s="13"/>
      <c r="V29" s="13"/>
      <c r="W29" s="13"/>
      <c r="X29" s="13"/>
      <c r="Y29" s="13"/>
      <c r="Z29" s="13"/>
      <c r="AA29" s="13"/>
      <c r="AB29" s="13"/>
    </row>
    <row r="30" spans="2:28" ht="14">
      <c r="B30" s="241"/>
      <c r="C30" s="241"/>
      <c r="D30" s="241"/>
      <c r="E30" s="241">
        <f t="shared" si="0"/>
        <v>70.883707577975912</v>
      </c>
      <c r="F30" s="241">
        <f t="shared" si="0"/>
        <v>-70.883707577975912</v>
      </c>
      <c r="G30" s="241"/>
      <c r="H30" s="241">
        <f t="shared" si="1"/>
        <v>70.883707577975912</v>
      </c>
      <c r="I30" s="241">
        <f t="shared" si="1"/>
        <v>-70.883707577975912</v>
      </c>
      <c r="J30" s="241" t="e">
        <f t="shared" si="2"/>
        <v>#N/A</v>
      </c>
      <c r="K30" s="13" t="e">
        <f t="shared" si="2"/>
        <v>#N/A</v>
      </c>
      <c r="L30" s="13"/>
      <c r="M30" s="13"/>
      <c r="N30" s="13"/>
      <c r="O30" s="13"/>
      <c r="P30" s="20"/>
      <c r="Q30" s="102" t="s">
        <v>123</v>
      </c>
      <c r="R30" s="102" t="s">
        <v>122</v>
      </c>
      <c r="S30" s="102" t="s">
        <v>124</v>
      </c>
      <c r="T30" s="102" t="s">
        <v>125</v>
      </c>
      <c r="U30" s="13"/>
      <c r="V30" s="13"/>
      <c r="W30" s="13">
        <v>7649</v>
      </c>
      <c r="X30" s="13"/>
      <c r="Y30" s="13"/>
      <c r="Z30" s="13"/>
      <c r="AA30" s="13"/>
      <c r="AB30" s="13"/>
    </row>
    <row r="31" spans="2:28" ht="16">
      <c r="B31" s="241"/>
      <c r="C31" s="241"/>
      <c r="D31" s="241"/>
      <c r="E31" s="241">
        <f t="shared" si="0"/>
        <v>-28.800694401520119</v>
      </c>
      <c r="F31" s="241">
        <f t="shared" si="0"/>
        <v>-70.883707577975912</v>
      </c>
      <c r="G31" s="241"/>
      <c r="H31" s="241">
        <f t="shared" si="1"/>
        <v>-28.800694401520119</v>
      </c>
      <c r="I31" s="241">
        <f t="shared" si="1"/>
        <v>-70.883707577975912</v>
      </c>
      <c r="J31" s="241" t="e">
        <f t="shared" si="2"/>
        <v>#N/A</v>
      </c>
      <c r="K31" s="13" t="e">
        <f t="shared" si="2"/>
        <v>#N/A</v>
      </c>
      <c r="L31" s="13"/>
      <c r="M31" s="13"/>
      <c r="N31" s="13"/>
      <c r="O31" s="13"/>
      <c r="P31" s="21" t="s">
        <v>111</v>
      </c>
      <c r="Q31" s="105" t="str">
        <f>IF($Q$14," ",Q30)</f>
        <v>Predicted wrongly as negative (FN)</v>
      </c>
      <c r="R31" s="108" t="str">
        <f>IF($Q$14," ",R30)</f>
        <v>Predicted correctly as positive (TP)</v>
      </c>
      <c r="S31" s="103" t="str">
        <f>IF($Q$14," ",S30)</f>
        <v>Predicted correctly as negative (TN)</v>
      </c>
      <c r="T31" s="104" t="str">
        <f>IF($Q$14," ",T30)</f>
        <v>Predicted wrongly as positive (FP)</v>
      </c>
      <c r="U31" s="13"/>
      <c r="V31" s="13"/>
      <c r="W31" s="13">
        <v>11682</v>
      </c>
      <c r="X31" s="13"/>
      <c r="Y31" s="13" t="s">
        <v>128</v>
      </c>
      <c r="Z31" s="13"/>
      <c r="AA31" s="13"/>
      <c r="AB31" s="13" t="s">
        <v>129</v>
      </c>
    </row>
    <row r="32" spans="2:28" ht="16">
      <c r="B32" s="241"/>
      <c r="C32" s="241"/>
      <c r="D32" s="241"/>
      <c r="E32" s="241"/>
      <c r="F32" s="241"/>
      <c r="G32" s="241"/>
      <c r="H32" s="241"/>
      <c r="I32" s="241"/>
      <c r="J32" s="241"/>
      <c r="K32" s="13"/>
      <c r="L32" s="13"/>
      <c r="M32" s="13"/>
      <c r="N32" s="13"/>
      <c r="O32" s="13"/>
      <c r="P32" s="21" t="s">
        <v>111</v>
      </c>
      <c r="Q32" s="106" t="str">
        <f>IF($Q$14,Q29," ")</f>
        <v xml:space="preserve"> </v>
      </c>
      <c r="R32" s="23"/>
      <c r="S32" s="107" t="str">
        <f>IF($Q$14,S29," ")</f>
        <v xml:space="preserve"> </v>
      </c>
      <c r="T32" s="20"/>
      <c r="U32" s="13"/>
      <c r="V32" s="13"/>
      <c r="W32" s="13">
        <v>7595</v>
      </c>
      <c r="X32" s="13"/>
      <c r="Y32" s="109" t="str">
        <f>IF($Q$14," ",Y31)</f>
        <v>minimize this to improve Recall ►</v>
      </c>
      <c r="Z32" s="13"/>
      <c r="AA32" s="13"/>
      <c r="AB32" s="110" t="str">
        <f>IF($Q$14," ",$AB$31)</f>
        <v>◄ minimize this to improve Precision and Specificity</v>
      </c>
    </row>
    <row r="33" spans="2:28" ht="16">
      <c r="B33" s="241"/>
      <c r="C33" s="241"/>
      <c r="D33" s="241"/>
      <c r="E33" s="241"/>
      <c r="F33" s="241"/>
      <c r="G33" s="241"/>
      <c r="H33" s="241">
        <f>H27*1.4</f>
        <v>-40.320972162128164</v>
      </c>
      <c r="I33" s="241">
        <f>I27*0.88</f>
        <v>-62.377662668618804</v>
      </c>
      <c r="J33" s="241"/>
      <c r="K33" s="13"/>
      <c r="L33" s="13"/>
      <c r="M33" s="13"/>
      <c r="N33" s="13"/>
      <c r="O33" s="56" t="s">
        <v>78</v>
      </c>
      <c r="P33" s="21"/>
      <c r="Q33" s="20"/>
      <c r="R33" s="23"/>
      <c r="S33" s="20"/>
      <c r="T33" s="20"/>
      <c r="U33" s="13"/>
      <c r="V33" s="13"/>
      <c r="W33" s="13">
        <v>5074</v>
      </c>
      <c r="X33" s="13" t="s">
        <v>130</v>
      </c>
      <c r="Y33" s="111">
        <f>'            '!$AY$110</f>
        <v>0.73364659648030583</v>
      </c>
      <c r="Z33" s="13"/>
      <c r="AA33" s="13"/>
      <c r="AB33" s="13"/>
    </row>
    <row r="34" spans="2:28" ht="16">
      <c r="B34" s="241"/>
      <c r="C34" s="241"/>
      <c r="D34" s="241"/>
      <c r="E34" s="241"/>
      <c r="F34" s="241"/>
      <c r="G34" s="241"/>
      <c r="H34" s="241">
        <f>H28*1.4</f>
        <v>-40.320972162128164</v>
      </c>
      <c r="I34" s="241">
        <f>I28*0.88</f>
        <v>62.377662668618804</v>
      </c>
      <c r="J34" s="241"/>
      <c r="K34" s="13"/>
      <c r="L34" s="13"/>
      <c r="M34" s="13"/>
      <c r="N34" s="13"/>
      <c r="O34" s="27" t="s">
        <v>79</v>
      </c>
      <c r="P34" s="21"/>
      <c r="Q34" s="22"/>
      <c r="R34" s="23"/>
      <c r="S34" s="20"/>
      <c r="T34" s="20"/>
      <c r="V34" s="13"/>
      <c r="W34" s="13"/>
      <c r="X34" s="13"/>
      <c r="Y34" s="13"/>
      <c r="Z34" s="13"/>
      <c r="AB34" s="13"/>
    </row>
    <row r="35" spans="2:28">
      <c r="B35" s="241"/>
      <c r="C35" s="241"/>
      <c r="D35" s="241"/>
      <c r="E35" s="241"/>
      <c r="F35" s="241"/>
      <c r="G35" s="241"/>
      <c r="H35" s="241">
        <f>H29*0.88</f>
        <v>62.377662668618804</v>
      </c>
      <c r="I35" s="241">
        <f>I29*0.88</f>
        <v>62.377662668618804</v>
      </c>
      <c r="J35" s="242"/>
      <c r="K35" s="7"/>
      <c r="L35" s="7"/>
      <c r="M35" s="7"/>
      <c r="N35" s="7"/>
      <c r="O35" s="27"/>
      <c r="P35" s="14"/>
      <c r="Q35" s="14"/>
      <c r="R35" s="14"/>
      <c r="S35" s="15"/>
      <c r="T35" s="14"/>
      <c r="U35" s="13"/>
      <c r="V35" s="13"/>
      <c r="W35" s="13"/>
      <c r="X35" s="13"/>
      <c r="Y35" s="13"/>
      <c r="Z35" s="13"/>
      <c r="AA35" s="13"/>
      <c r="AB35" s="13"/>
    </row>
    <row r="36" spans="2:28">
      <c r="B36" s="241"/>
      <c r="C36" s="241"/>
      <c r="D36" s="241"/>
      <c r="E36" s="241"/>
      <c r="F36" s="241"/>
      <c r="G36" s="241"/>
      <c r="H36" s="241">
        <f>H30*0.88</f>
        <v>62.377662668618804</v>
      </c>
      <c r="I36" s="241">
        <f>I30*0.88</f>
        <v>-62.377662668618804</v>
      </c>
      <c r="J36" s="242"/>
      <c r="K36" s="60" t="s">
        <v>106</v>
      </c>
      <c r="L36" s="7"/>
      <c r="M36" s="7"/>
      <c r="N36" s="7"/>
      <c r="O36" s="27"/>
      <c r="P36" s="14"/>
      <c r="Q36" s="14"/>
      <c r="R36" s="60" t="s">
        <v>107</v>
      </c>
      <c r="S36" s="7"/>
      <c r="T36" s="14"/>
      <c r="U36" s="13"/>
      <c r="V36" s="13"/>
      <c r="W36" s="13"/>
      <c r="X36" s="13"/>
      <c r="Y36" s="13"/>
      <c r="Z36" s="13"/>
      <c r="AA36" s="13"/>
      <c r="AB36" s="13"/>
    </row>
    <row r="37" spans="2:28">
      <c r="B37" s="241"/>
      <c r="C37" s="241"/>
      <c r="D37" s="241"/>
      <c r="E37" s="241"/>
      <c r="F37" s="241"/>
      <c r="G37" s="241"/>
      <c r="H37" s="241">
        <f>H31*1.4</f>
        <v>-40.320972162128164</v>
      </c>
      <c r="I37" s="241">
        <f>I31*0.88</f>
        <v>-62.377662668618804</v>
      </c>
      <c r="J37" s="242"/>
      <c r="K37" s="382"/>
      <c r="L37" s="382"/>
      <c r="M37" s="382"/>
      <c r="N37" s="7"/>
      <c r="O37" s="16"/>
      <c r="P37" s="16"/>
      <c r="Q37" s="14"/>
      <c r="R37" s="382"/>
      <c r="S37" s="382"/>
      <c r="T37" s="382"/>
      <c r="U37" s="13"/>
      <c r="V37" s="13"/>
      <c r="W37" s="13"/>
      <c r="X37" s="13"/>
      <c r="Y37" s="13"/>
      <c r="Z37" s="13"/>
      <c r="AA37" s="13"/>
      <c r="AB37" s="13"/>
    </row>
    <row r="38" spans="2:28" ht="14">
      <c r="B38" s="241"/>
      <c r="C38" s="241"/>
      <c r="D38" s="241"/>
      <c r="E38" s="241"/>
      <c r="F38" s="241"/>
      <c r="G38" s="241"/>
      <c r="H38" s="241"/>
      <c r="I38" s="241"/>
      <c r="J38" s="243"/>
      <c r="K38" s="112" t="s">
        <v>5</v>
      </c>
      <c r="L38" s="17"/>
      <c r="M38" s="382"/>
      <c r="N38" s="7"/>
      <c r="O38" s="7"/>
      <c r="P38" s="7"/>
      <c r="Q38" s="14"/>
      <c r="R38" s="6" t="s">
        <v>108</v>
      </c>
      <c r="S38" s="17"/>
      <c r="T38" s="382"/>
      <c r="U38" s="13"/>
      <c r="V38" s="13"/>
      <c r="W38" s="13"/>
      <c r="X38" s="13"/>
      <c r="Y38" s="13"/>
      <c r="Z38" s="13"/>
      <c r="AA38" s="13"/>
      <c r="AB38" s="13"/>
    </row>
    <row r="39" spans="2:28" ht="14">
      <c r="B39" s="241"/>
      <c r="C39" s="241"/>
      <c r="D39" s="241"/>
      <c r="E39" s="241"/>
      <c r="F39" s="241"/>
      <c r="G39" s="241"/>
      <c r="H39" s="241">
        <f>H33*1.4</f>
        <v>-56.449361026979425</v>
      </c>
      <c r="I39" s="241">
        <f>I33*0.88</f>
        <v>-54.892343148384548</v>
      </c>
      <c r="J39" s="242"/>
      <c r="K39" s="112" t="s">
        <v>4</v>
      </c>
      <c r="L39" s="6"/>
      <c r="M39" s="6"/>
      <c r="N39" s="7"/>
      <c r="O39" s="8"/>
      <c r="P39" s="8"/>
      <c r="Q39" s="14"/>
      <c r="R39" s="6" t="s">
        <v>109</v>
      </c>
      <c r="S39" s="6"/>
      <c r="T39" s="6"/>
      <c r="U39" s="13"/>
      <c r="V39" s="13"/>
      <c r="W39" s="13"/>
      <c r="X39" s="13"/>
      <c r="Y39" s="13"/>
      <c r="Z39" s="13"/>
      <c r="AA39" s="13"/>
      <c r="AB39" s="13"/>
    </row>
    <row r="40" spans="2:28">
      <c r="B40" s="241"/>
      <c r="C40" s="241"/>
      <c r="D40" s="241"/>
      <c r="E40" s="241"/>
      <c r="F40" s="241"/>
      <c r="G40" s="241"/>
      <c r="H40" s="241">
        <f>H34*1.4</f>
        <v>-56.449361026979425</v>
      </c>
      <c r="I40" s="241">
        <f>I34*0.88</f>
        <v>54.892343148384548</v>
      </c>
      <c r="J40" s="242"/>
      <c r="K40" s="6" t="s">
        <v>6</v>
      </c>
      <c r="L40" s="6"/>
      <c r="M40" s="6"/>
      <c r="N40" s="7"/>
      <c r="O40" s="8"/>
      <c r="P40" s="8"/>
      <c r="Q40" s="14"/>
      <c r="R40" s="6" t="s">
        <v>6</v>
      </c>
      <c r="S40" s="6"/>
      <c r="T40" s="6"/>
      <c r="U40" s="13"/>
      <c r="V40" s="13"/>
      <c r="W40" s="13"/>
      <c r="X40" s="13"/>
      <c r="Y40" s="13"/>
      <c r="Z40" s="13"/>
      <c r="AA40" s="13"/>
      <c r="AB40" s="13"/>
    </row>
    <row r="41" spans="2:28">
      <c r="B41" s="241"/>
      <c r="C41" s="241"/>
      <c r="D41" s="241"/>
      <c r="E41" s="241"/>
      <c r="F41" s="241"/>
      <c r="G41" s="241"/>
      <c r="H41" s="241">
        <f>H35*0.88</f>
        <v>54.892343148384548</v>
      </c>
      <c r="I41" s="241">
        <f>I35*0.88</f>
        <v>54.892343148384548</v>
      </c>
      <c r="J41" s="242" t="s">
        <v>9</v>
      </c>
      <c r="K41" s="6" t="s">
        <v>8</v>
      </c>
      <c r="L41" s="6"/>
      <c r="M41" s="6"/>
      <c r="N41" s="7"/>
      <c r="O41" s="8"/>
      <c r="P41" s="8"/>
      <c r="Q41" s="14"/>
      <c r="R41" s="6" t="s">
        <v>8</v>
      </c>
      <c r="S41" s="6"/>
      <c r="T41" s="6"/>
      <c r="U41" s="13"/>
      <c r="V41" s="13"/>
      <c r="W41" s="13"/>
      <c r="X41" s="13"/>
      <c r="Y41" s="13"/>
      <c r="Z41" s="13"/>
      <c r="AA41" s="13"/>
      <c r="AB41" s="13"/>
    </row>
    <row r="42" spans="2:28">
      <c r="B42" s="241"/>
      <c r="C42" s="241"/>
      <c r="D42" s="241"/>
      <c r="E42" s="241"/>
      <c r="F42" s="241"/>
      <c r="G42" s="241"/>
      <c r="H42" s="241">
        <f>H36*0.88</f>
        <v>54.892343148384548</v>
      </c>
      <c r="I42" s="241">
        <f>I36*0.88</f>
        <v>-54.892343148384548</v>
      </c>
      <c r="J42" s="242"/>
      <c r="K42" s="6" t="s">
        <v>7</v>
      </c>
      <c r="L42" s="6"/>
      <c r="M42" s="6"/>
      <c r="N42" s="7"/>
      <c r="O42" s="8"/>
      <c r="P42" s="8"/>
      <c r="Q42" s="14"/>
      <c r="R42" s="6" t="s">
        <v>110</v>
      </c>
      <c r="S42" s="6"/>
      <c r="T42" s="6"/>
      <c r="U42" s="13"/>
      <c r="V42" s="13"/>
      <c r="W42" s="13"/>
      <c r="X42" s="13"/>
      <c r="Y42" s="13"/>
      <c r="Z42" s="13"/>
      <c r="AA42" s="13"/>
      <c r="AB42" s="13"/>
    </row>
    <row r="43" spans="2:28">
      <c r="B43" s="241"/>
      <c r="C43" s="241"/>
      <c r="D43" s="241"/>
      <c r="E43" s="241"/>
      <c r="F43" s="241"/>
      <c r="G43" s="241"/>
      <c r="H43" s="241">
        <f>H37*1.4</f>
        <v>-56.449361026979425</v>
      </c>
      <c r="I43" s="241">
        <f>I37*0.88</f>
        <v>-54.892343148384548</v>
      </c>
      <c r="J43" s="242"/>
      <c r="K43" s="6" t="s">
        <v>72</v>
      </c>
      <c r="L43" s="6"/>
      <c r="M43" s="6"/>
      <c r="N43" s="7"/>
      <c r="O43" s="8"/>
      <c r="P43" s="8"/>
      <c r="Q43" s="14"/>
      <c r="R43" s="6" t="s">
        <v>72</v>
      </c>
      <c r="S43" s="6"/>
      <c r="T43" s="6"/>
      <c r="U43" s="13"/>
      <c r="V43" s="13"/>
      <c r="W43" s="13"/>
      <c r="X43" s="13"/>
      <c r="Y43" s="13"/>
      <c r="Z43" s="13"/>
      <c r="AA43" s="13"/>
      <c r="AB43" s="13"/>
    </row>
    <row r="44" spans="2:28">
      <c r="B44" s="241"/>
      <c r="C44" s="241"/>
      <c r="D44" s="241"/>
      <c r="E44" s="241"/>
      <c r="F44" s="241"/>
      <c r="G44" s="241"/>
      <c r="H44" s="241"/>
      <c r="I44" s="241"/>
      <c r="J44" s="242"/>
      <c r="K44" s="6"/>
      <c r="L44" s="6"/>
      <c r="M44" s="6" t="s">
        <v>105</v>
      </c>
      <c r="N44" s="7"/>
      <c r="O44" s="71" t="s">
        <v>104</v>
      </c>
      <c r="P44" s="71"/>
      <c r="Q44" s="14"/>
      <c r="R44" s="6"/>
      <c r="S44" s="6"/>
      <c r="T44" s="6"/>
      <c r="U44" s="13"/>
      <c r="V44" s="13"/>
      <c r="W44" s="13"/>
      <c r="X44" s="13"/>
      <c r="Y44" s="13"/>
      <c r="Z44" s="13"/>
      <c r="AA44" s="13"/>
      <c r="AB44" s="13"/>
    </row>
    <row r="45" spans="2:28">
      <c r="B45" s="241"/>
      <c r="C45" s="241"/>
      <c r="D45" s="241"/>
      <c r="E45" s="241"/>
      <c r="F45" s="241"/>
      <c r="G45" s="241"/>
      <c r="H45" s="241"/>
      <c r="I45" s="241"/>
      <c r="J45" s="242"/>
      <c r="K45" s="6">
        <f>'        '!$A$1</f>
        <v>36</v>
      </c>
      <c r="L45" s="6">
        <v>0</v>
      </c>
      <c r="M45" s="61">
        <f>VLOOKUP(K45,'            '!$C$8:$AV$109,45,FALSE)</f>
        <v>6.7169903614189952E-2</v>
      </c>
      <c r="N45" s="61">
        <f>VLOOKUP(K45,'            '!$C$8:$AV$109,44,FALSE)</f>
        <v>0.70315454274057121</v>
      </c>
      <c r="O45" s="9">
        <f>VLOOKUP(K45,'            '!$C$8:$BD$109,53,FALSE)</f>
        <v>0.53906011595971925</v>
      </c>
      <c r="P45" s="9">
        <f>VLOOKUP(K45,'            '!$C$8:$BD$109,52,FALSE)</f>
        <v>0.70315454274057121</v>
      </c>
      <c r="Q45" s="14"/>
      <c r="R45" s="6"/>
      <c r="S45" s="6"/>
      <c r="T45" s="6"/>
      <c r="U45" s="13"/>
      <c r="V45" s="13"/>
      <c r="W45" s="13"/>
      <c r="X45" s="13"/>
      <c r="Y45" s="13"/>
      <c r="Z45" s="13"/>
      <c r="AA45" s="13"/>
      <c r="AB45" s="13"/>
    </row>
    <row r="46" spans="2:28">
      <c r="B46" s="241"/>
      <c r="C46" s="241"/>
      <c r="D46" s="241"/>
      <c r="E46" s="241"/>
      <c r="F46" s="241"/>
      <c r="G46" s="241"/>
      <c r="H46" s="241"/>
      <c r="I46" s="241"/>
      <c r="J46" s="242"/>
      <c r="K46" s="6"/>
      <c r="L46" s="6">
        <v>1</v>
      </c>
      <c r="M46" s="6"/>
      <c r="N46" s="7"/>
      <c r="O46" s="8"/>
      <c r="P46" s="8"/>
      <c r="Q46" s="14"/>
      <c r="R46" s="6"/>
      <c r="S46" s="6"/>
      <c r="T46" s="6"/>
      <c r="U46" s="13"/>
      <c r="V46" s="13"/>
      <c r="W46" s="13"/>
      <c r="X46" s="13"/>
      <c r="Y46" s="13"/>
      <c r="Z46" s="13"/>
      <c r="AA46" s="13"/>
      <c r="AB46" s="13"/>
    </row>
    <row r="47" spans="2:28">
      <c r="B47" s="241"/>
      <c r="C47" s="241"/>
      <c r="D47" s="241"/>
      <c r="E47" s="241"/>
      <c r="F47" s="241"/>
      <c r="G47" s="241"/>
      <c r="H47" s="241"/>
      <c r="I47" s="241"/>
      <c r="J47" s="242"/>
      <c r="K47" s="6"/>
      <c r="L47" s="6"/>
      <c r="M47" s="6"/>
      <c r="N47" s="7"/>
      <c r="O47" s="8"/>
      <c r="P47" s="8"/>
      <c r="Q47" s="14"/>
      <c r="R47" s="6"/>
      <c r="S47" s="6"/>
      <c r="T47" s="6"/>
      <c r="U47" s="13"/>
      <c r="V47" s="13"/>
      <c r="W47" s="13"/>
      <c r="X47" s="13"/>
      <c r="Y47" s="13"/>
      <c r="Z47" s="13"/>
      <c r="AA47" s="13"/>
      <c r="AB47" s="13"/>
    </row>
    <row r="48" spans="2:28">
      <c r="B48" s="13"/>
      <c r="C48" s="13"/>
      <c r="D48" s="13"/>
      <c r="E48" s="13"/>
      <c r="F48" s="13"/>
      <c r="G48" s="13"/>
      <c r="H48" s="13"/>
      <c r="I48" s="13"/>
      <c r="J48" s="4"/>
      <c r="K48" s="6"/>
      <c r="L48" s="6"/>
      <c r="M48" s="6"/>
      <c r="N48" s="7"/>
      <c r="O48" s="8"/>
      <c r="P48" s="8"/>
      <c r="Q48" s="14"/>
      <c r="R48" s="6"/>
      <c r="S48" s="6"/>
      <c r="T48" s="6"/>
      <c r="U48" s="13"/>
      <c r="V48" s="13"/>
      <c r="W48" s="13"/>
      <c r="X48" s="13"/>
      <c r="Y48" s="13"/>
      <c r="Z48" s="13"/>
      <c r="AA48" s="13"/>
      <c r="AB48" s="13"/>
    </row>
    <row r="49" spans="1:28">
      <c r="B49" s="13"/>
      <c r="C49" s="13"/>
      <c r="D49" s="13"/>
      <c r="E49" s="13"/>
      <c r="F49" s="13"/>
      <c r="G49" s="13"/>
      <c r="H49" s="13"/>
      <c r="I49" s="13"/>
      <c r="J49" s="4"/>
      <c r="K49" s="6"/>
      <c r="L49" s="6"/>
      <c r="M49" s="6"/>
      <c r="N49" s="7"/>
      <c r="O49" s="8"/>
      <c r="P49" s="8"/>
      <c r="Q49" s="14"/>
      <c r="R49" s="6"/>
      <c r="S49" s="6"/>
      <c r="T49" s="6"/>
      <c r="U49" s="13"/>
      <c r="V49" s="13"/>
      <c r="W49" s="13"/>
      <c r="X49" s="13"/>
      <c r="Y49" s="13"/>
      <c r="Z49" s="13"/>
      <c r="AA49" s="13"/>
      <c r="AB49" s="13"/>
    </row>
    <row r="50" spans="1:28">
      <c r="B50" s="13"/>
      <c r="C50" s="13"/>
      <c r="D50" s="13"/>
      <c r="E50" s="13"/>
      <c r="F50" s="13"/>
      <c r="G50" s="13"/>
      <c r="H50" s="13"/>
      <c r="I50" s="13"/>
      <c r="J50" s="4"/>
      <c r="K50" s="6"/>
      <c r="L50" s="6"/>
      <c r="M50" s="6"/>
      <c r="N50" s="7"/>
      <c r="O50" s="8"/>
      <c r="P50" s="8"/>
      <c r="Q50" s="14"/>
      <c r="R50" s="6"/>
      <c r="S50" s="6"/>
      <c r="T50" s="6"/>
      <c r="U50" s="13"/>
      <c r="V50" s="13"/>
      <c r="W50" s="13"/>
      <c r="X50" s="13"/>
      <c r="Y50" s="13"/>
      <c r="Z50" s="13"/>
      <c r="AA50" s="13"/>
      <c r="AB50" s="13"/>
    </row>
    <row r="51" spans="1:28">
      <c r="B51" s="13"/>
      <c r="C51" s="13"/>
      <c r="D51" s="13"/>
      <c r="E51" s="13"/>
      <c r="F51" s="13"/>
      <c r="G51" s="13"/>
      <c r="H51" s="13"/>
      <c r="I51" s="13"/>
      <c r="J51" s="4"/>
      <c r="K51" s="6"/>
      <c r="L51" s="6"/>
      <c r="M51" s="6"/>
      <c r="N51" s="7"/>
      <c r="O51" s="8"/>
      <c r="P51" s="8"/>
      <c r="Q51" s="14"/>
      <c r="R51" s="6"/>
      <c r="S51" s="6"/>
      <c r="T51" s="6"/>
      <c r="U51" s="13"/>
      <c r="V51" s="13"/>
      <c r="W51" s="13"/>
      <c r="X51" s="13"/>
      <c r="Y51" s="13"/>
      <c r="Z51" s="13"/>
      <c r="AA51" s="13"/>
      <c r="AB51" s="13"/>
    </row>
    <row r="52" spans="1:28">
      <c r="B52" s="13"/>
      <c r="C52" s="13"/>
      <c r="D52" s="13"/>
      <c r="E52" s="13"/>
      <c r="F52" s="13"/>
      <c r="G52" s="13"/>
      <c r="H52" s="13"/>
      <c r="I52" s="13"/>
      <c r="J52" s="4"/>
      <c r="K52" s="6"/>
      <c r="L52" s="6"/>
      <c r="M52" s="6"/>
      <c r="N52" s="7"/>
      <c r="O52" s="8"/>
      <c r="P52" s="8"/>
      <c r="Q52" s="14"/>
      <c r="R52" s="6"/>
      <c r="S52" s="6"/>
      <c r="T52" s="6"/>
      <c r="U52" s="13"/>
      <c r="V52" s="13"/>
      <c r="W52" s="13"/>
      <c r="X52" s="13"/>
      <c r="Y52" s="13"/>
      <c r="Z52" s="13"/>
      <c r="AA52" s="13"/>
      <c r="AB52" s="13"/>
    </row>
    <row r="53" spans="1:28">
      <c r="B53" s="13"/>
      <c r="C53" s="13"/>
      <c r="D53" s="13"/>
      <c r="E53" s="13"/>
      <c r="F53" s="13"/>
      <c r="G53" s="13"/>
      <c r="H53" s="13"/>
      <c r="I53" s="13"/>
      <c r="J53" s="4"/>
      <c r="K53" s="6"/>
      <c r="L53" s="6"/>
      <c r="M53" s="6"/>
      <c r="N53" s="7"/>
      <c r="O53" s="8"/>
      <c r="P53" s="8"/>
      <c r="Q53" s="14"/>
      <c r="R53" s="6"/>
      <c r="S53" s="6"/>
      <c r="T53" s="6"/>
      <c r="U53" s="13"/>
      <c r="V53" s="13"/>
      <c r="W53" s="13"/>
      <c r="X53" s="13"/>
      <c r="Y53" s="13"/>
      <c r="Z53" s="13"/>
      <c r="AA53" s="13"/>
      <c r="AB53" s="13"/>
    </row>
    <row r="54" spans="1:28">
      <c r="B54" s="13"/>
      <c r="C54" s="13"/>
      <c r="D54" s="13"/>
      <c r="E54" s="13"/>
      <c r="F54" s="13"/>
      <c r="G54" s="13"/>
      <c r="H54" s="13"/>
      <c r="I54" s="13"/>
      <c r="J54" s="4"/>
      <c r="K54" s="6"/>
      <c r="L54" s="6"/>
      <c r="M54" s="6"/>
      <c r="N54" s="7"/>
      <c r="O54" s="8"/>
      <c r="P54" s="8"/>
      <c r="Q54" s="14"/>
      <c r="R54" s="6"/>
      <c r="S54" s="6"/>
      <c r="T54" s="6"/>
      <c r="U54" s="13"/>
      <c r="V54" s="13"/>
      <c r="W54" s="13"/>
      <c r="X54" s="13"/>
      <c r="Y54" s="13"/>
      <c r="Z54" s="13"/>
      <c r="AA54" s="13"/>
      <c r="AB54" s="13"/>
    </row>
    <row r="55" spans="1:28">
      <c r="B55" s="13"/>
      <c r="C55" s="13"/>
      <c r="D55" s="13"/>
      <c r="E55" s="13"/>
      <c r="F55" s="13"/>
      <c r="G55" s="13"/>
      <c r="H55" s="13"/>
      <c r="I55" s="13"/>
      <c r="J55" s="4"/>
      <c r="K55" s="6"/>
      <c r="L55" s="6"/>
      <c r="M55" s="6"/>
      <c r="N55" s="7"/>
      <c r="O55" s="8"/>
      <c r="P55" s="8"/>
      <c r="Q55" s="14"/>
      <c r="R55" s="6"/>
      <c r="S55" s="6"/>
      <c r="T55" s="6"/>
      <c r="U55" s="13"/>
      <c r="V55" s="13"/>
      <c r="W55" s="13"/>
      <c r="X55" s="13"/>
      <c r="Y55" s="13"/>
      <c r="Z55" s="13"/>
      <c r="AA55" s="13"/>
      <c r="AB55" s="13"/>
    </row>
    <row r="56" spans="1:28">
      <c r="B56" s="13"/>
      <c r="C56" s="13"/>
      <c r="D56" s="13"/>
      <c r="E56" s="13"/>
      <c r="F56" s="13"/>
      <c r="G56" s="13"/>
      <c r="H56" s="13"/>
      <c r="I56" s="13"/>
      <c r="J56" s="4"/>
      <c r="K56" s="6"/>
      <c r="L56" s="6"/>
      <c r="M56" s="6"/>
      <c r="N56" s="7"/>
      <c r="O56" s="8"/>
      <c r="P56" s="8"/>
      <c r="Q56" s="14"/>
      <c r="R56" s="6"/>
      <c r="S56" s="6"/>
      <c r="T56" s="6"/>
      <c r="U56" s="13"/>
      <c r="V56" s="13"/>
      <c r="W56" s="13"/>
      <c r="X56" s="13"/>
      <c r="Y56" s="13"/>
      <c r="Z56" s="13"/>
      <c r="AA56" s="13"/>
      <c r="AB56" s="13"/>
    </row>
    <row r="57" spans="1:28">
      <c r="B57" s="13"/>
      <c r="C57" s="13"/>
      <c r="D57" s="13"/>
      <c r="E57" s="13"/>
      <c r="F57" s="13"/>
      <c r="G57" s="13"/>
      <c r="H57" s="13"/>
      <c r="I57" s="13"/>
      <c r="J57" s="4"/>
      <c r="K57" s="6"/>
      <c r="L57" s="6"/>
      <c r="M57" s="6"/>
      <c r="N57" s="7"/>
      <c r="O57" s="8"/>
      <c r="P57" s="8"/>
      <c r="Q57" s="14"/>
      <c r="R57" s="6"/>
      <c r="S57" s="6"/>
      <c r="T57" s="6"/>
      <c r="U57" s="13"/>
      <c r="V57" s="13"/>
      <c r="W57" s="13"/>
      <c r="X57" s="13"/>
      <c r="Y57" s="13"/>
      <c r="Z57" s="13"/>
      <c r="AA57" s="13"/>
      <c r="AB57" s="13"/>
    </row>
    <row r="58" spans="1:28">
      <c r="B58" s="13"/>
      <c r="C58" s="13"/>
      <c r="D58" s="13"/>
      <c r="E58" s="13"/>
      <c r="F58" s="13"/>
      <c r="G58" s="13"/>
      <c r="H58" s="13"/>
      <c r="I58" s="13"/>
      <c r="J58" s="4"/>
      <c r="K58" s="6"/>
      <c r="L58" s="6"/>
      <c r="M58" s="6"/>
      <c r="N58" s="7"/>
      <c r="O58" s="8"/>
      <c r="P58" s="8"/>
      <c r="Q58" s="14"/>
      <c r="R58" s="6"/>
      <c r="S58" s="6"/>
      <c r="T58" s="6"/>
      <c r="U58" s="13"/>
      <c r="V58" s="13"/>
      <c r="W58" s="13"/>
      <c r="X58" s="13"/>
      <c r="Y58" s="13"/>
      <c r="Z58" s="13"/>
      <c r="AA58" s="13"/>
      <c r="AB58" s="13"/>
    </row>
    <row r="59" spans="1:28">
      <c r="B59" s="13"/>
      <c r="C59" s="13"/>
      <c r="D59" s="13"/>
      <c r="E59" s="13"/>
      <c r="F59" s="13"/>
      <c r="G59" s="13"/>
      <c r="H59" s="13"/>
      <c r="I59" s="13"/>
      <c r="J59" s="4"/>
      <c r="K59" s="6"/>
      <c r="L59" s="6"/>
      <c r="M59" s="6"/>
      <c r="N59" s="7"/>
      <c r="O59" s="8"/>
      <c r="P59" s="8"/>
      <c r="Q59" s="14"/>
      <c r="R59" s="6"/>
      <c r="S59" s="6"/>
      <c r="T59" s="6"/>
      <c r="U59" s="13"/>
      <c r="V59" s="13"/>
      <c r="W59" s="13"/>
      <c r="X59" s="13"/>
      <c r="Y59" s="13"/>
      <c r="Z59" s="13"/>
      <c r="AA59" s="13"/>
      <c r="AB59" s="13"/>
    </row>
    <row r="60" spans="1:28">
      <c r="B60" s="13"/>
      <c r="C60" s="13"/>
      <c r="D60" s="13"/>
      <c r="E60" s="13"/>
      <c r="F60" s="13"/>
      <c r="G60" s="13"/>
      <c r="H60" s="13"/>
      <c r="I60" s="13"/>
      <c r="J60" s="4"/>
      <c r="K60" s="6"/>
      <c r="L60" s="6"/>
      <c r="M60" s="6"/>
      <c r="N60" s="7"/>
      <c r="O60" s="8"/>
      <c r="P60" s="8"/>
      <c r="Q60" s="14"/>
      <c r="R60" s="6"/>
      <c r="S60" s="6"/>
      <c r="T60" s="6"/>
      <c r="U60" s="13"/>
      <c r="V60" s="13"/>
      <c r="W60" s="13"/>
      <c r="X60" s="13"/>
      <c r="Y60" s="13"/>
      <c r="Z60" s="13"/>
      <c r="AA60" s="13"/>
      <c r="AB60" s="13"/>
    </row>
    <row r="61" spans="1:28">
      <c r="A61" s="230"/>
      <c r="B61" s="231"/>
      <c r="C61" s="231"/>
      <c r="D61" s="231"/>
      <c r="E61" s="231"/>
      <c r="F61" s="231"/>
      <c r="G61" s="231"/>
      <c r="H61" s="231"/>
      <c r="I61" s="231"/>
      <c r="J61" s="222"/>
      <c r="K61" s="223"/>
      <c r="L61" s="223"/>
      <c r="M61" s="223"/>
      <c r="N61" s="222"/>
      <c r="O61" s="225"/>
      <c r="P61" s="225"/>
      <c r="Q61" s="14"/>
      <c r="R61" s="6"/>
      <c r="S61" s="6"/>
      <c r="T61" s="6"/>
      <c r="U61" s="13"/>
      <c r="V61" s="13"/>
      <c r="W61" s="13"/>
      <c r="X61" s="13"/>
      <c r="Y61" s="13"/>
      <c r="Z61" s="13"/>
      <c r="AA61" s="13"/>
      <c r="AB61" s="13"/>
    </row>
    <row r="62" spans="1:28">
      <c r="A62" s="230"/>
      <c r="B62" s="231"/>
      <c r="C62" s="231"/>
      <c r="D62" s="231"/>
      <c r="E62" s="231"/>
      <c r="F62" s="231"/>
      <c r="G62" s="231"/>
      <c r="H62" s="231"/>
      <c r="I62" s="231"/>
      <c r="J62" s="222"/>
      <c r="K62" s="223"/>
      <c r="L62" s="223"/>
      <c r="M62" s="223"/>
      <c r="N62" s="222"/>
      <c r="O62" s="225"/>
      <c r="P62" s="225"/>
      <c r="Q62" s="14"/>
      <c r="R62" s="6"/>
      <c r="S62" s="6"/>
      <c r="T62" s="6"/>
      <c r="U62" s="13"/>
      <c r="V62" s="13"/>
      <c r="W62" s="13"/>
      <c r="X62" s="13"/>
      <c r="Y62" s="13"/>
      <c r="Z62" s="13"/>
      <c r="AA62" s="13"/>
      <c r="AB62" s="13"/>
    </row>
    <row r="63" spans="1:28">
      <c r="A63" s="230"/>
      <c r="B63" s="231"/>
      <c r="C63" s="231"/>
      <c r="D63" s="231"/>
      <c r="E63" s="231"/>
      <c r="F63" s="231"/>
      <c r="G63" s="231"/>
      <c r="H63" s="231"/>
      <c r="I63" s="231"/>
      <c r="J63" s="222"/>
      <c r="K63" s="223"/>
      <c r="L63" s="223"/>
      <c r="M63" s="223"/>
      <c r="N63" s="222"/>
      <c r="O63" s="225"/>
      <c r="P63" s="225"/>
      <c r="Q63" s="14"/>
      <c r="R63" s="6"/>
      <c r="S63" s="6"/>
      <c r="T63" s="6"/>
      <c r="U63" s="13"/>
      <c r="V63" s="13"/>
      <c r="W63" s="13"/>
      <c r="X63" s="13"/>
      <c r="Y63" s="13"/>
      <c r="Z63" s="13"/>
      <c r="AA63" s="13"/>
      <c r="AB63" s="13"/>
    </row>
    <row r="64" spans="1:28">
      <c r="A64" s="230" t="s">
        <v>10</v>
      </c>
      <c r="B64" s="231"/>
      <c r="C64" s="231"/>
      <c r="D64" s="231"/>
      <c r="E64" s="231"/>
      <c r="F64" s="231"/>
      <c r="G64" s="231"/>
      <c r="H64" s="231"/>
      <c r="I64" s="231"/>
      <c r="J64" s="222"/>
      <c r="K64" s="223"/>
      <c r="L64" s="223"/>
      <c r="M64" s="223"/>
      <c r="N64" s="222"/>
      <c r="O64" s="225"/>
      <c r="P64" s="225"/>
      <c r="Q64" s="14"/>
      <c r="R64" s="6"/>
      <c r="S64" s="6"/>
      <c r="T64" s="6"/>
      <c r="U64" s="13"/>
      <c r="V64" s="13"/>
      <c r="W64" s="13"/>
      <c r="X64" s="13"/>
      <c r="Y64" s="13"/>
      <c r="Z64" s="13"/>
      <c r="AA64" s="13"/>
      <c r="AB64" s="13"/>
    </row>
    <row r="65" spans="1:28">
      <c r="A65" s="232"/>
      <c r="B65" s="233">
        <f ca="1">TODAY()</f>
        <v>44591</v>
      </c>
      <c r="C65" s="232" t="b">
        <f ca="1">IF(TODAY()&lt;41563,TRUE,FALSE)</f>
        <v>0</v>
      </c>
      <c r="D65" s="232"/>
      <c r="E65" s="232"/>
      <c r="F65" s="231"/>
      <c r="G65" s="231"/>
      <c r="H65" s="231"/>
      <c r="I65" s="231"/>
      <c r="J65" s="222"/>
      <c r="K65" s="223"/>
      <c r="L65" s="223"/>
      <c r="M65" s="223"/>
      <c r="N65" s="222"/>
      <c r="O65" s="225"/>
      <c r="P65" s="225"/>
      <c r="Q65" s="14"/>
      <c r="R65" s="6"/>
      <c r="S65" s="6"/>
      <c r="T65" s="6"/>
      <c r="U65" s="13"/>
      <c r="V65" s="13"/>
      <c r="W65" s="13"/>
      <c r="X65" s="13"/>
      <c r="Y65" s="13"/>
      <c r="Z65" s="13"/>
      <c r="AA65" s="13"/>
      <c r="AB65" s="13"/>
    </row>
    <row r="66" spans="1:28">
      <c r="A66" s="232"/>
      <c r="B66" s="232"/>
      <c r="C66" s="232"/>
      <c r="D66" s="232"/>
      <c r="E66" s="232"/>
      <c r="F66" s="231"/>
      <c r="G66" s="231"/>
      <c r="H66" s="231"/>
      <c r="I66" s="231"/>
      <c r="J66" s="222"/>
      <c r="K66" s="223"/>
      <c r="L66" s="223"/>
      <c r="M66" s="223"/>
      <c r="N66" s="222"/>
      <c r="O66" s="225"/>
      <c r="P66" s="225"/>
      <c r="Q66" s="14"/>
      <c r="R66" s="6"/>
      <c r="S66" s="6"/>
      <c r="T66" s="6"/>
      <c r="U66" s="13"/>
      <c r="V66" s="13"/>
      <c r="W66" s="13"/>
      <c r="X66" s="13"/>
      <c r="Y66" s="13"/>
      <c r="Z66" s="13"/>
      <c r="AA66" s="13"/>
      <c r="AB66" s="13"/>
    </row>
    <row r="67" spans="1:28">
      <c r="A67" s="232"/>
      <c r="B67" s="232"/>
      <c r="C67" s="232"/>
      <c r="D67" s="232"/>
      <c r="E67" s="232"/>
      <c r="F67" s="231"/>
      <c r="G67" s="231"/>
      <c r="H67" s="231"/>
      <c r="I67" s="231"/>
      <c r="J67" s="222"/>
      <c r="K67" s="223"/>
      <c r="L67" s="223"/>
      <c r="M67" s="223"/>
      <c r="N67" s="222"/>
      <c r="O67" s="225"/>
      <c r="P67" s="225"/>
      <c r="Q67" s="14"/>
      <c r="R67" s="6"/>
      <c r="S67" s="6"/>
      <c r="T67" s="6"/>
      <c r="U67" s="13"/>
      <c r="V67" s="13"/>
      <c r="W67" s="13"/>
      <c r="X67" s="13"/>
      <c r="Y67" s="13"/>
      <c r="Z67" s="13"/>
      <c r="AA67" s="13"/>
      <c r="AB67" s="13"/>
    </row>
    <row r="68" spans="1:28">
      <c r="A68" s="232"/>
      <c r="B68" s="233">
        <v>41334</v>
      </c>
      <c r="C68" s="232">
        <v>41333</v>
      </c>
      <c r="D68" s="232">
        <v>41334</v>
      </c>
      <c r="E68" s="232"/>
      <c r="F68" s="231"/>
      <c r="G68" s="231"/>
      <c r="H68" s="231"/>
      <c r="I68" s="231"/>
      <c r="J68" s="222"/>
      <c r="K68" s="223"/>
      <c r="L68" s="223"/>
      <c r="M68" s="223"/>
      <c r="N68" s="222"/>
      <c r="O68" s="225"/>
      <c r="P68" s="225"/>
      <c r="Q68" s="14"/>
      <c r="R68" s="6"/>
      <c r="S68" s="6"/>
      <c r="T68" s="6"/>
      <c r="U68" s="13"/>
      <c r="V68" s="13"/>
      <c r="W68" s="13"/>
      <c r="X68" s="13"/>
      <c r="Y68" s="13"/>
      <c r="Z68" s="13"/>
      <c r="AA68" s="13"/>
      <c r="AB68" s="13"/>
    </row>
    <row r="69" spans="1:28">
      <c r="A69" s="232" t="s">
        <v>74</v>
      </c>
      <c r="B69" s="233">
        <f>B68+230</f>
        <v>41564</v>
      </c>
      <c r="C69" s="232">
        <v>41563</v>
      </c>
      <c r="D69" s="232"/>
      <c r="E69" s="232"/>
      <c r="F69" s="231"/>
      <c r="G69" s="231"/>
      <c r="H69" s="231"/>
      <c r="I69" s="231"/>
      <c r="J69" s="222"/>
      <c r="K69" s="223"/>
      <c r="L69" s="223"/>
      <c r="M69" s="223"/>
      <c r="N69" s="222"/>
      <c r="O69" s="225"/>
      <c r="P69" s="225"/>
      <c r="Q69" s="14"/>
      <c r="R69" s="6"/>
      <c r="S69" s="6"/>
      <c r="T69" s="6"/>
      <c r="U69" s="13"/>
      <c r="V69" s="13"/>
      <c r="W69" s="13"/>
      <c r="X69" s="13"/>
      <c r="Y69" s="13"/>
      <c r="Z69" s="13"/>
      <c r="AA69" s="13"/>
      <c r="AB69" s="13"/>
    </row>
    <row r="70" spans="1:28">
      <c r="A70" s="232"/>
      <c r="B70" s="233"/>
      <c r="C70" s="232"/>
      <c r="D70" s="232"/>
      <c r="E70" s="232"/>
      <c r="F70" s="231"/>
      <c r="G70" s="231"/>
      <c r="H70" s="231"/>
      <c r="I70" s="231"/>
      <c r="J70" s="222"/>
      <c r="K70" s="223"/>
      <c r="L70" s="223"/>
      <c r="M70" s="223"/>
      <c r="N70" s="222"/>
      <c r="O70" s="225"/>
      <c r="P70" s="225"/>
      <c r="Q70" s="14"/>
      <c r="R70" s="6"/>
      <c r="S70" s="6"/>
      <c r="T70" s="6"/>
      <c r="U70" s="13"/>
      <c r="V70" s="13"/>
      <c r="W70" s="13"/>
      <c r="X70" s="13"/>
      <c r="Y70" s="13"/>
      <c r="Z70" s="13"/>
      <c r="AA70" s="13"/>
      <c r="AB70" s="13"/>
    </row>
    <row r="71" spans="1:28">
      <c r="A71" s="232"/>
      <c r="B71" s="232"/>
      <c r="C71" s="232"/>
      <c r="D71" s="232"/>
      <c r="E71" s="232"/>
      <c r="F71" s="231"/>
      <c r="G71" s="231"/>
      <c r="H71" s="231"/>
      <c r="I71" s="231"/>
      <c r="J71" s="222"/>
      <c r="K71" s="223"/>
      <c r="L71" s="223"/>
      <c r="M71" s="223"/>
      <c r="N71" s="222"/>
      <c r="O71" s="225"/>
      <c r="P71" s="225"/>
      <c r="Q71" s="14"/>
      <c r="R71" s="6"/>
      <c r="S71" s="6"/>
      <c r="T71" s="6"/>
      <c r="U71" s="13"/>
      <c r="V71" s="13"/>
      <c r="W71" s="13"/>
      <c r="X71" s="13"/>
      <c r="Y71" s="13"/>
      <c r="Z71" s="13"/>
      <c r="AA71" s="13"/>
      <c r="AB71" s="13"/>
    </row>
    <row r="72" spans="1:28">
      <c r="A72" s="230"/>
      <c r="B72" s="231"/>
      <c r="C72" s="231"/>
      <c r="D72" s="231"/>
      <c r="E72" s="231"/>
      <c r="F72" s="231"/>
      <c r="G72" s="231"/>
      <c r="H72" s="231"/>
      <c r="I72" s="231"/>
      <c r="J72" s="222"/>
      <c r="K72" s="223"/>
      <c r="L72" s="223"/>
      <c r="M72" s="223"/>
      <c r="N72" s="222"/>
      <c r="O72" s="225"/>
      <c r="P72" s="225"/>
      <c r="Q72" s="14"/>
      <c r="R72" s="6"/>
      <c r="S72" s="6"/>
      <c r="T72" s="6"/>
      <c r="U72" s="13"/>
      <c r="V72" s="13"/>
      <c r="W72" s="13"/>
      <c r="X72" s="13"/>
      <c r="Y72" s="13"/>
      <c r="Z72" s="13"/>
      <c r="AA72" s="13"/>
      <c r="AB72" s="13"/>
    </row>
    <row r="73" spans="1:28">
      <c r="A73" s="230"/>
      <c r="B73" s="231"/>
      <c r="C73" s="231"/>
      <c r="D73" s="231"/>
      <c r="E73" s="231"/>
      <c r="F73" s="231"/>
      <c r="G73" s="231"/>
      <c r="H73" s="231"/>
      <c r="I73" s="231"/>
      <c r="J73" s="222"/>
      <c r="K73" s="223"/>
      <c r="L73" s="223"/>
      <c r="M73" s="223"/>
      <c r="N73" s="222"/>
      <c r="O73" s="225"/>
      <c r="P73" s="225"/>
      <c r="Q73" s="14"/>
      <c r="R73" s="6"/>
      <c r="S73" s="6"/>
      <c r="T73" s="6"/>
      <c r="U73" s="13"/>
      <c r="V73" s="13"/>
      <c r="W73" s="13"/>
      <c r="X73" s="13"/>
      <c r="Y73" s="13"/>
      <c r="Z73" s="13"/>
      <c r="AA73" s="13"/>
      <c r="AB73" s="13"/>
    </row>
    <row r="74" spans="1:28">
      <c r="A74" s="230"/>
      <c r="B74" s="231"/>
      <c r="C74" s="231"/>
      <c r="D74" s="231"/>
      <c r="E74" s="231"/>
      <c r="F74" s="231"/>
      <c r="G74" s="231"/>
      <c r="H74" s="231"/>
      <c r="I74" s="231"/>
      <c r="J74" s="222"/>
      <c r="K74" s="223"/>
      <c r="L74" s="223"/>
      <c r="M74" s="223"/>
      <c r="N74" s="222"/>
      <c r="O74" s="225"/>
      <c r="P74" s="225"/>
      <c r="Q74" s="14"/>
      <c r="R74" s="6"/>
      <c r="S74" s="6"/>
      <c r="T74" s="6"/>
      <c r="U74" s="13"/>
      <c r="V74" s="13"/>
      <c r="W74" s="13"/>
      <c r="X74" s="13"/>
      <c r="Y74" s="13"/>
      <c r="Z74" s="13"/>
      <c r="AA74" s="13"/>
      <c r="AB74" s="13"/>
    </row>
    <row r="75" spans="1:28">
      <c r="A75" s="230"/>
      <c r="B75" s="231"/>
      <c r="C75" s="231"/>
      <c r="D75" s="231"/>
      <c r="E75" s="231"/>
      <c r="F75" s="231"/>
      <c r="G75" s="231"/>
      <c r="H75" s="231"/>
      <c r="I75" s="231"/>
      <c r="J75" s="222"/>
      <c r="K75" s="223"/>
      <c r="L75" s="223"/>
      <c r="M75" s="223"/>
      <c r="N75" s="222"/>
      <c r="O75" s="225"/>
      <c r="P75" s="225"/>
      <c r="Q75" s="14"/>
      <c r="R75" s="6"/>
      <c r="S75" s="6"/>
      <c r="T75" s="6"/>
      <c r="U75" s="13"/>
      <c r="V75" s="13"/>
      <c r="W75" s="13"/>
      <c r="X75" s="13"/>
      <c r="Y75" s="13"/>
      <c r="Z75" s="13"/>
      <c r="AA75" s="13"/>
      <c r="AB75" s="13"/>
    </row>
    <row r="76" spans="1:28">
      <c r="A76" s="230"/>
      <c r="B76" s="231"/>
      <c r="C76" s="231"/>
      <c r="D76" s="231"/>
      <c r="E76" s="231"/>
      <c r="F76" s="231"/>
      <c r="G76" s="231"/>
      <c r="H76" s="231"/>
      <c r="I76" s="231"/>
      <c r="J76" s="222"/>
      <c r="K76" s="234" t="s">
        <v>22</v>
      </c>
      <c r="L76" s="222"/>
      <c r="M76" s="222"/>
      <c r="N76" s="222"/>
      <c r="O76" s="225"/>
      <c r="P76" s="225"/>
      <c r="Q76" s="14"/>
      <c r="R76" s="6"/>
      <c r="S76" s="6"/>
      <c r="T76" s="6"/>
      <c r="U76" s="13"/>
      <c r="V76" s="13"/>
      <c r="W76" s="13"/>
      <c r="X76" s="13"/>
      <c r="Y76" s="13"/>
      <c r="Z76" s="13"/>
      <c r="AA76" s="13"/>
      <c r="AB76" s="13"/>
    </row>
    <row r="77" spans="1:28">
      <c r="A77" s="230"/>
      <c r="B77" s="231"/>
      <c r="C77" s="231"/>
      <c r="D77" s="231"/>
      <c r="E77" s="231"/>
      <c r="F77" s="231"/>
      <c r="G77" s="231"/>
      <c r="H77" s="231"/>
      <c r="I77" s="231"/>
      <c r="J77" s="222"/>
      <c r="K77" s="383"/>
      <c r="L77" s="383"/>
      <c r="M77" s="383"/>
      <c r="N77" s="222"/>
      <c r="O77" s="225"/>
      <c r="P77" s="225"/>
      <c r="Q77" s="14"/>
      <c r="R77" s="6"/>
      <c r="S77" s="6"/>
      <c r="T77" s="6"/>
      <c r="U77" s="13"/>
      <c r="V77" s="13"/>
      <c r="W77" s="13"/>
      <c r="X77" s="13"/>
      <c r="Y77" s="13"/>
      <c r="Z77" s="13"/>
      <c r="AA77" s="13"/>
      <c r="AB77" s="13"/>
    </row>
    <row r="78" spans="1:28">
      <c r="A78" s="230"/>
      <c r="B78" s="231"/>
      <c r="C78" s="231"/>
      <c r="D78" s="231"/>
      <c r="E78" s="231"/>
      <c r="F78" s="231"/>
      <c r="G78" s="231"/>
      <c r="H78" s="231"/>
      <c r="I78" s="231"/>
      <c r="J78" s="227"/>
      <c r="K78" s="223" t="s">
        <v>24</v>
      </c>
      <c r="L78" s="227"/>
      <c r="M78" s="383"/>
      <c r="N78" s="222"/>
      <c r="O78" s="231"/>
      <c r="P78" s="231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>
      <c r="A79" s="230"/>
      <c r="B79" s="231"/>
      <c r="C79" s="231"/>
      <c r="D79" s="231"/>
      <c r="E79" s="231"/>
      <c r="F79" s="231"/>
      <c r="G79" s="231"/>
      <c r="H79" s="231"/>
      <c r="I79" s="231"/>
      <c r="J79" s="222"/>
      <c r="K79" s="223" t="s">
        <v>23</v>
      </c>
      <c r="L79" s="223"/>
      <c r="M79" s="223"/>
      <c r="N79" s="222"/>
      <c r="O79" s="231"/>
      <c r="P79" s="231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>
      <c r="A80" s="230"/>
      <c r="B80" s="231"/>
      <c r="C80" s="231"/>
      <c r="D80" s="231"/>
      <c r="E80" s="231"/>
      <c r="F80" s="231"/>
      <c r="G80" s="231"/>
      <c r="H80" s="231"/>
      <c r="I80" s="231"/>
      <c r="J80" s="222"/>
      <c r="K80" s="223"/>
      <c r="L80" s="223"/>
      <c r="M80" s="223"/>
      <c r="N80" s="222"/>
      <c r="O80" s="231"/>
      <c r="P80" s="231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>
      <c r="A81" s="230"/>
      <c r="B81" s="231"/>
      <c r="C81" s="231"/>
      <c r="D81" s="231"/>
      <c r="E81" s="231"/>
      <c r="F81" s="231"/>
      <c r="G81" s="231"/>
      <c r="H81" s="231"/>
      <c r="I81" s="231"/>
      <c r="J81" s="222" t="s">
        <v>9</v>
      </c>
      <c r="K81" s="223" t="s">
        <v>22</v>
      </c>
      <c r="L81" s="223"/>
      <c r="M81" s="223"/>
      <c r="N81" s="222"/>
      <c r="O81" s="231"/>
      <c r="P81" s="231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>
      <c r="A82" s="230"/>
      <c r="B82" s="231"/>
      <c r="C82" s="231"/>
      <c r="D82" s="231"/>
      <c r="E82" s="231"/>
      <c r="F82" s="231"/>
      <c r="G82" s="231"/>
      <c r="H82" s="231"/>
      <c r="I82" s="231"/>
      <c r="J82" s="222"/>
      <c r="K82" s="223" t="s">
        <v>25</v>
      </c>
      <c r="L82" s="223"/>
      <c r="M82" s="223"/>
      <c r="N82" s="222"/>
      <c r="O82" s="231"/>
      <c r="P82" s="231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</row>
    <row r="83" spans="1:28">
      <c r="A83" s="230"/>
      <c r="B83" s="231"/>
      <c r="C83" s="231"/>
      <c r="D83" s="231"/>
      <c r="E83" s="231"/>
      <c r="F83" s="231"/>
      <c r="G83" s="231"/>
      <c r="H83" s="231"/>
      <c r="I83" s="231"/>
      <c r="J83" s="222"/>
      <c r="K83" s="223" t="s">
        <v>26</v>
      </c>
      <c r="L83" s="223"/>
      <c r="M83" s="223"/>
      <c r="N83" s="222"/>
      <c r="O83" s="231"/>
      <c r="P83" s="231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</row>
    <row r="84" spans="1:28">
      <c r="A84" s="230"/>
      <c r="B84" s="231"/>
      <c r="C84" s="231"/>
      <c r="D84" s="231"/>
      <c r="E84" s="231"/>
      <c r="F84" s="231" t="b">
        <v>1</v>
      </c>
      <c r="G84" s="231"/>
      <c r="H84" s="231" t="b">
        <f>AND(F84,F85)</f>
        <v>0</v>
      </c>
      <c r="I84" s="231"/>
      <c r="J84" s="222"/>
      <c r="K84" s="223" t="s">
        <v>27</v>
      </c>
      <c r="L84" s="223"/>
      <c r="M84" s="223"/>
      <c r="N84" s="222"/>
      <c r="O84" s="223" t="s">
        <v>28</v>
      </c>
      <c r="P84" s="231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</row>
    <row r="85" spans="1:28">
      <c r="A85" s="230"/>
      <c r="B85" s="231" t="b">
        <f ca="1">IF(TODAY()&lt;41563,TRUE,FALSE)</f>
        <v>0</v>
      </c>
      <c r="C85" s="231"/>
      <c r="D85" s="231"/>
      <c r="E85" s="231"/>
      <c r="F85" s="231" t="b">
        <v>0</v>
      </c>
      <c r="G85" s="231"/>
      <c r="H85" s="231"/>
      <c r="I85" s="231"/>
      <c r="J85" s="222"/>
      <c r="K85" s="223"/>
      <c r="L85" s="223">
        <v>0</v>
      </c>
      <c r="M85" s="228"/>
      <c r="N85" s="228"/>
      <c r="O85" s="228"/>
      <c r="P85" s="231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</row>
    <row r="86" spans="1:28">
      <c r="A86" s="230"/>
      <c r="B86" s="231"/>
      <c r="C86" s="231"/>
      <c r="D86" s="231"/>
      <c r="E86" s="231"/>
      <c r="F86" s="231"/>
      <c r="G86" s="231"/>
      <c r="H86" s="231"/>
      <c r="I86" s="231"/>
      <c r="J86" s="222"/>
      <c r="K86" s="223"/>
      <c r="L86" s="223">
        <v>1</v>
      </c>
      <c r="M86" s="223"/>
      <c r="N86" s="222"/>
      <c r="O86" s="231"/>
      <c r="P86" s="231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</row>
    <row r="87" spans="1:28">
      <c r="A87" s="230"/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>
      <c r="A88" s="230"/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>
      <c r="A89" s="230"/>
      <c r="B89" s="231"/>
      <c r="C89" s="235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>
      <c r="A90" s="230"/>
      <c r="B90" s="231"/>
      <c r="C90" s="231"/>
      <c r="D90" s="231"/>
      <c r="E90" s="231"/>
      <c r="F90" s="231"/>
      <c r="G90" s="231"/>
      <c r="H90" s="231"/>
      <c r="I90" s="231"/>
      <c r="J90" s="231"/>
      <c r="K90" s="234" t="s">
        <v>31</v>
      </c>
      <c r="L90" s="231"/>
      <c r="M90" s="229" t="s">
        <v>19</v>
      </c>
      <c r="N90" s="229" t="s">
        <v>3</v>
      </c>
      <c r="O90" s="229" t="s">
        <v>28</v>
      </c>
      <c r="P90" s="231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>
      <c r="A91" s="230"/>
      <c r="B91" s="231"/>
      <c r="C91" s="231"/>
      <c r="D91" s="231"/>
      <c r="E91" s="231"/>
      <c r="F91" s="231"/>
      <c r="G91" s="231"/>
      <c r="H91" s="231"/>
      <c r="I91" s="231"/>
      <c r="J91" s="231"/>
      <c r="K91" s="223"/>
      <c r="L91" s="231"/>
      <c r="M91" s="228"/>
      <c r="N91" s="228"/>
      <c r="O91" s="228"/>
      <c r="P91" s="236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</row>
  </sheetData>
  <mergeCells count="6">
    <mergeCell ref="R37:S37"/>
    <mergeCell ref="T37:T38"/>
    <mergeCell ref="K77:L77"/>
    <mergeCell ref="M77:M78"/>
    <mergeCell ref="K37:L37"/>
    <mergeCell ref="M37:M38"/>
  </mergeCells>
  <phoneticPr fontId="24" type="noConversion"/>
  <pageMargins left="0.75" right="0.75" top="1" bottom="1" header="0.5" footer="0.5"/>
  <pageSetup paperSize="9" orientation="portrait" r:id="rId1"/>
  <headerFooter alignWithMargins="0">
    <oddHeader>&amp;R&amp;"Arial"&amp;14C4: Vodafone Secret
&amp;"Arial"&amp;8 After  -&gt; C3: Vodafone Confidential
 &amp;UClassified on&amp;U: 01/25/2013
 &amp;UOwner&amp;U: Romeo Gherasim</oddHead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1"/>
  <dimension ref="A1:BE152"/>
  <sheetViews>
    <sheetView showGridLines="0" topLeftCell="A112" workbookViewId="0">
      <pane xSplit="7" topLeftCell="R1" activePane="topRight" state="frozen"/>
      <selection pane="topRight" activeCell="AB164" sqref="AB164"/>
    </sheetView>
  </sheetViews>
  <sheetFormatPr baseColWidth="10" defaultColWidth="4" defaultRowHeight="10"/>
  <cols>
    <col min="1" max="1" width="0.6640625" style="2" customWidth="1"/>
    <col min="2" max="2" width="1.1640625" style="2" customWidth="1"/>
    <col min="3" max="3" width="4.6640625" style="2" customWidth="1"/>
    <col min="4" max="4" width="8.1640625" style="1" customWidth="1"/>
    <col min="5" max="5" width="8.5" style="2" customWidth="1"/>
    <col min="6" max="6" width="7.6640625" style="2" customWidth="1"/>
    <col min="7" max="7" width="8.1640625" style="2" bestFit="1" customWidth="1"/>
    <col min="8" max="8" width="6.1640625" style="25" hidden="1" customWidth="1"/>
    <col min="9" max="9" width="1" style="1" hidden="1" customWidth="1"/>
    <col min="10" max="13" width="1" style="2" hidden="1" customWidth="1"/>
    <col min="14" max="16" width="0.33203125" style="2" hidden="1" customWidth="1"/>
    <col min="17" max="17" width="0.33203125" style="19" hidden="1" customWidth="1"/>
    <col min="18" max="18" width="2.83203125" style="2" customWidth="1"/>
    <col min="19" max="19" width="2.5" style="2" customWidth="1"/>
    <col min="20" max="20" width="7.6640625" style="2" customWidth="1"/>
    <col min="21" max="21" width="9.6640625" style="2" customWidth="1"/>
    <col min="22" max="22" width="1.33203125" style="2" customWidth="1"/>
    <col min="23" max="23" width="8.6640625" style="2" customWidth="1"/>
    <col min="24" max="24" width="9.33203125" style="2" customWidth="1"/>
    <col min="25" max="25" width="11.33203125" style="2" customWidth="1"/>
    <col min="26" max="26" width="2" style="2" customWidth="1"/>
    <col min="27" max="27" width="8.5" style="1" customWidth="1"/>
    <col min="28" max="28" width="8.6640625" style="26" customWidth="1"/>
    <col min="29" max="29" width="8.33203125" style="26" customWidth="1"/>
    <col min="30" max="30" width="8.6640625" style="1" customWidth="1"/>
    <col min="31" max="31" width="6.5" style="1" customWidth="1"/>
    <col min="32" max="32" width="6.1640625" style="1" bestFit="1" customWidth="1"/>
    <col min="33" max="33" width="8.6640625" style="2" customWidth="1"/>
    <col min="34" max="34" width="9.33203125" style="2" customWidth="1"/>
    <col min="35" max="35" width="11.33203125" style="2" customWidth="1"/>
    <col min="36" max="36" width="8.5" style="1" customWidth="1"/>
    <col min="37" max="37" width="3" style="2" customWidth="1"/>
    <col min="38" max="38" width="0.6640625" style="2" customWidth="1"/>
    <col min="39" max="39" width="9.5" style="2" customWidth="1"/>
    <col min="40" max="40" width="10" style="2" customWidth="1"/>
    <col min="41" max="41" width="3" style="2" customWidth="1"/>
    <col min="42" max="42" width="9.5" style="2" customWidth="1"/>
    <col min="43" max="43" width="10" style="2" customWidth="1"/>
    <col min="44" max="44" width="3" style="2" customWidth="1"/>
    <col min="45" max="45" width="7.6640625" style="2" customWidth="1"/>
    <col min="46" max="46" width="7.33203125" style="2" customWidth="1"/>
    <col min="47" max="47" width="8.1640625" style="10" customWidth="1"/>
    <col min="48" max="48" width="4" style="2" customWidth="1"/>
    <col min="49" max="49" width="4" style="29" customWidth="1"/>
    <col min="50" max="50" width="5.1640625" style="29" customWidth="1"/>
    <col min="51" max="51" width="9.5" style="29" customWidth="1"/>
    <col min="52" max="52" width="10.6640625" style="29" customWidth="1"/>
    <col min="53" max="53" width="10" style="29" customWidth="1"/>
    <col min="54" max="54" width="4" style="29" customWidth="1"/>
    <col min="55" max="55" width="22" style="29" bestFit="1" customWidth="1"/>
    <col min="56" max="64" width="4" style="29" customWidth="1"/>
    <col min="65" max="16384" width="4" style="29"/>
  </cols>
  <sheetData>
    <row r="1" spans="1:57" ht="26.25" customHeight="1">
      <c r="A1" s="224"/>
      <c r="B1" s="224"/>
      <c r="C1" s="224"/>
      <c r="D1" s="252"/>
      <c r="E1" s="224"/>
      <c r="F1" s="252"/>
      <c r="G1" s="224"/>
      <c r="H1" s="252"/>
      <c r="I1" s="263"/>
      <c r="J1" s="264"/>
      <c r="K1" s="264"/>
      <c r="L1" s="264"/>
      <c r="M1" s="264"/>
      <c r="N1" s="264"/>
      <c r="O1" s="264"/>
      <c r="P1" s="264"/>
      <c r="Q1" s="264"/>
      <c r="R1" s="252"/>
      <c r="S1" s="224"/>
      <c r="T1" s="252"/>
      <c r="U1" s="224"/>
      <c r="V1" s="252"/>
      <c r="W1" s="224"/>
      <c r="X1" s="252"/>
      <c r="Y1" s="252"/>
      <c r="Z1" s="224"/>
      <c r="AA1" s="252"/>
      <c r="AB1" s="224"/>
      <c r="AC1" s="252"/>
      <c r="AD1" s="224"/>
      <c r="AE1" s="252"/>
      <c r="AF1" s="252"/>
      <c r="AG1" s="224"/>
      <c r="AH1" s="252"/>
      <c r="AI1" s="252"/>
      <c r="AJ1" s="265"/>
      <c r="AK1" s="256"/>
      <c r="AL1" s="256"/>
      <c r="AM1" s="256"/>
      <c r="AN1" s="256"/>
      <c r="AO1" s="256"/>
      <c r="AP1" s="256"/>
      <c r="AQ1" s="256"/>
      <c r="AR1" s="256"/>
      <c r="AS1" s="251"/>
      <c r="AT1" s="251"/>
      <c r="AU1" s="266"/>
      <c r="AV1" s="251"/>
      <c r="AW1" s="251"/>
      <c r="AX1" s="251"/>
      <c r="AY1" s="385"/>
      <c r="AZ1" s="385"/>
      <c r="BA1" s="387"/>
      <c r="BB1" s="34"/>
      <c r="BC1" s="33"/>
      <c r="BD1" s="30"/>
      <c r="BE1" s="30"/>
    </row>
    <row r="2" spans="1:57" ht="12" customHeight="1">
      <c r="A2" s="224"/>
      <c r="B2" s="224"/>
      <c r="C2" s="224"/>
      <c r="D2" s="267"/>
      <c r="E2" s="224"/>
      <c r="F2" s="224"/>
      <c r="G2" s="224"/>
      <c r="H2" s="224"/>
      <c r="I2" s="264"/>
      <c r="J2" s="264"/>
      <c r="K2" s="264"/>
      <c r="L2" s="264"/>
      <c r="M2" s="264"/>
      <c r="N2" s="264"/>
      <c r="O2" s="264"/>
      <c r="P2" s="264"/>
      <c r="Q2" s="264"/>
      <c r="R2" s="252"/>
      <c r="S2" s="224"/>
      <c r="T2" s="256"/>
      <c r="U2" s="256"/>
      <c r="V2" s="256"/>
      <c r="W2" s="256"/>
      <c r="X2" s="244"/>
      <c r="Y2" s="244"/>
      <c r="Z2" s="244"/>
      <c r="AA2" s="244"/>
      <c r="AB2" s="268"/>
      <c r="AC2" s="268"/>
      <c r="AD2" s="244"/>
      <c r="AE2" s="244"/>
      <c r="AF2" s="244"/>
      <c r="AG2" s="256"/>
      <c r="AH2" s="244"/>
      <c r="AI2" s="244"/>
      <c r="AJ2" s="269"/>
      <c r="AK2" s="256"/>
      <c r="AL2" s="256"/>
      <c r="AM2" s="256"/>
      <c r="AN2" s="256"/>
      <c r="AO2" s="256"/>
      <c r="AP2" s="256"/>
      <c r="AQ2" s="256"/>
      <c r="AR2" s="256"/>
      <c r="AS2" s="251"/>
      <c r="AT2" s="251"/>
      <c r="AU2" s="266"/>
      <c r="AV2" s="251"/>
      <c r="AW2" s="251"/>
      <c r="AX2" s="251"/>
      <c r="AY2" s="389"/>
      <c r="AZ2" s="386"/>
      <c r="BA2" s="388"/>
      <c r="BB2" s="36"/>
      <c r="BC2" s="37"/>
      <c r="BD2" s="30"/>
      <c r="BE2" s="30"/>
    </row>
    <row r="3" spans="1:57" ht="11">
      <c r="A3" s="224"/>
      <c r="B3" s="224"/>
      <c r="C3" s="224"/>
      <c r="D3" s="293"/>
      <c r="E3" s="294"/>
      <c r="F3" s="294"/>
      <c r="G3" s="294"/>
      <c r="H3" s="294"/>
      <c r="I3" s="295"/>
      <c r="J3" s="295"/>
      <c r="K3" s="295"/>
      <c r="L3" s="295"/>
      <c r="M3" s="295"/>
      <c r="N3" s="295"/>
      <c r="O3" s="295"/>
      <c r="P3" s="295"/>
      <c r="Q3" s="295"/>
      <c r="R3" s="293"/>
      <c r="S3" s="294"/>
      <c r="T3" s="296"/>
      <c r="U3" s="296"/>
      <c r="V3" s="296"/>
      <c r="W3" s="296"/>
      <c r="X3" s="296"/>
      <c r="Y3" s="296"/>
      <c r="Z3" s="296"/>
      <c r="AA3" s="297"/>
      <c r="AB3" s="298"/>
      <c r="AC3" s="298"/>
      <c r="AD3" s="297"/>
      <c r="AE3" s="297"/>
      <c r="AF3" s="297"/>
      <c r="AG3" s="296"/>
      <c r="AH3" s="296"/>
      <c r="AI3" s="296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51"/>
      <c r="AX3" s="251"/>
      <c r="AY3" s="252"/>
      <c r="AZ3" s="253"/>
      <c r="BA3" s="35"/>
      <c r="BB3" s="36"/>
      <c r="BC3" s="37"/>
      <c r="BD3" s="30"/>
      <c r="BE3" s="30"/>
    </row>
    <row r="4" spans="1:57" ht="11">
      <c r="A4" s="224"/>
      <c r="B4" s="224"/>
      <c r="C4" s="224"/>
      <c r="D4" s="293"/>
      <c r="E4" s="294"/>
      <c r="F4" s="294"/>
      <c r="G4" s="294"/>
      <c r="H4" s="294"/>
      <c r="I4" s="295"/>
      <c r="J4" s="295"/>
      <c r="K4" s="295"/>
      <c r="L4" s="295"/>
      <c r="M4" s="295"/>
      <c r="N4" s="295"/>
      <c r="O4" s="295"/>
      <c r="P4" s="295"/>
      <c r="Q4" s="295"/>
      <c r="R4" s="293"/>
      <c r="S4" s="294"/>
      <c r="T4" s="296"/>
      <c r="U4" s="296"/>
      <c r="V4" s="296"/>
      <c r="W4" s="296"/>
      <c r="X4" s="294"/>
      <c r="Y4" s="296"/>
      <c r="Z4" s="296"/>
      <c r="AA4" s="297"/>
      <c r="AB4" s="298"/>
      <c r="AC4" s="298"/>
      <c r="AD4" s="299"/>
      <c r="AE4" s="297"/>
      <c r="AF4" s="297"/>
      <c r="AG4" s="296"/>
      <c r="AH4" s="294"/>
      <c r="AI4" s="296"/>
      <c r="AJ4" s="297"/>
      <c r="AK4" s="296"/>
      <c r="AL4" s="296"/>
      <c r="AM4" s="296" t="s">
        <v>1</v>
      </c>
      <c r="AN4" s="296"/>
      <c r="AO4" s="296"/>
      <c r="AP4" s="296" t="s">
        <v>1</v>
      </c>
      <c r="AQ4" s="296"/>
      <c r="AR4" s="296"/>
      <c r="AS4" s="300"/>
      <c r="AT4" s="300"/>
      <c r="AU4" s="301"/>
      <c r="AV4" s="300"/>
      <c r="AW4" s="251"/>
      <c r="AX4" s="254"/>
      <c r="AY4" s="251"/>
      <c r="AZ4" s="251"/>
      <c r="BA4" s="30"/>
      <c r="BB4" s="30"/>
      <c r="BC4" s="30"/>
      <c r="BD4" s="30"/>
      <c r="BE4" s="30"/>
    </row>
    <row r="5" spans="1:57" ht="11">
      <c r="A5" s="224"/>
      <c r="B5" s="224"/>
      <c r="C5" s="224"/>
      <c r="D5" s="293"/>
      <c r="E5" s="294"/>
      <c r="F5" s="294"/>
      <c r="G5" s="294"/>
      <c r="H5" s="294"/>
      <c r="I5" s="295"/>
      <c r="J5" s="295"/>
      <c r="K5" s="295"/>
      <c r="L5" s="295"/>
      <c r="M5" s="295"/>
      <c r="N5" s="295"/>
      <c r="O5" s="295"/>
      <c r="P5" s="295"/>
      <c r="Q5" s="295"/>
      <c r="R5" s="293"/>
      <c r="S5" s="294"/>
      <c r="T5" s="296"/>
      <c r="U5" s="296"/>
      <c r="V5" s="296"/>
      <c r="W5" s="302"/>
      <c r="X5" s="303" t="s">
        <v>49</v>
      </c>
      <c r="Y5" s="302"/>
      <c r="Z5" s="296"/>
      <c r="AA5" s="297" t="s">
        <v>75</v>
      </c>
      <c r="AB5" s="298"/>
      <c r="AC5" s="298"/>
      <c r="AD5" s="297" t="s">
        <v>75</v>
      </c>
      <c r="AE5" s="297"/>
      <c r="AF5" s="297"/>
      <c r="AG5" s="302"/>
      <c r="AH5" s="303" t="s">
        <v>59</v>
      </c>
      <c r="AI5" s="302"/>
      <c r="AJ5" s="297"/>
      <c r="AK5" s="296"/>
      <c r="AL5" s="296"/>
      <c r="AM5" s="296"/>
      <c r="AN5" s="296"/>
      <c r="AO5" s="296"/>
      <c r="AP5" s="296"/>
      <c r="AQ5" s="296"/>
      <c r="AR5" s="296"/>
      <c r="AS5" s="300"/>
      <c r="AT5" s="300"/>
      <c r="AU5" s="301"/>
      <c r="AV5" s="300"/>
      <c r="AW5" s="251"/>
      <c r="AX5" s="251"/>
      <c r="AY5" s="255"/>
      <c r="AZ5" s="255"/>
      <c r="BA5" s="30"/>
      <c r="BB5" s="30"/>
      <c r="BC5" s="30"/>
      <c r="BD5" s="30"/>
      <c r="BE5" s="30"/>
    </row>
    <row r="6" spans="1:57" ht="11">
      <c r="A6" s="224"/>
      <c r="B6" s="224"/>
      <c r="C6" s="224"/>
      <c r="D6" s="384" t="s">
        <v>63</v>
      </c>
      <c r="E6" s="384" t="s">
        <v>55</v>
      </c>
      <c r="F6" s="384"/>
      <c r="G6" s="384" t="s">
        <v>0</v>
      </c>
      <c r="H6" s="294"/>
      <c r="I6" s="295"/>
      <c r="J6" s="295"/>
      <c r="K6" s="295"/>
      <c r="L6" s="295"/>
      <c r="M6" s="295"/>
      <c r="N6" s="295"/>
      <c r="O6" s="295"/>
      <c r="P6" s="295"/>
      <c r="Q6" s="295"/>
      <c r="R6" s="293"/>
      <c r="S6" s="294"/>
      <c r="T6" s="303" t="s">
        <v>58</v>
      </c>
      <c r="U6" s="303" t="s">
        <v>69</v>
      </c>
      <c r="V6" s="296"/>
      <c r="W6" s="304" t="s">
        <v>50</v>
      </c>
      <c r="X6" s="304" t="s">
        <v>51</v>
      </c>
      <c r="Y6" s="384" t="s">
        <v>30</v>
      </c>
      <c r="Z6" s="305"/>
      <c r="AA6" s="384" t="s">
        <v>56</v>
      </c>
      <c r="AB6" s="304" t="s">
        <v>71</v>
      </c>
      <c r="AC6" s="304" t="s">
        <v>72</v>
      </c>
      <c r="AD6" s="304" t="s">
        <v>13</v>
      </c>
      <c r="AE6" s="304"/>
      <c r="AF6" s="305"/>
      <c r="AG6" s="304" t="s">
        <v>53</v>
      </c>
      <c r="AH6" s="304" t="s">
        <v>54</v>
      </c>
      <c r="AI6" s="384" t="s">
        <v>52</v>
      </c>
      <c r="AJ6" s="305"/>
      <c r="AK6" s="305"/>
      <c r="AL6" s="305"/>
      <c r="AM6" s="306" t="s">
        <v>2</v>
      </c>
      <c r="AN6" s="306" t="s">
        <v>76</v>
      </c>
      <c r="AO6" s="296"/>
      <c r="AP6" s="306" t="s">
        <v>48</v>
      </c>
      <c r="AQ6" s="306" t="s">
        <v>47</v>
      </c>
      <c r="AR6" s="296"/>
      <c r="AS6" s="300"/>
      <c r="AT6" s="300"/>
      <c r="AU6" s="307" t="s">
        <v>3</v>
      </c>
      <c r="AV6" s="300"/>
      <c r="AW6" s="251"/>
      <c r="AX6" s="251"/>
      <c r="AY6" s="251"/>
      <c r="AZ6" s="251"/>
      <c r="BA6" s="30"/>
      <c r="BB6" s="30"/>
      <c r="BC6" s="30"/>
      <c r="BD6" s="30"/>
      <c r="BE6" s="30"/>
    </row>
    <row r="7" spans="1:57" ht="17.25" customHeight="1">
      <c r="A7" s="224"/>
      <c r="B7" s="224"/>
      <c r="C7" s="224"/>
      <c r="D7" s="384"/>
      <c r="E7" s="303">
        <v>0</v>
      </c>
      <c r="F7" s="303">
        <v>1</v>
      </c>
      <c r="G7" s="384"/>
      <c r="H7" s="294"/>
      <c r="I7" s="295"/>
      <c r="J7" s="295"/>
      <c r="K7" s="295"/>
      <c r="L7" s="295"/>
      <c r="M7" s="295"/>
      <c r="N7" s="295"/>
      <c r="O7" s="295"/>
      <c r="P7" s="295"/>
      <c r="Q7" s="295"/>
      <c r="R7" s="293"/>
      <c r="S7" s="308"/>
      <c r="T7" s="303"/>
      <c r="U7" s="303"/>
      <c r="V7" s="296"/>
      <c r="W7" s="303"/>
      <c r="X7" s="303"/>
      <c r="Y7" s="384"/>
      <c r="Z7" s="305"/>
      <c r="AA7" s="384"/>
      <c r="AB7" s="303"/>
      <c r="AC7" s="303"/>
      <c r="AD7" s="303"/>
      <c r="AE7" s="303"/>
      <c r="AF7" s="305"/>
      <c r="AG7" s="303"/>
      <c r="AH7" s="303"/>
      <c r="AI7" s="384"/>
      <c r="AJ7" s="305"/>
      <c r="AK7" s="305"/>
      <c r="AL7" s="305"/>
      <c r="AM7" s="294"/>
      <c r="AN7" s="294"/>
      <c r="AO7" s="294"/>
      <c r="AP7" s="294"/>
      <c r="AQ7" s="294"/>
      <c r="AR7" s="294"/>
      <c r="AS7" s="300"/>
      <c r="AT7" s="300"/>
      <c r="AU7" s="301"/>
      <c r="AV7" s="300"/>
      <c r="AW7" s="251"/>
      <c r="AX7" s="251"/>
      <c r="AY7" s="251"/>
      <c r="AZ7" s="251"/>
      <c r="BA7" s="30"/>
      <c r="BB7" s="30"/>
      <c r="BC7" s="30"/>
      <c r="BD7" s="30"/>
      <c r="BE7" s="30"/>
    </row>
    <row r="8" spans="1:57" ht="11.25" customHeight="1">
      <c r="A8" s="224"/>
      <c r="B8" s="224"/>
      <c r="C8" s="252">
        <v>1</v>
      </c>
      <c r="D8" s="293">
        <v>1</v>
      </c>
      <c r="E8" s="309">
        <f>IF(ISNA(VLOOKUP(D8,'      '!$D$11:$F$111,2,FALSE)),0,VLOOKUP(D8,'      '!$D$11:$F$111,2,FALSE))</f>
        <v>0</v>
      </c>
      <c r="F8" s="309">
        <f>IF(ISNA(VLOOKUP(D8,'      '!$D$11:$F$111,3,FALSE)),0,VLOOKUP(D8,'      '!$D$11:$F$111,3,FALSE))</f>
        <v>35</v>
      </c>
      <c r="G8" s="309">
        <f>E8+F8</f>
        <v>35</v>
      </c>
      <c r="H8" s="310"/>
      <c r="I8" s="295"/>
      <c r="J8" s="295"/>
      <c r="K8" s="295"/>
      <c r="L8" s="295"/>
      <c r="M8" s="295"/>
      <c r="N8" s="295"/>
      <c r="O8" s="295"/>
      <c r="P8" s="295"/>
      <c r="Q8" s="295"/>
      <c r="R8" s="293"/>
      <c r="S8" s="294"/>
      <c r="T8" s="311">
        <f>E8/G8</f>
        <v>0</v>
      </c>
      <c r="U8" s="311">
        <f>F8/G8</f>
        <v>1</v>
      </c>
      <c r="V8" s="296"/>
      <c r="W8" s="309">
        <f>SUM(E8)</f>
        <v>0</v>
      </c>
      <c r="X8" s="309">
        <f>F8</f>
        <v>35</v>
      </c>
      <c r="Y8" s="309">
        <f>G8</f>
        <v>35</v>
      </c>
      <c r="Z8" s="309"/>
      <c r="AA8" s="312">
        <f>Y8/$Y$108*100</f>
        <v>1.7499999999999998E-2</v>
      </c>
      <c r="AB8" s="313">
        <f>Y8*$F$112</f>
        <v>3.51715</v>
      </c>
      <c r="AC8" s="313">
        <f>X8</f>
        <v>35</v>
      </c>
      <c r="AD8" s="314">
        <f>AC8/AB8</f>
        <v>9.9512389292466921</v>
      </c>
      <c r="AE8" s="314"/>
      <c r="AF8" s="314"/>
      <c r="AG8" s="309">
        <f>$W$108-W8</f>
        <v>179902</v>
      </c>
      <c r="AH8" s="309">
        <f>$X$108-X8</f>
        <v>20063</v>
      </c>
      <c r="AI8" s="309">
        <f>AG8+AH8</f>
        <v>199965</v>
      </c>
      <c r="AJ8" s="313">
        <f>W8+X8+AG8+AH8</f>
        <v>200000</v>
      </c>
      <c r="AK8" s="309"/>
      <c r="AL8" s="309"/>
      <c r="AM8" s="311">
        <f t="shared" ref="AM8:AM30" si="0">W8/Y8</f>
        <v>0</v>
      </c>
      <c r="AN8" s="311">
        <f>X8/Y8</f>
        <v>1</v>
      </c>
      <c r="AO8" s="311"/>
      <c r="AP8" s="311">
        <f>AG8/AI8</f>
        <v>0.89966744180231539</v>
      </c>
      <c r="AQ8" s="311">
        <f>AH8/AI8</f>
        <v>0.10033255819768459</v>
      </c>
      <c r="AR8" s="311"/>
      <c r="AS8" s="311">
        <f>Y8/$Y$108</f>
        <v>1.75E-4</v>
      </c>
      <c r="AT8" s="311">
        <f>X8/$X$108</f>
        <v>1.741466812618171E-3</v>
      </c>
      <c r="AU8" s="301">
        <f>AT8/AS8</f>
        <v>9.9512389292466921</v>
      </c>
      <c r="AV8" s="315">
        <v>1</v>
      </c>
      <c r="AW8" s="257"/>
      <c r="AX8" s="258"/>
      <c r="AY8" s="259"/>
      <c r="AZ8" s="259"/>
      <c r="BA8" s="31"/>
      <c r="BB8" s="30"/>
      <c r="BC8" s="31"/>
      <c r="BD8" s="30"/>
    </row>
    <row r="9" spans="1:57" ht="11.25" customHeight="1">
      <c r="A9" s="224"/>
      <c r="B9" s="224"/>
      <c r="C9" s="252">
        <v>2</v>
      </c>
      <c r="D9" s="293">
        <v>0.99</v>
      </c>
      <c r="E9" s="309">
        <f>IF(ISNA(VLOOKUP(D9,'      '!$D$11:$F$111,2,FALSE)),0,VLOOKUP(D9,'      '!$D$11:$F$111,2,FALSE))</f>
        <v>5</v>
      </c>
      <c r="F9" s="309">
        <f>IF(ISNA(VLOOKUP(D9,'      '!$D$11:$F$111,3,FALSE)),0,VLOOKUP(D9,'      '!$D$11:$F$111,3,FALSE))</f>
        <v>333</v>
      </c>
      <c r="G9" s="309">
        <f t="shared" ref="G9:G72" si="1">E9+F9</f>
        <v>338</v>
      </c>
      <c r="H9" s="310"/>
      <c r="I9" s="295"/>
      <c r="J9" s="295"/>
      <c r="K9" s="295"/>
      <c r="L9" s="295"/>
      <c r="M9" s="295"/>
      <c r="N9" s="295"/>
      <c r="O9" s="295"/>
      <c r="P9" s="295"/>
      <c r="Q9" s="295"/>
      <c r="R9" s="293"/>
      <c r="S9" s="294"/>
      <c r="T9" s="311">
        <f>E9/G9</f>
        <v>1.4792899408284023E-2</v>
      </c>
      <c r="U9" s="311">
        <f>F9/G9</f>
        <v>0.98520710059171601</v>
      </c>
      <c r="V9" s="296"/>
      <c r="W9" s="309">
        <f t="shared" ref="W9:W40" si="2">E9+W8</f>
        <v>5</v>
      </c>
      <c r="X9" s="309">
        <f>F9+X8</f>
        <v>368</v>
      </c>
      <c r="Y9" s="309">
        <f t="shared" ref="Y9:Y40" si="3">Y8+G9</f>
        <v>373</v>
      </c>
      <c r="Z9" s="309"/>
      <c r="AA9" s="312">
        <f t="shared" ref="AA9:AA72" si="4">Y9/$Y$108*100</f>
        <v>0.1865</v>
      </c>
      <c r="AB9" s="313">
        <f t="shared" ref="AB9:AB72" si="5">Y9*$F$112</f>
        <v>37.482769999999995</v>
      </c>
      <c r="AC9" s="313">
        <f t="shared" ref="AC9:AC72" si="6">X9</f>
        <v>368</v>
      </c>
      <c r="AD9" s="314">
        <f t="shared" ref="AD9:AD72" si="7">AC9/AB9</f>
        <v>9.8178443055302491</v>
      </c>
      <c r="AE9" s="314"/>
      <c r="AF9" s="314"/>
      <c r="AG9" s="309">
        <f t="shared" ref="AG9:AG72" si="8">$W$108-W9</f>
        <v>179897</v>
      </c>
      <c r="AH9" s="309">
        <f t="shared" ref="AH9:AH72" si="9">$X$108-X9</f>
        <v>19730</v>
      </c>
      <c r="AI9" s="309">
        <f t="shared" ref="AI9:AI72" si="10">AG9+AH9</f>
        <v>199627</v>
      </c>
      <c r="AJ9" s="313">
        <f t="shared" ref="AJ9:AJ72" si="11">W9+X9+AG9+AH9</f>
        <v>200000</v>
      </c>
      <c r="AK9" s="309"/>
      <c r="AL9" s="309"/>
      <c r="AM9" s="311">
        <f t="shared" si="0"/>
        <v>1.3404825737265416E-2</v>
      </c>
      <c r="AN9" s="311">
        <f>X9/Y9</f>
        <v>0.98659517426273458</v>
      </c>
      <c r="AO9" s="311"/>
      <c r="AP9" s="311">
        <f t="shared" ref="AP9:AP72" si="12">AG9/AI9</f>
        <v>0.90116567398197633</v>
      </c>
      <c r="AQ9" s="311">
        <f t="shared" ref="AQ9:AQ72" si="13">AH9/AI9</f>
        <v>9.8834326018023611E-2</v>
      </c>
      <c r="AR9" s="311"/>
      <c r="AS9" s="311">
        <f t="shared" ref="AS9:AS72" si="14">Y9/$Y$108</f>
        <v>1.8649999999999999E-3</v>
      </c>
      <c r="AT9" s="311">
        <f t="shared" ref="AT9:AT72" si="15">X9/$X$108</f>
        <v>1.8310279629813912E-2</v>
      </c>
      <c r="AU9" s="301">
        <f t="shared" ref="AU9:AU72" si="16">AT9/AS9</f>
        <v>9.8178443055302473</v>
      </c>
      <c r="AV9" s="315">
        <v>1</v>
      </c>
      <c r="AW9" s="257"/>
      <c r="AX9" s="258"/>
      <c r="AY9" s="259"/>
      <c r="AZ9" s="259"/>
      <c r="BA9" s="31"/>
      <c r="BB9" s="31"/>
      <c r="BC9" s="31"/>
      <c r="BD9" s="30"/>
    </row>
    <row r="10" spans="1:57" ht="11.25" customHeight="1">
      <c r="A10" s="224"/>
      <c r="B10" s="224"/>
      <c r="C10" s="252">
        <v>3</v>
      </c>
      <c r="D10" s="293">
        <v>0.98</v>
      </c>
      <c r="E10" s="309">
        <f>IF(ISNA(VLOOKUP(D10,'      '!$D$11:$F$111,2,FALSE)),0,VLOOKUP(D10,'      '!$D$11:$F$111,2,FALSE))</f>
        <v>15</v>
      </c>
      <c r="F10" s="309">
        <f>IF(ISNA(VLOOKUP(D10,'      '!$D$11:$F$111,3,FALSE)),0,VLOOKUP(D10,'      '!$D$11:$F$111,3,FALSE))</f>
        <v>478</v>
      </c>
      <c r="G10" s="309">
        <f t="shared" si="1"/>
        <v>493</v>
      </c>
      <c r="H10" s="310"/>
      <c r="I10" s="295"/>
      <c r="J10" s="295"/>
      <c r="K10" s="295"/>
      <c r="L10" s="295"/>
      <c r="M10" s="295"/>
      <c r="N10" s="295"/>
      <c r="O10" s="295"/>
      <c r="P10" s="295"/>
      <c r="Q10" s="295"/>
      <c r="R10" s="293"/>
      <c r="S10" s="294"/>
      <c r="T10" s="311">
        <f>E10/G10</f>
        <v>3.0425963488843813E-2</v>
      </c>
      <c r="U10" s="311">
        <f>F10/G10</f>
        <v>0.96957403651115615</v>
      </c>
      <c r="V10" s="296"/>
      <c r="W10" s="309">
        <f t="shared" si="2"/>
        <v>20</v>
      </c>
      <c r="X10" s="309">
        <f t="shared" ref="X10:X40" si="17">F10+X9</f>
        <v>846</v>
      </c>
      <c r="Y10" s="309">
        <f t="shared" si="3"/>
        <v>866</v>
      </c>
      <c r="Z10" s="309"/>
      <c r="AA10" s="312">
        <f t="shared" si="4"/>
        <v>0.43299999999999994</v>
      </c>
      <c r="AB10" s="313">
        <f t="shared" si="5"/>
        <v>87.024339999999995</v>
      </c>
      <c r="AC10" s="313">
        <f t="shared" si="6"/>
        <v>846</v>
      </c>
      <c r="AD10" s="314">
        <f t="shared" si="7"/>
        <v>9.7214181687560064</v>
      </c>
      <c r="AE10" s="314"/>
      <c r="AF10" s="314"/>
      <c r="AG10" s="309">
        <f t="shared" si="8"/>
        <v>179882</v>
      </c>
      <c r="AH10" s="309">
        <f t="shared" si="9"/>
        <v>19252</v>
      </c>
      <c r="AI10" s="309">
        <f t="shared" si="10"/>
        <v>199134</v>
      </c>
      <c r="AJ10" s="313">
        <f t="shared" si="11"/>
        <v>200000</v>
      </c>
      <c r="AK10" s="309"/>
      <c r="AL10" s="309"/>
      <c r="AM10" s="311">
        <f t="shared" si="0"/>
        <v>2.3094688221709007E-2</v>
      </c>
      <c r="AN10" s="311">
        <f>X10/Y10</f>
        <v>0.97690531177829099</v>
      </c>
      <c r="AO10" s="311"/>
      <c r="AP10" s="311">
        <f t="shared" si="12"/>
        <v>0.90332138158225117</v>
      </c>
      <c r="AQ10" s="311">
        <f t="shared" si="13"/>
        <v>9.6678618417748857E-2</v>
      </c>
      <c r="AR10" s="311"/>
      <c r="AS10" s="311">
        <f t="shared" si="14"/>
        <v>4.3299999999999996E-3</v>
      </c>
      <c r="AT10" s="311">
        <f t="shared" si="15"/>
        <v>4.2093740670713503E-2</v>
      </c>
      <c r="AU10" s="301">
        <f t="shared" si="16"/>
        <v>9.7214181687560064</v>
      </c>
      <c r="AV10" s="315">
        <v>1</v>
      </c>
      <c r="AW10" s="257"/>
      <c r="AX10" s="258"/>
      <c r="AY10" s="259"/>
      <c r="AZ10" s="259"/>
      <c r="BA10" s="31"/>
      <c r="BB10" s="30"/>
      <c r="BC10" s="31"/>
      <c r="BD10" s="30"/>
    </row>
    <row r="11" spans="1:57" ht="11.25" customHeight="1">
      <c r="A11" s="224"/>
      <c r="B11" s="224"/>
      <c r="C11" s="252">
        <v>4</v>
      </c>
      <c r="D11" s="293">
        <v>0.97</v>
      </c>
      <c r="E11" s="309">
        <f>IF(ISNA(VLOOKUP(D11,'      '!$D$11:$F$111,2,FALSE)),0,VLOOKUP(D11,'      '!$D$11:$F$111,2,FALSE))</f>
        <v>34</v>
      </c>
      <c r="F11" s="309">
        <f>IF(ISNA(VLOOKUP(D11,'      '!$D$11:$F$111,3,FALSE)),0,VLOOKUP(D11,'      '!$D$11:$F$111,3,FALSE))</f>
        <v>545</v>
      </c>
      <c r="G11" s="309">
        <f t="shared" si="1"/>
        <v>579</v>
      </c>
      <c r="H11" s="310"/>
      <c r="I11" s="295"/>
      <c r="J11" s="295"/>
      <c r="K11" s="295"/>
      <c r="L11" s="295"/>
      <c r="M11" s="295"/>
      <c r="N11" s="295"/>
      <c r="O11" s="295"/>
      <c r="P11" s="295"/>
      <c r="Q11" s="295"/>
      <c r="R11" s="294"/>
      <c r="S11" s="294"/>
      <c r="T11" s="311">
        <f>E11/G11</f>
        <v>5.8721934369602762E-2</v>
      </c>
      <c r="U11" s="311">
        <f>F11/G11</f>
        <v>0.94127806563039729</v>
      </c>
      <c r="V11" s="296"/>
      <c r="W11" s="309">
        <f t="shared" si="2"/>
        <v>54</v>
      </c>
      <c r="X11" s="309">
        <f t="shared" si="17"/>
        <v>1391</v>
      </c>
      <c r="Y11" s="309">
        <f t="shared" si="3"/>
        <v>1445</v>
      </c>
      <c r="Z11" s="309"/>
      <c r="AA11" s="312">
        <f t="shared" si="4"/>
        <v>0.72249999999999992</v>
      </c>
      <c r="AB11" s="313">
        <f t="shared" si="5"/>
        <v>145.20804999999999</v>
      </c>
      <c r="AC11" s="313">
        <f t="shared" si="6"/>
        <v>1391</v>
      </c>
      <c r="AD11" s="314">
        <f t="shared" si="7"/>
        <v>9.5793587201260539</v>
      </c>
      <c r="AE11" s="314"/>
      <c r="AF11" s="314"/>
      <c r="AG11" s="309">
        <f t="shared" si="8"/>
        <v>179848</v>
      </c>
      <c r="AH11" s="309">
        <f t="shared" si="9"/>
        <v>18707</v>
      </c>
      <c r="AI11" s="309">
        <f t="shared" si="10"/>
        <v>198555</v>
      </c>
      <c r="AJ11" s="313">
        <f t="shared" si="11"/>
        <v>200000</v>
      </c>
      <c r="AK11" s="309"/>
      <c r="AL11" s="309"/>
      <c r="AM11" s="311">
        <f t="shared" si="0"/>
        <v>3.7370242214532869E-2</v>
      </c>
      <c r="AN11" s="311">
        <f>X11/Y11</f>
        <v>0.96262975778546711</v>
      </c>
      <c r="AO11" s="311"/>
      <c r="AP11" s="311">
        <f t="shared" si="12"/>
        <v>0.90578429150613182</v>
      </c>
      <c r="AQ11" s="311">
        <f t="shared" si="13"/>
        <v>9.4215708493868192E-2</v>
      </c>
      <c r="AR11" s="311"/>
      <c r="AS11" s="311">
        <f t="shared" si="14"/>
        <v>7.2249999999999997E-3</v>
      </c>
      <c r="AT11" s="311">
        <f t="shared" si="15"/>
        <v>6.9210866752910744E-2</v>
      </c>
      <c r="AU11" s="301">
        <f t="shared" si="16"/>
        <v>9.5793587201260557</v>
      </c>
      <c r="AV11" s="315">
        <v>1</v>
      </c>
      <c r="AW11" s="257"/>
      <c r="AX11" s="258"/>
      <c r="AY11" s="259"/>
      <c r="AZ11" s="259"/>
      <c r="BA11" s="31"/>
      <c r="BB11" s="30"/>
      <c r="BC11" s="31"/>
      <c r="BD11" s="30"/>
    </row>
    <row r="12" spans="1:57" ht="11.25" customHeight="1">
      <c r="A12" s="224"/>
      <c r="B12" s="224"/>
      <c r="C12" s="252">
        <v>5</v>
      </c>
      <c r="D12" s="293">
        <v>0.96</v>
      </c>
      <c r="E12" s="309">
        <f>IF(ISNA(VLOOKUP(D12,'      '!$D$11:$F$111,2,FALSE)),0,VLOOKUP(D12,'      '!$D$11:$F$111,2,FALSE))</f>
        <v>47</v>
      </c>
      <c r="F12" s="309">
        <f>IF(ISNA(VLOOKUP(D12,'      '!$D$11:$F$111,3,FALSE)),0,VLOOKUP(D12,'      '!$D$11:$F$111,3,FALSE))</f>
        <v>592</v>
      </c>
      <c r="G12" s="309">
        <f t="shared" si="1"/>
        <v>639</v>
      </c>
      <c r="H12" s="310"/>
      <c r="I12" s="295"/>
      <c r="J12" s="295"/>
      <c r="K12" s="295"/>
      <c r="L12" s="295"/>
      <c r="M12" s="295"/>
      <c r="N12" s="295"/>
      <c r="O12" s="295"/>
      <c r="P12" s="295"/>
      <c r="Q12" s="295"/>
      <c r="R12" s="294"/>
      <c r="S12" s="294"/>
      <c r="T12" s="311">
        <f>E12/G12</f>
        <v>7.3552425665101728E-2</v>
      </c>
      <c r="U12" s="311">
        <f>F12/G12</f>
        <v>0.92644757433489833</v>
      </c>
      <c r="V12" s="296"/>
      <c r="W12" s="309">
        <f t="shared" si="2"/>
        <v>101</v>
      </c>
      <c r="X12" s="309">
        <f t="shared" si="17"/>
        <v>1983</v>
      </c>
      <c r="Y12" s="309">
        <f t="shared" si="3"/>
        <v>2084</v>
      </c>
      <c r="Z12" s="309"/>
      <c r="AA12" s="312">
        <f t="shared" si="4"/>
        <v>1.042</v>
      </c>
      <c r="AB12" s="313">
        <f t="shared" si="5"/>
        <v>209.42115999999999</v>
      </c>
      <c r="AC12" s="313">
        <f t="shared" si="6"/>
        <v>1983</v>
      </c>
      <c r="AD12" s="314">
        <f t="shared" si="7"/>
        <v>9.4689571961114147</v>
      </c>
      <c r="AE12" s="314"/>
      <c r="AF12" s="314"/>
      <c r="AG12" s="309">
        <f t="shared" si="8"/>
        <v>179801</v>
      </c>
      <c r="AH12" s="309">
        <f t="shared" si="9"/>
        <v>18115</v>
      </c>
      <c r="AI12" s="309">
        <f t="shared" si="10"/>
        <v>197916</v>
      </c>
      <c r="AJ12" s="313">
        <f t="shared" si="11"/>
        <v>200000</v>
      </c>
      <c r="AK12" s="309"/>
      <c r="AL12" s="309"/>
      <c r="AM12" s="311">
        <f t="shared" si="0"/>
        <v>4.8464491362763915E-2</v>
      </c>
      <c r="AN12" s="311">
        <f>X12/Y12</f>
        <v>0.95153550863723613</v>
      </c>
      <c r="AO12" s="311"/>
      <c r="AP12" s="311">
        <f t="shared" si="12"/>
        <v>0.90847127064006949</v>
      </c>
      <c r="AQ12" s="311">
        <f t="shared" si="13"/>
        <v>9.1528729359930477E-2</v>
      </c>
      <c r="AR12" s="311"/>
      <c r="AS12" s="311">
        <f t="shared" si="14"/>
        <v>1.042E-2</v>
      </c>
      <c r="AT12" s="311">
        <f t="shared" si="15"/>
        <v>9.866653398348095E-2</v>
      </c>
      <c r="AU12" s="301">
        <f t="shared" si="16"/>
        <v>9.4689571961114147</v>
      </c>
      <c r="AV12" s="315">
        <v>1</v>
      </c>
      <c r="AW12" s="257"/>
      <c r="AX12" s="258"/>
      <c r="AY12" s="259"/>
      <c r="AZ12" s="259"/>
      <c r="BA12" s="31"/>
      <c r="BB12" s="30"/>
      <c r="BC12" s="31"/>
      <c r="BD12" s="30"/>
    </row>
    <row r="13" spans="1:57" ht="11.25" customHeight="1">
      <c r="A13" s="224"/>
      <c r="B13" s="224"/>
      <c r="C13" s="252">
        <v>6</v>
      </c>
      <c r="D13" s="293">
        <v>0.95</v>
      </c>
      <c r="E13" s="309">
        <f>IF(ISNA(VLOOKUP(D13,'      '!$D$11:$F$111,2,FALSE)),0,VLOOKUP(D13,'      '!$D$11:$F$111,2,FALSE))</f>
        <v>61</v>
      </c>
      <c r="F13" s="309">
        <f>IF(ISNA(VLOOKUP(D13,'      '!$D$11:$F$111,3,FALSE)),0,VLOOKUP(D13,'      '!$D$11:$F$111,3,FALSE))</f>
        <v>571</v>
      </c>
      <c r="G13" s="309">
        <f t="shared" si="1"/>
        <v>632</v>
      </c>
      <c r="H13" s="310"/>
      <c r="I13" s="295"/>
      <c r="J13" s="295"/>
      <c r="K13" s="295"/>
      <c r="L13" s="295"/>
      <c r="M13" s="295"/>
      <c r="N13" s="295"/>
      <c r="O13" s="295"/>
      <c r="P13" s="295"/>
      <c r="Q13" s="295"/>
      <c r="R13" s="294"/>
      <c r="S13" s="294"/>
      <c r="T13" s="311">
        <f t="shared" ref="T13:T30" si="18">E13/G13</f>
        <v>9.6518987341772153E-2</v>
      </c>
      <c r="U13" s="311">
        <f t="shared" ref="U13:U30" si="19">F13/G13</f>
        <v>0.90348101265822789</v>
      </c>
      <c r="V13" s="296"/>
      <c r="W13" s="309">
        <f t="shared" si="2"/>
        <v>162</v>
      </c>
      <c r="X13" s="309">
        <f t="shared" si="17"/>
        <v>2554</v>
      </c>
      <c r="Y13" s="309">
        <f t="shared" si="3"/>
        <v>2716</v>
      </c>
      <c r="Z13" s="309"/>
      <c r="AA13" s="312">
        <f t="shared" si="4"/>
        <v>1.3580000000000001</v>
      </c>
      <c r="AB13" s="313">
        <f t="shared" si="5"/>
        <v>272.93083999999999</v>
      </c>
      <c r="AC13" s="313">
        <f t="shared" si="6"/>
        <v>2554</v>
      </c>
      <c r="AD13" s="314">
        <f t="shared" si="7"/>
        <v>9.3576819680766015</v>
      </c>
      <c r="AE13" s="314"/>
      <c r="AF13" s="314"/>
      <c r="AG13" s="309">
        <f t="shared" si="8"/>
        <v>179740</v>
      </c>
      <c r="AH13" s="309">
        <f t="shared" si="9"/>
        <v>17544</v>
      </c>
      <c r="AI13" s="309">
        <f t="shared" si="10"/>
        <v>197284</v>
      </c>
      <c r="AJ13" s="313">
        <f t="shared" si="11"/>
        <v>200000</v>
      </c>
      <c r="AK13" s="309"/>
      <c r="AL13" s="309"/>
      <c r="AM13" s="311">
        <f t="shared" si="0"/>
        <v>5.964653902798233E-2</v>
      </c>
      <c r="AN13" s="311">
        <f t="shared" ref="AN13:AN30" si="20">X13/Y13</f>
        <v>0.94035346097201766</v>
      </c>
      <c r="AO13" s="311"/>
      <c r="AP13" s="311">
        <f t="shared" si="12"/>
        <v>0.91107236268526592</v>
      </c>
      <c r="AQ13" s="311">
        <f t="shared" si="13"/>
        <v>8.892763731473409E-2</v>
      </c>
      <c r="AR13" s="311"/>
      <c r="AS13" s="311">
        <f t="shared" si="14"/>
        <v>1.358E-2</v>
      </c>
      <c r="AT13" s="311">
        <f t="shared" si="15"/>
        <v>0.12707732112648024</v>
      </c>
      <c r="AU13" s="301">
        <f>AT13/AS13</f>
        <v>9.3576819680765997</v>
      </c>
      <c r="AV13" s="315">
        <v>1</v>
      </c>
      <c r="AW13" s="257"/>
      <c r="AX13" s="258"/>
      <c r="AY13" s="259"/>
      <c r="AZ13" s="259"/>
      <c r="BA13" s="31"/>
      <c r="BB13" s="30"/>
      <c r="BC13" s="31"/>
    </row>
    <row r="14" spans="1:57" ht="11.25" customHeight="1">
      <c r="A14" s="224"/>
      <c r="B14" s="224"/>
      <c r="C14" s="252">
        <v>7</v>
      </c>
      <c r="D14" s="293">
        <v>0.94</v>
      </c>
      <c r="E14" s="309">
        <f>IF(ISNA(VLOOKUP(D14,'      '!$D$11:$F$111,2,FALSE)),0,VLOOKUP(D14,'      '!$D$11:$F$111,2,FALSE))</f>
        <v>89</v>
      </c>
      <c r="F14" s="309">
        <f>IF(ISNA(VLOOKUP(D14,'      '!$D$11:$F$111,3,FALSE)),0,VLOOKUP(D14,'      '!$D$11:$F$111,3,FALSE))</f>
        <v>592</v>
      </c>
      <c r="G14" s="309">
        <f t="shared" si="1"/>
        <v>681</v>
      </c>
      <c r="H14" s="310"/>
      <c r="I14" s="295"/>
      <c r="J14" s="295"/>
      <c r="K14" s="295"/>
      <c r="L14" s="295"/>
      <c r="M14" s="295"/>
      <c r="N14" s="295"/>
      <c r="O14" s="295"/>
      <c r="P14" s="295"/>
      <c r="Q14" s="295"/>
      <c r="R14" s="294"/>
      <c r="S14" s="294"/>
      <c r="T14" s="311">
        <f t="shared" si="18"/>
        <v>0.13069016152716592</v>
      </c>
      <c r="U14" s="311">
        <f t="shared" si="19"/>
        <v>0.86930983847283405</v>
      </c>
      <c r="V14" s="296"/>
      <c r="W14" s="309">
        <f t="shared" si="2"/>
        <v>251</v>
      </c>
      <c r="X14" s="309">
        <f t="shared" si="17"/>
        <v>3146</v>
      </c>
      <c r="Y14" s="309">
        <f t="shared" si="3"/>
        <v>3397</v>
      </c>
      <c r="Z14" s="309"/>
      <c r="AA14" s="312">
        <f t="shared" si="4"/>
        <v>1.6985000000000001</v>
      </c>
      <c r="AB14" s="313">
        <f t="shared" si="5"/>
        <v>341.36453</v>
      </c>
      <c r="AC14" s="313">
        <f t="shared" si="6"/>
        <v>3146</v>
      </c>
      <c r="AD14" s="314">
        <f t="shared" si="7"/>
        <v>9.2159545691522204</v>
      </c>
      <c r="AE14" s="314"/>
      <c r="AF14" s="314"/>
      <c r="AG14" s="309">
        <f t="shared" si="8"/>
        <v>179651</v>
      </c>
      <c r="AH14" s="309">
        <f t="shared" si="9"/>
        <v>16952</v>
      </c>
      <c r="AI14" s="309">
        <f t="shared" si="10"/>
        <v>196603</v>
      </c>
      <c r="AJ14" s="313">
        <f t="shared" si="11"/>
        <v>200000</v>
      </c>
      <c r="AK14" s="309"/>
      <c r="AL14" s="309"/>
      <c r="AM14" s="311">
        <f t="shared" si="0"/>
        <v>7.3888725345893441E-2</v>
      </c>
      <c r="AN14" s="311">
        <f t="shared" si="20"/>
        <v>0.92611127465410659</v>
      </c>
      <c r="AO14" s="311"/>
      <c r="AP14" s="311">
        <f t="shared" si="12"/>
        <v>0.91377547646780566</v>
      </c>
      <c r="AQ14" s="311">
        <f t="shared" si="13"/>
        <v>8.6224523532194314E-2</v>
      </c>
      <c r="AR14" s="311"/>
      <c r="AS14" s="311">
        <f t="shared" si="14"/>
        <v>1.6985E-2</v>
      </c>
      <c r="AT14" s="311">
        <f t="shared" si="15"/>
        <v>0.15653298835705046</v>
      </c>
      <c r="AU14" s="301">
        <f t="shared" si="16"/>
        <v>9.2159545691522204</v>
      </c>
      <c r="AV14" s="315">
        <v>1</v>
      </c>
      <c r="AW14" s="257"/>
      <c r="AX14" s="258"/>
      <c r="AY14" s="259"/>
      <c r="AZ14" s="259"/>
      <c r="BA14" s="31"/>
      <c r="BB14" s="30"/>
      <c r="BC14" s="31"/>
    </row>
    <row r="15" spans="1:57" ht="11.25" customHeight="1">
      <c r="A15" s="224"/>
      <c r="B15" s="224"/>
      <c r="C15" s="252">
        <v>8</v>
      </c>
      <c r="D15" s="293">
        <v>0.93</v>
      </c>
      <c r="E15" s="309">
        <f>IF(ISNA(VLOOKUP(D15,'      '!$D$11:$F$111,2,FALSE)),0,VLOOKUP(D15,'      '!$D$11:$F$111,2,FALSE))</f>
        <v>103</v>
      </c>
      <c r="F15" s="309">
        <f>IF(ISNA(VLOOKUP(D15,'      '!$D$11:$F$111,3,FALSE)),0,VLOOKUP(D15,'      '!$D$11:$F$111,3,FALSE))</f>
        <v>596</v>
      </c>
      <c r="G15" s="309">
        <f t="shared" si="1"/>
        <v>699</v>
      </c>
      <c r="H15" s="310"/>
      <c r="I15" s="295"/>
      <c r="J15" s="295"/>
      <c r="K15" s="295"/>
      <c r="L15" s="295"/>
      <c r="M15" s="295"/>
      <c r="N15" s="295"/>
      <c r="O15" s="295"/>
      <c r="P15" s="295"/>
      <c r="Q15" s="295"/>
      <c r="R15" s="294"/>
      <c r="S15" s="294"/>
      <c r="T15" s="311">
        <f t="shared" si="18"/>
        <v>0.14735336194563661</v>
      </c>
      <c r="U15" s="311">
        <f t="shared" si="19"/>
        <v>0.85264663805436336</v>
      </c>
      <c r="V15" s="296"/>
      <c r="W15" s="309">
        <f t="shared" si="2"/>
        <v>354</v>
      </c>
      <c r="X15" s="309">
        <f t="shared" si="17"/>
        <v>3742</v>
      </c>
      <c r="Y15" s="309">
        <f t="shared" si="3"/>
        <v>4096</v>
      </c>
      <c r="Z15" s="309"/>
      <c r="AA15" s="312">
        <f t="shared" si="4"/>
        <v>2.048</v>
      </c>
      <c r="AB15" s="313">
        <f t="shared" si="5"/>
        <v>411.60703999999998</v>
      </c>
      <c r="AC15" s="313">
        <f t="shared" si="6"/>
        <v>3742</v>
      </c>
      <c r="AD15" s="314">
        <f t="shared" si="7"/>
        <v>9.091195330381133</v>
      </c>
      <c r="AE15" s="314"/>
      <c r="AF15" s="314"/>
      <c r="AG15" s="309">
        <f t="shared" si="8"/>
        <v>179548</v>
      </c>
      <c r="AH15" s="309">
        <f t="shared" si="9"/>
        <v>16356</v>
      </c>
      <c r="AI15" s="309">
        <f t="shared" si="10"/>
        <v>195904</v>
      </c>
      <c r="AJ15" s="313">
        <f t="shared" si="11"/>
        <v>200000</v>
      </c>
      <c r="AK15" s="309"/>
      <c r="AL15" s="309"/>
      <c r="AM15" s="311">
        <f t="shared" si="0"/>
        <v>8.642578125E-2</v>
      </c>
      <c r="AN15" s="311">
        <f t="shared" si="20"/>
        <v>0.91357421875</v>
      </c>
      <c r="AO15" s="311"/>
      <c r="AP15" s="311">
        <f t="shared" si="12"/>
        <v>0.91651012740934334</v>
      </c>
      <c r="AQ15" s="311">
        <f t="shared" si="13"/>
        <v>8.3489872590656641E-2</v>
      </c>
      <c r="AR15" s="311"/>
      <c r="AS15" s="311">
        <f t="shared" si="14"/>
        <v>2.0480000000000002E-2</v>
      </c>
      <c r="AT15" s="311">
        <f t="shared" si="15"/>
        <v>0.18618768036620559</v>
      </c>
      <c r="AU15" s="301">
        <f t="shared" si="16"/>
        <v>9.0911953303811313</v>
      </c>
      <c r="AV15" s="315">
        <v>1</v>
      </c>
      <c r="AW15" s="257"/>
      <c r="AX15" s="258"/>
      <c r="AY15" s="259"/>
      <c r="AZ15" s="259"/>
      <c r="BA15" s="31"/>
      <c r="BB15" s="30"/>
      <c r="BC15" s="31"/>
    </row>
    <row r="16" spans="1:57" ht="11.25" customHeight="1">
      <c r="A16" s="224"/>
      <c r="B16" s="224"/>
      <c r="C16" s="252">
        <v>9</v>
      </c>
      <c r="D16" s="293">
        <v>0.92</v>
      </c>
      <c r="E16" s="309">
        <f>IF(ISNA(VLOOKUP(D16,'      '!$D$11:$F$111,2,FALSE)),0,VLOOKUP(D16,'      '!$D$11:$F$111,2,FALSE))</f>
        <v>118</v>
      </c>
      <c r="F16" s="309">
        <f>IF(ISNA(VLOOKUP(D16,'      '!$D$11:$F$111,3,FALSE)),0,VLOOKUP(D16,'      '!$D$11:$F$111,3,FALSE))</f>
        <v>547</v>
      </c>
      <c r="G16" s="309">
        <f t="shared" si="1"/>
        <v>665</v>
      </c>
      <c r="H16" s="310"/>
      <c r="I16" s="295"/>
      <c r="J16" s="295"/>
      <c r="K16" s="295"/>
      <c r="L16" s="295"/>
      <c r="M16" s="295"/>
      <c r="N16" s="295"/>
      <c r="O16" s="295"/>
      <c r="P16" s="295"/>
      <c r="Q16" s="295"/>
      <c r="R16" s="294"/>
      <c r="S16" s="294"/>
      <c r="T16" s="311">
        <f t="shared" si="18"/>
        <v>0.1774436090225564</v>
      </c>
      <c r="U16" s="311">
        <f t="shared" si="19"/>
        <v>0.8225563909774436</v>
      </c>
      <c r="V16" s="296"/>
      <c r="W16" s="309">
        <f t="shared" si="2"/>
        <v>472</v>
      </c>
      <c r="X16" s="309">
        <f t="shared" si="17"/>
        <v>4289</v>
      </c>
      <c r="Y16" s="309">
        <f t="shared" si="3"/>
        <v>4761</v>
      </c>
      <c r="Z16" s="309"/>
      <c r="AA16" s="312">
        <f t="shared" si="4"/>
        <v>2.3805000000000001</v>
      </c>
      <c r="AB16" s="313">
        <f t="shared" si="5"/>
        <v>478.43288999999999</v>
      </c>
      <c r="AC16" s="313">
        <f t="shared" si="6"/>
        <v>4289</v>
      </c>
      <c r="AD16" s="314">
        <f t="shared" si="7"/>
        <v>8.9646846812726437</v>
      </c>
      <c r="AE16" s="314"/>
      <c r="AF16" s="314"/>
      <c r="AG16" s="309">
        <f t="shared" si="8"/>
        <v>179430</v>
      </c>
      <c r="AH16" s="309">
        <f t="shared" si="9"/>
        <v>15809</v>
      </c>
      <c r="AI16" s="309">
        <f t="shared" si="10"/>
        <v>195239</v>
      </c>
      <c r="AJ16" s="313">
        <f t="shared" si="11"/>
        <v>200000</v>
      </c>
      <c r="AK16" s="309"/>
      <c r="AL16" s="309"/>
      <c r="AM16" s="311">
        <f t="shared" si="0"/>
        <v>9.9138836378911993E-2</v>
      </c>
      <c r="AN16" s="311">
        <f t="shared" si="20"/>
        <v>0.90086116362108803</v>
      </c>
      <c r="AO16" s="311"/>
      <c r="AP16" s="311">
        <f t="shared" si="12"/>
        <v>0.91902744840938544</v>
      </c>
      <c r="AQ16" s="311">
        <f t="shared" si="13"/>
        <v>8.0972551590614575E-2</v>
      </c>
      <c r="AR16" s="311"/>
      <c r="AS16" s="311">
        <f t="shared" si="14"/>
        <v>2.3805E-2</v>
      </c>
      <c r="AT16" s="311">
        <f t="shared" si="15"/>
        <v>0.21340431883769528</v>
      </c>
      <c r="AU16" s="301">
        <f t="shared" si="16"/>
        <v>8.9646846812726437</v>
      </c>
      <c r="AV16" s="315">
        <v>1</v>
      </c>
      <c r="AW16" s="257"/>
      <c r="AX16" s="258"/>
      <c r="AY16" s="259"/>
      <c r="AZ16" s="259"/>
      <c r="BA16" s="31"/>
      <c r="BB16" s="30"/>
      <c r="BC16" s="31"/>
    </row>
    <row r="17" spans="1:55" ht="11.25" customHeight="1">
      <c r="A17" s="224"/>
      <c r="B17" s="224"/>
      <c r="C17" s="252">
        <v>10</v>
      </c>
      <c r="D17" s="293">
        <v>0.91</v>
      </c>
      <c r="E17" s="309">
        <f>IF(ISNA(VLOOKUP(D17,'      '!$D$11:$F$111,2,FALSE)),0,VLOOKUP(D17,'      '!$D$11:$F$111,2,FALSE))</f>
        <v>163</v>
      </c>
      <c r="F17" s="309">
        <f>IF(ISNA(VLOOKUP(D17,'      '!$D$11:$F$111,3,FALSE)),0,VLOOKUP(D17,'      '!$D$11:$F$111,3,FALSE))</f>
        <v>545</v>
      </c>
      <c r="G17" s="309">
        <f t="shared" si="1"/>
        <v>708</v>
      </c>
      <c r="H17" s="310"/>
      <c r="I17" s="295"/>
      <c r="J17" s="295"/>
      <c r="K17" s="295"/>
      <c r="L17" s="295"/>
      <c r="M17" s="295"/>
      <c r="N17" s="295"/>
      <c r="O17" s="295"/>
      <c r="P17" s="295"/>
      <c r="Q17" s="295"/>
      <c r="R17" s="294"/>
      <c r="S17" s="294"/>
      <c r="T17" s="311">
        <f t="shared" si="18"/>
        <v>0.23022598870056496</v>
      </c>
      <c r="U17" s="311">
        <f t="shared" si="19"/>
        <v>0.76977401129943501</v>
      </c>
      <c r="V17" s="296"/>
      <c r="W17" s="309">
        <f t="shared" si="2"/>
        <v>635</v>
      </c>
      <c r="X17" s="309">
        <f t="shared" si="17"/>
        <v>4834</v>
      </c>
      <c r="Y17" s="309">
        <f t="shared" si="3"/>
        <v>5469</v>
      </c>
      <c r="Z17" s="309"/>
      <c r="AA17" s="312">
        <f t="shared" si="4"/>
        <v>2.7345000000000002</v>
      </c>
      <c r="AB17" s="313">
        <f t="shared" si="5"/>
        <v>549.57980999999995</v>
      </c>
      <c r="AC17" s="313">
        <f t="shared" si="6"/>
        <v>4834</v>
      </c>
      <c r="AD17" s="314">
        <f t="shared" si="7"/>
        <v>8.795810748578992</v>
      </c>
      <c r="AE17" s="314"/>
      <c r="AF17" s="314"/>
      <c r="AG17" s="309">
        <f t="shared" si="8"/>
        <v>179267</v>
      </c>
      <c r="AH17" s="309">
        <f t="shared" si="9"/>
        <v>15264</v>
      </c>
      <c r="AI17" s="309">
        <f t="shared" si="10"/>
        <v>194531</v>
      </c>
      <c r="AJ17" s="313">
        <f t="shared" si="11"/>
        <v>200000</v>
      </c>
      <c r="AK17" s="309"/>
      <c r="AL17" s="309"/>
      <c r="AM17" s="311">
        <f t="shared" si="0"/>
        <v>0.11610897787529713</v>
      </c>
      <c r="AN17" s="311">
        <f t="shared" si="20"/>
        <v>0.88389102212470283</v>
      </c>
      <c r="AO17" s="311"/>
      <c r="AP17" s="311">
        <f t="shared" si="12"/>
        <v>0.92153435699194475</v>
      </c>
      <c r="AQ17" s="311">
        <f t="shared" si="13"/>
        <v>7.8465643008055266E-2</v>
      </c>
      <c r="AR17" s="311"/>
      <c r="AS17" s="311">
        <f t="shared" si="14"/>
        <v>2.7345000000000001E-2</v>
      </c>
      <c r="AT17" s="311">
        <f t="shared" si="15"/>
        <v>0.24052144491989252</v>
      </c>
      <c r="AU17" s="301">
        <f t="shared" si="16"/>
        <v>8.795810748578992</v>
      </c>
      <c r="AV17" s="315">
        <v>1</v>
      </c>
      <c r="AW17" s="257"/>
      <c r="AX17" s="258"/>
      <c r="AY17" s="259"/>
      <c r="AZ17" s="259"/>
      <c r="BA17" s="31"/>
      <c r="BB17" s="30"/>
      <c r="BC17" s="31"/>
    </row>
    <row r="18" spans="1:55" ht="11.25" customHeight="1">
      <c r="A18" s="224"/>
      <c r="B18" s="224"/>
      <c r="C18" s="252">
        <v>11</v>
      </c>
      <c r="D18" s="293">
        <v>0.9</v>
      </c>
      <c r="E18" s="309">
        <f>IF(ISNA(VLOOKUP(D18,'      '!$D$11:$F$111,2,FALSE)),0,VLOOKUP(D18,'      '!$D$11:$F$111,2,FALSE))</f>
        <v>143</v>
      </c>
      <c r="F18" s="309">
        <f>IF(ISNA(VLOOKUP(D18,'      '!$D$11:$F$111,3,FALSE)),0,VLOOKUP(D18,'      '!$D$11:$F$111,3,FALSE))</f>
        <v>543</v>
      </c>
      <c r="G18" s="309">
        <f t="shared" si="1"/>
        <v>686</v>
      </c>
      <c r="H18" s="310"/>
      <c r="I18" s="295"/>
      <c r="J18" s="295"/>
      <c r="K18" s="295"/>
      <c r="L18" s="295"/>
      <c r="M18" s="295"/>
      <c r="N18" s="295"/>
      <c r="O18" s="295"/>
      <c r="P18" s="295"/>
      <c r="Q18" s="295"/>
      <c r="R18" s="294"/>
      <c r="S18" s="294"/>
      <c r="T18" s="311">
        <f t="shared" si="18"/>
        <v>0.20845481049562684</v>
      </c>
      <c r="U18" s="311">
        <f t="shared" si="19"/>
        <v>0.79154518950437314</v>
      </c>
      <c r="V18" s="296"/>
      <c r="W18" s="309">
        <f t="shared" si="2"/>
        <v>778</v>
      </c>
      <c r="X18" s="309">
        <f t="shared" si="17"/>
        <v>5377</v>
      </c>
      <c r="Y18" s="309">
        <f t="shared" si="3"/>
        <v>6155</v>
      </c>
      <c r="Z18" s="309"/>
      <c r="AA18" s="312">
        <f t="shared" si="4"/>
        <v>3.0775000000000001</v>
      </c>
      <c r="AB18" s="313">
        <f t="shared" si="5"/>
        <v>618.51594999999998</v>
      </c>
      <c r="AC18" s="313">
        <f t="shared" si="6"/>
        <v>5377</v>
      </c>
      <c r="AD18" s="314">
        <f t="shared" si="7"/>
        <v>8.6933893944044609</v>
      </c>
      <c r="AE18" s="314"/>
      <c r="AF18" s="314"/>
      <c r="AG18" s="309">
        <f t="shared" si="8"/>
        <v>179124</v>
      </c>
      <c r="AH18" s="309">
        <f t="shared" si="9"/>
        <v>14721</v>
      </c>
      <c r="AI18" s="309">
        <f t="shared" si="10"/>
        <v>193845</v>
      </c>
      <c r="AJ18" s="313">
        <f t="shared" si="11"/>
        <v>200000</v>
      </c>
      <c r="AK18" s="309"/>
      <c r="AL18" s="309"/>
      <c r="AM18" s="311">
        <f t="shared" si="0"/>
        <v>0.12640129975629569</v>
      </c>
      <c r="AN18" s="311">
        <f t="shared" si="20"/>
        <v>0.87359870024370434</v>
      </c>
      <c r="AO18" s="311"/>
      <c r="AP18" s="311">
        <f t="shared" si="12"/>
        <v>0.92405788129691246</v>
      </c>
      <c r="AQ18" s="311">
        <f t="shared" si="13"/>
        <v>7.5942118703087522E-2</v>
      </c>
      <c r="AR18" s="311"/>
      <c r="AS18" s="311">
        <f t="shared" si="14"/>
        <v>3.0775E-2</v>
      </c>
      <c r="AT18" s="311">
        <f t="shared" si="15"/>
        <v>0.26753905861279731</v>
      </c>
      <c r="AU18" s="301">
        <f t="shared" si="16"/>
        <v>8.6933893944044609</v>
      </c>
      <c r="AV18" s="315">
        <v>1</v>
      </c>
      <c r="AW18" s="257"/>
      <c r="AX18" s="258"/>
      <c r="AY18" s="259"/>
      <c r="AZ18" s="259"/>
      <c r="BA18" s="31"/>
      <c r="BB18" s="30"/>
      <c r="BC18" s="31"/>
    </row>
    <row r="19" spans="1:55" ht="11.25" customHeight="1">
      <c r="A19" s="224"/>
      <c r="B19" s="224"/>
      <c r="C19" s="252">
        <v>12</v>
      </c>
      <c r="D19" s="293">
        <v>0.89</v>
      </c>
      <c r="E19" s="309">
        <f>IF(ISNA(VLOOKUP(D19,'      '!$D$11:$F$111,2,FALSE)),0,VLOOKUP(D19,'      '!$D$11:$F$111,2,FALSE))</f>
        <v>165</v>
      </c>
      <c r="F19" s="309">
        <f>IF(ISNA(VLOOKUP(D19,'      '!$D$11:$F$111,3,FALSE)),0,VLOOKUP(D19,'      '!$D$11:$F$111,3,FALSE))</f>
        <v>476</v>
      </c>
      <c r="G19" s="309">
        <f t="shared" si="1"/>
        <v>641</v>
      </c>
      <c r="H19" s="310"/>
      <c r="I19" s="295"/>
      <c r="J19" s="295"/>
      <c r="K19" s="295"/>
      <c r="L19" s="295"/>
      <c r="M19" s="295"/>
      <c r="N19" s="295"/>
      <c r="O19" s="295"/>
      <c r="P19" s="295"/>
      <c r="Q19" s="295"/>
      <c r="R19" s="294"/>
      <c r="S19" s="294"/>
      <c r="T19" s="311">
        <f t="shared" si="18"/>
        <v>0.25741029641185648</v>
      </c>
      <c r="U19" s="311">
        <f t="shared" si="19"/>
        <v>0.74258970358814358</v>
      </c>
      <c r="V19" s="296"/>
      <c r="W19" s="309">
        <f t="shared" si="2"/>
        <v>943</v>
      </c>
      <c r="X19" s="309">
        <f t="shared" si="17"/>
        <v>5853</v>
      </c>
      <c r="Y19" s="309">
        <f t="shared" si="3"/>
        <v>6796</v>
      </c>
      <c r="Z19" s="309"/>
      <c r="AA19" s="312">
        <f t="shared" si="4"/>
        <v>3.3980000000000001</v>
      </c>
      <c r="AB19" s="313">
        <f t="shared" si="5"/>
        <v>682.93003999999996</v>
      </c>
      <c r="AC19" s="313">
        <f t="shared" si="6"/>
        <v>5853</v>
      </c>
      <c r="AD19" s="314">
        <f t="shared" si="7"/>
        <v>8.5704239924780588</v>
      </c>
      <c r="AE19" s="314"/>
      <c r="AF19" s="314"/>
      <c r="AG19" s="309">
        <f t="shared" si="8"/>
        <v>178959</v>
      </c>
      <c r="AH19" s="309">
        <f t="shared" si="9"/>
        <v>14245</v>
      </c>
      <c r="AI19" s="309">
        <f t="shared" si="10"/>
        <v>193204</v>
      </c>
      <c r="AJ19" s="313">
        <f t="shared" si="11"/>
        <v>200000</v>
      </c>
      <c r="AK19" s="309"/>
      <c r="AL19" s="309"/>
      <c r="AM19" s="311">
        <f t="shared" si="0"/>
        <v>0.13875809299587993</v>
      </c>
      <c r="AN19" s="311">
        <f t="shared" si="20"/>
        <v>0.86124190700412007</v>
      </c>
      <c r="AO19" s="311"/>
      <c r="AP19" s="311">
        <f t="shared" si="12"/>
        <v>0.92626964245046683</v>
      </c>
      <c r="AQ19" s="311">
        <f t="shared" si="13"/>
        <v>7.3730357549533138E-2</v>
      </c>
      <c r="AR19" s="311"/>
      <c r="AS19" s="311">
        <f t="shared" si="14"/>
        <v>3.3980000000000003E-2</v>
      </c>
      <c r="AT19" s="311">
        <f t="shared" si="15"/>
        <v>0.29122300726440442</v>
      </c>
      <c r="AU19" s="301">
        <f t="shared" si="16"/>
        <v>8.570423992478057</v>
      </c>
      <c r="AV19" s="315">
        <v>1</v>
      </c>
      <c r="AW19" s="257"/>
      <c r="AX19" s="258"/>
      <c r="AY19" s="259"/>
      <c r="AZ19" s="259"/>
      <c r="BA19" s="31"/>
      <c r="BB19" s="30"/>
      <c r="BC19" s="31"/>
    </row>
    <row r="20" spans="1:55" ht="11.25" customHeight="1">
      <c r="A20" s="224"/>
      <c r="B20" s="224"/>
      <c r="C20" s="252">
        <v>13</v>
      </c>
      <c r="D20" s="293">
        <v>0.88</v>
      </c>
      <c r="E20" s="309">
        <f>IF(ISNA(VLOOKUP(D20,'      '!$D$11:$F$111,2,FALSE)),0,VLOOKUP(D20,'      '!$D$11:$F$111,2,FALSE))</f>
        <v>187</v>
      </c>
      <c r="F20" s="309">
        <f>IF(ISNA(VLOOKUP(D20,'      '!$D$11:$F$111,3,FALSE)),0,VLOOKUP(D20,'      '!$D$11:$F$111,3,FALSE))</f>
        <v>516</v>
      </c>
      <c r="G20" s="309">
        <f t="shared" si="1"/>
        <v>703</v>
      </c>
      <c r="H20" s="310"/>
      <c r="I20" s="295"/>
      <c r="J20" s="295"/>
      <c r="K20" s="295"/>
      <c r="L20" s="295"/>
      <c r="M20" s="295"/>
      <c r="N20" s="295"/>
      <c r="O20" s="295"/>
      <c r="P20" s="295"/>
      <c r="Q20" s="295"/>
      <c r="R20" s="294"/>
      <c r="S20" s="294"/>
      <c r="T20" s="311">
        <f t="shared" si="18"/>
        <v>0.26600284495021337</v>
      </c>
      <c r="U20" s="311">
        <f t="shared" si="19"/>
        <v>0.73399715504978658</v>
      </c>
      <c r="V20" s="296"/>
      <c r="W20" s="309">
        <f t="shared" si="2"/>
        <v>1130</v>
      </c>
      <c r="X20" s="309">
        <f t="shared" si="17"/>
        <v>6369</v>
      </c>
      <c r="Y20" s="309">
        <f t="shared" si="3"/>
        <v>7499</v>
      </c>
      <c r="Z20" s="309"/>
      <c r="AA20" s="312">
        <f t="shared" si="4"/>
        <v>3.7495000000000003</v>
      </c>
      <c r="AB20" s="313">
        <f>Y20*$F$112</f>
        <v>753.57450999999992</v>
      </c>
      <c r="AC20" s="313">
        <f t="shared" si="6"/>
        <v>6369</v>
      </c>
      <c r="AD20" s="314">
        <f t="shared" si="7"/>
        <v>8.4517189945822349</v>
      </c>
      <c r="AE20" s="314"/>
      <c r="AF20" s="314"/>
      <c r="AG20" s="309">
        <f t="shared" si="8"/>
        <v>178772</v>
      </c>
      <c r="AH20" s="309">
        <f t="shared" si="9"/>
        <v>13729</v>
      </c>
      <c r="AI20" s="309">
        <f t="shared" si="10"/>
        <v>192501</v>
      </c>
      <c r="AJ20" s="313">
        <f t="shared" si="11"/>
        <v>200000</v>
      </c>
      <c r="AK20" s="309"/>
      <c r="AL20" s="309"/>
      <c r="AM20" s="311">
        <f t="shared" si="0"/>
        <v>0.15068675823443126</v>
      </c>
      <c r="AN20" s="311">
        <f>X20/Y20</f>
        <v>0.84931324176556877</v>
      </c>
      <c r="AO20" s="311"/>
      <c r="AP20" s="311">
        <f t="shared" si="12"/>
        <v>0.92868088996940279</v>
      </c>
      <c r="AQ20" s="311">
        <f t="shared" si="13"/>
        <v>7.1319110030597238E-2</v>
      </c>
      <c r="AR20" s="311"/>
      <c r="AS20" s="311">
        <f t="shared" si="14"/>
        <v>3.7495000000000001E-2</v>
      </c>
      <c r="AT20" s="311">
        <f t="shared" si="15"/>
        <v>0.31689720370186086</v>
      </c>
      <c r="AU20" s="301">
        <f t="shared" si="16"/>
        <v>8.4517189945822331</v>
      </c>
      <c r="AV20" s="315">
        <v>1</v>
      </c>
      <c r="AW20" s="257"/>
      <c r="AX20" s="258"/>
      <c r="AY20" s="259"/>
      <c r="AZ20" s="259"/>
      <c r="BA20" s="31"/>
      <c r="BB20" s="30"/>
      <c r="BC20" s="31"/>
    </row>
    <row r="21" spans="1:55" ht="11.25" customHeight="1">
      <c r="A21" s="224"/>
      <c r="B21" s="224"/>
      <c r="C21" s="252">
        <v>14</v>
      </c>
      <c r="D21" s="293">
        <v>0.87</v>
      </c>
      <c r="E21" s="309">
        <f>IF(ISNA(VLOOKUP(D21,'      '!$D$11:$F$111,2,FALSE)),0,VLOOKUP(D21,'      '!$D$11:$F$111,2,FALSE))</f>
        <v>215</v>
      </c>
      <c r="F21" s="309">
        <f>IF(ISNA(VLOOKUP(D21,'      '!$D$11:$F$111,3,FALSE)),0,VLOOKUP(D21,'      '!$D$11:$F$111,3,FALSE))</f>
        <v>522</v>
      </c>
      <c r="G21" s="309">
        <f t="shared" si="1"/>
        <v>737</v>
      </c>
      <c r="H21" s="310"/>
      <c r="I21" s="295"/>
      <c r="J21" s="295"/>
      <c r="K21" s="295"/>
      <c r="L21" s="295"/>
      <c r="M21" s="295"/>
      <c r="N21" s="295"/>
      <c r="O21" s="295"/>
      <c r="P21" s="295"/>
      <c r="Q21" s="295"/>
      <c r="R21" s="294"/>
      <c r="S21" s="294"/>
      <c r="T21" s="311">
        <f t="shared" si="18"/>
        <v>0.29172320217096337</v>
      </c>
      <c r="U21" s="311">
        <f t="shared" si="19"/>
        <v>0.70827679782903663</v>
      </c>
      <c r="V21" s="296"/>
      <c r="W21" s="309">
        <f t="shared" si="2"/>
        <v>1345</v>
      </c>
      <c r="X21" s="309">
        <f t="shared" si="17"/>
        <v>6891</v>
      </c>
      <c r="Y21" s="309">
        <f t="shared" si="3"/>
        <v>8236</v>
      </c>
      <c r="Z21" s="309"/>
      <c r="AA21" s="312">
        <f t="shared" si="4"/>
        <v>4.1180000000000003</v>
      </c>
      <c r="AB21" s="313">
        <f t="shared" si="5"/>
        <v>827.63563999999997</v>
      </c>
      <c r="AC21" s="313">
        <f t="shared" si="6"/>
        <v>6891</v>
      </c>
      <c r="AD21" s="314">
        <f t="shared" si="7"/>
        <v>8.3261276665175998</v>
      </c>
      <c r="AE21" s="314"/>
      <c r="AF21" s="314"/>
      <c r="AG21" s="309">
        <f t="shared" si="8"/>
        <v>178557</v>
      </c>
      <c r="AH21" s="309">
        <f t="shared" si="9"/>
        <v>13207</v>
      </c>
      <c r="AI21" s="309">
        <f t="shared" si="10"/>
        <v>191764</v>
      </c>
      <c r="AJ21" s="313">
        <f t="shared" si="11"/>
        <v>200000</v>
      </c>
      <c r="AK21" s="309"/>
      <c r="AL21" s="309"/>
      <c r="AM21" s="311">
        <f t="shared" si="0"/>
        <v>0.16330743079164642</v>
      </c>
      <c r="AN21" s="311">
        <f t="shared" si="20"/>
        <v>0.83669256920835355</v>
      </c>
      <c r="AO21" s="311"/>
      <c r="AP21" s="311">
        <f t="shared" si="12"/>
        <v>0.93112888759099732</v>
      </c>
      <c r="AQ21" s="311">
        <f t="shared" si="13"/>
        <v>6.8871112409002733E-2</v>
      </c>
      <c r="AR21" s="311"/>
      <c r="AS21" s="311">
        <f t="shared" si="14"/>
        <v>4.1180000000000001E-2</v>
      </c>
      <c r="AT21" s="311">
        <f t="shared" si="15"/>
        <v>0.34286993730719473</v>
      </c>
      <c r="AU21" s="301">
        <f t="shared" si="16"/>
        <v>8.3261276665175981</v>
      </c>
      <c r="AV21" s="315">
        <v>1</v>
      </c>
      <c r="AW21" s="257"/>
      <c r="AX21" s="258"/>
      <c r="AY21" s="259"/>
      <c r="AZ21" s="259"/>
      <c r="BA21" s="31"/>
      <c r="BB21" s="30"/>
      <c r="BC21" s="31"/>
    </row>
    <row r="22" spans="1:55" ht="11.25" customHeight="1">
      <c r="A22" s="224"/>
      <c r="B22" s="224"/>
      <c r="C22" s="252">
        <v>15</v>
      </c>
      <c r="D22" s="293">
        <v>0.86</v>
      </c>
      <c r="E22" s="309">
        <f>IF(ISNA(VLOOKUP(D22,'      '!$D$11:$F$111,2,FALSE)),0,VLOOKUP(D22,'      '!$D$11:$F$111,2,FALSE))</f>
        <v>253</v>
      </c>
      <c r="F22" s="309">
        <f>IF(ISNA(VLOOKUP(D22,'      '!$D$11:$F$111,3,FALSE)),0,VLOOKUP(D22,'      '!$D$11:$F$111,3,FALSE))</f>
        <v>441</v>
      </c>
      <c r="G22" s="309">
        <f t="shared" si="1"/>
        <v>694</v>
      </c>
      <c r="H22" s="310"/>
      <c r="I22" s="295"/>
      <c r="J22" s="295"/>
      <c r="K22" s="295"/>
      <c r="L22" s="295"/>
      <c r="M22" s="295"/>
      <c r="N22" s="295"/>
      <c r="O22" s="295"/>
      <c r="P22" s="295"/>
      <c r="Q22" s="295"/>
      <c r="R22" s="294"/>
      <c r="S22" s="294"/>
      <c r="T22" s="311">
        <f t="shared" si="18"/>
        <v>0.36455331412103748</v>
      </c>
      <c r="U22" s="311">
        <f t="shared" si="19"/>
        <v>0.63544668587896258</v>
      </c>
      <c r="V22" s="296"/>
      <c r="W22" s="309">
        <f t="shared" si="2"/>
        <v>1598</v>
      </c>
      <c r="X22" s="309">
        <f t="shared" si="17"/>
        <v>7332</v>
      </c>
      <c r="Y22" s="309">
        <f t="shared" si="3"/>
        <v>8930</v>
      </c>
      <c r="Z22" s="309"/>
      <c r="AA22" s="312">
        <f t="shared" si="4"/>
        <v>4.4649999999999999</v>
      </c>
      <c r="AB22" s="313">
        <f t="shared" si="5"/>
        <v>897.37569999999994</v>
      </c>
      <c r="AC22" s="313">
        <f t="shared" si="6"/>
        <v>7332</v>
      </c>
      <c r="AD22" s="314">
        <f t="shared" si="7"/>
        <v>8.1704909103288621</v>
      </c>
      <c r="AE22" s="314"/>
      <c r="AF22" s="314"/>
      <c r="AG22" s="309">
        <f t="shared" si="8"/>
        <v>178304</v>
      </c>
      <c r="AH22" s="309">
        <f t="shared" si="9"/>
        <v>12766</v>
      </c>
      <c r="AI22" s="309">
        <f t="shared" si="10"/>
        <v>191070</v>
      </c>
      <c r="AJ22" s="313">
        <f t="shared" si="11"/>
        <v>200000</v>
      </c>
      <c r="AK22" s="309"/>
      <c r="AL22" s="309"/>
      <c r="AM22" s="311">
        <f t="shared" si="0"/>
        <v>0.17894736842105263</v>
      </c>
      <c r="AN22" s="311">
        <f t="shared" si="20"/>
        <v>0.82105263157894737</v>
      </c>
      <c r="AO22" s="311"/>
      <c r="AP22" s="311">
        <f t="shared" si="12"/>
        <v>0.93318679018160888</v>
      </c>
      <c r="AQ22" s="311">
        <f t="shared" si="13"/>
        <v>6.6813209818391159E-2</v>
      </c>
      <c r="AR22" s="311"/>
      <c r="AS22" s="311">
        <f t="shared" si="14"/>
        <v>4.4650000000000002E-2</v>
      </c>
      <c r="AT22" s="311">
        <f t="shared" si="15"/>
        <v>0.36481241914618368</v>
      </c>
      <c r="AU22" s="301">
        <f t="shared" si="16"/>
        <v>8.1704909103288621</v>
      </c>
      <c r="AV22" s="315">
        <v>1</v>
      </c>
      <c r="AW22" s="257"/>
      <c r="AX22" s="258"/>
      <c r="AY22" s="259"/>
      <c r="AZ22" s="259"/>
      <c r="BA22" s="31"/>
      <c r="BB22" s="30"/>
      <c r="BC22" s="31"/>
    </row>
    <row r="23" spans="1:55" ht="11.25" customHeight="1">
      <c r="A23" s="224"/>
      <c r="B23" s="224"/>
      <c r="C23" s="252">
        <v>16</v>
      </c>
      <c r="D23" s="293">
        <v>0.85</v>
      </c>
      <c r="E23" s="309">
        <f>IF(ISNA(VLOOKUP(D23,'      '!$D$11:$F$111,2,FALSE)),0,VLOOKUP(D23,'      '!$D$11:$F$111,2,FALSE))</f>
        <v>281</v>
      </c>
      <c r="F23" s="309">
        <f>IF(ISNA(VLOOKUP(D23,'      '!$D$11:$F$111,3,FALSE)),0,VLOOKUP(D23,'      '!$D$11:$F$111,3,FALSE))</f>
        <v>451</v>
      </c>
      <c r="G23" s="309">
        <f t="shared" si="1"/>
        <v>732</v>
      </c>
      <c r="H23" s="310"/>
      <c r="I23" s="295"/>
      <c r="J23" s="295"/>
      <c r="K23" s="295"/>
      <c r="L23" s="295"/>
      <c r="M23" s="295"/>
      <c r="N23" s="295"/>
      <c r="O23" s="295"/>
      <c r="P23" s="295"/>
      <c r="Q23" s="295"/>
      <c r="R23" s="294"/>
      <c r="S23" s="294"/>
      <c r="T23" s="311">
        <f t="shared" si="18"/>
        <v>0.38387978142076501</v>
      </c>
      <c r="U23" s="311">
        <f t="shared" si="19"/>
        <v>0.61612021857923494</v>
      </c>
      <c r="V23" s="296"/>
      <c r="W23" s="309">
        <f t="shared" si="2"/>
        <v>1879</v>
      </c>
      <c r="X23" s="309">
        <f t="shared" si="17"/>
        <v>7783</v>
      </c>
      <c r="Y23" s="309">
        <f t="shared" si="3"/>
        <v>9662</v>
      </c>
      <c r="Z23" s="309"/>
      <c r="AA23" s="312">
        <f t="shared" si="4"/>
        <v>4.8309999999999995</v>
      </c>
      <c r="AB23" s="313">
        <f t="shared" si="5"/>
        <v>970.93437999999992</v>
      </c>
      <c r="AC23" s="313">
        <f t="shared" si="6"/>
        <v>7783</v>
      </c>
      <c r="AD23" s="314">
        <f t="shared" si="7"/>
        <v>8.0159897108597598</v>
      </c>
      <c r="AE23" s="314"/>
      <c r="AF23" s="314"/>
      <c r="AG23" s="309">
        <f t="shared" si="8"/>
        <v>178023</v>
      </c>
      <c r="AH23" s="309">
        <f t="shared" si="9"/>
        <v>12315</v>
      </c>
      <c r="AI23" s="309">
        <f t="shared" si="10"/>
        <v>190338</v>
      </c>
      <c r="AJ23" s="313">
        <f t="shared" si="11"/>
        <v>200000</v>
      </c>
      <c r="AK23" s="309"/>
      <c r="AL23" s="309"/>
      <c r="AM23" s="311">
        <f t="shared" si="0"/>
        <v>0.19447319395570276</v>
      </c>
      <c r="AN23" s="311">
        <f t="shared" si="20"/>
        <v>0.80552680604429727</v>
      </c>
      <c r="AO23" s="311"/>
      <c r="AP23" s="311">
        <f t="shared" si="12"/>
        <v>0.93529930964915042</v>
      </c>
      <c r="AQ23" s="311">
        <f t="shared" si="13"/>
        <v>6.4700690350849535E-2</v>
      </c>
      <c r="AR23" s="311"/>
      <c r="AS23" s="311">
        <f t="shared" si="14"/>
        <v>4.8309999999999999E-2</v>
      </c>
      <c r="AT23" s="311">
        <f t="shared" si="15"/>
        <v>0.38725246293163501</v>
      </c>
      <c r="AU23" s="301">
        <f t="shared" si="16"/>
        <v>8.0159897108597598</v>
      </c>
      <c r="AV23" s="315">
        <v>1</v>
      </c>
      <c r="AW23" s="257"/>
      <c r="AX23" s="258"/>
      <c r="AY23" s="259"/>
      <c r="AZ23" s="259"/>
      <c r="BA23" s="31"/>
      <c r="BB23" s="30"/>
      <c r="BC23" s="31"/>
    </row>
    <row r="24" spans="1:55" ht="11.25" customHeight="1">
      <c r="A24" s="224"/>
      <c r="B24" s="224"/>
      <c r="C24" s="252">
        <v>17</v>
      </c>
      <c r="D24" s="293">
        <v>0.84</v>
      </c>
      <c r="E24" s="309">
        <f>IF(ISNA(VLOOKUP(D24,'      '!$D$11:$F$111,2,FALSE)),0,VLOOKUP(D24,'      '!$D$11:$F$111,2,FALSE))</f>
        <v>297</v>
      </c>
      <c r="F24" s="309">
        <f>IF(ISNA(VLOOKUP(D24,'      '!$D$11:$F$111,3,FALSE)),0,VLOOKUP(D24,'      '!$D$11:$F$111,3,FALSE))</f>
        <v>447</v>
      </c>
      <c r="G24" s="309">
        <f t="shared" si="1"/>
        <v>744</v>
      </c>
      <c r="H24" s="310"/>
      <c r="I24" s="295"/>
      <c r="J24" s="295"/>
      <c r="K24" s="295"/>
      <c r="L24" s="295"/>
      <c r="M24" s="295"/>
      <c r="N24" s="295"/>
      <c r="O24" s="295"/>
      <c r="P24" s="295"/>
      <c r="Q24" s="295"/>
      <c r="R24" s="294"/>
      <c r="S24" s="294"/>
      <c r="T24" s="311">
        <f t="shared" si="18"/>
        <v>0.39919354838709675</v>
      </c>
      <c r="U24" s="311">
        <f t="shared" si="19"/>
        <v>0.60080645161290325</v>
      </c>
      <c r="V24" s="296"/>
      <c r="W24" s="309">
        <f t="shared" si="2"/>
        <v>2176</v>
      </c>
      <c r="X24" s="309">
        <f t="shared" si="17"/>
        <v>8230</v>
      </c>
      <c r="Y24" s="309">
        <f t="shared" si="3"/>
        <v>10406</v>
      </c>
      <c r="Z24" s="309"/>
      <c r="AA24" s="312">
        <f t="shared" si="4"/>
        <v>5.2030000000000003</v>
      </c>
      <c r="AB24" s="313">
        <f t="shared" si="5"/>
        <v>1045.69894</v>
      </c>
      <c r="AC24" s="313">
        <f t="shared" si="6"/>
        <v>8230</v>
      </c>
      <c r="AD24" s="314">
        <f t="shared" si="7"/>
        <v>7.8703340753123454</v>
      </c>
      <c r="AE24" s="314"/>
      <c r="AF24" s="314"/>
      <c r="AG24" s="309">
        <f t="shared" si="8"/>
        <v>177726</v>
      </c>
      <c r="AH24" s="309">
        <f t="shared" si="9"/>
        <v>11868</v>
      </c>
      <c r="AI24" s="309">
        <f t="shared" si="10"/>
        <v>189594</v>
      </c>
      <c r="AJ24" s="313">
        <f t="shared" si="11"/>
        <v>200000</v>
      </c>
      <c r="AK24" s="309"/>
      <c r="AL24" s="309"/>
      <c r="AM24" s="311">
        <f t="shared" si="0"/>
        <v>0.20911012877186239</v>
      </c>
      <c r="AN24" s="311">
        <f t="shared" si="20"/>
        <v>0.79088987122813759</v>
      </c>
      <c r="AO24" s="311"/>
      <c r="AP24" s="311">
        <f t="shared" si="12"/>
        <v>0.93740308237602454</v>
      </c>
      <c r="AQ24" s="311">
        <f t="shared" si="13"/>
        <v>6.2596917623975443E-2</v>
      </c>
      <c r="AR24" s="311"/>
      <c r="AS24" s="311">
        <f t="shared" si="14"/>
        <v>5.203E-2</v>
      </c>
      <c r="AT24" s="311">
        <f t="shared" si="15"/>
        <v>0.40949348193850132</v>
      </c>
      <c r="AU24" s="301">
        <f t="shared" si="16"/>
        <v>7.8703340753123454</v>
      </c>
      <c r="AV24" s="315">
        <v>1</v>
      </c>
      <c r="AW24" s="257"/>
      <c r="AX24" s="258"/>
      <c r="AY24" s="259"/>
      <c r="AZ24" s="259"/>
      <c r="BA24" s="31"/>
      <c r="BB24" s="30"/>
      <c r="BC24" s="31"/>
    </row>
    <row r="25" spans="1:55" ht="11.25" customHeight="1">
      <c r="A25" s="224"/>
      <c r="B25" s="224"/>
      <c r="C25" s="252">
        <v>18</v>
      </c>
      <c r="D25" s="293">
        <v>0.83</v>
      </c>
      <c r="E25" s="309">
        <f>IF(ISNA(VLOOKUP(D25,'      '!$D$11:$F$111,2,FALSE)),0,VLOOKUP(D25,'      '!$D$11:$F$111,2,FALSE))</f>
        <v>295</v>
      </c>
      <c r="F25" s="309">
        <f>IF(ISNA(VLOOKUP(D25,'      '!$D$11:$F$111,3,FALSE)),0,VLOOKUP(D25,'      '!$D$11:$F$111,3,FALSE))</f>
        <v>421</v>
      </c>
      <c r="G25" s="309">
        <f t="shared" si="1"/>
        <v>716</v>
      </c>
      <c r="H25" s="310"/>
      <c r="I25" s="295"/>
      <c r="J25" s="295"/>
      <c r="K25" s="295"/>
      <c r="L25" s="295"/>
      <c r="M25" s="295"/>
      <c r="N25" s="295"/>
      <c r="O25" s="295"/>
      <c r="P25" s="295"/>
      <c r="Q25" s="295"/>
      <c r="R25" s="294"/>
      <c r="S25" s="294"/>
      <c r="T25" s="311">
        <f t="shared" si="18"/>
        <v>0.41201117318435754</v>
      </c>
      <c r="U25" s="311">
        <f t="shared" si="19"/>
        <v>0.58798882681564246</v>
      </c>
      <c r="V25" s="296"/>
      <c r="W25" s="309">
        <f t="shared" si="2"/>
        <v>2471</v>
      </c>
      <c r="X25" s="309">
        <f t="shared" si="17"/>
        <v>8651</v>
      </c>
      <c r="Y25" s="309">
        <f t="shared" si="3"/>
        <v>11122</v>
      </c>
      <c r="Z25" s="309"/>
      <c r="AA25" s="312">
        <f t="shared" si="4"/>
        <v>5.5609999999999999</v>
      </c>
      <c r="AB25" s="313">
        <f t="shared" si="5"/>
        <v>1117.64978</v>
      </c>
      <c r="AC25" s="313">
        <f t="shared" si="6"/>
        <v>8651</v>
      </c>
      <c r="AD25" s="314">
        <f t="shared" si="7"/>
        <v>7.7403495753383496</v>
      </c>
      <c r="AE25" s="314"/>
      <c r="AF25" s="314"/>
      <c r="AG25" s="309">
        <f t="shared" si="8"/>
        <v>177431</v>
      </c>
      <c r="AH25" s="309">
        <f t="shared" si="9"/>
        <v>11447</v>
      </c>
      <c r="AI25" s="309">
        <f t="shared" si="10"/>
        <v>188878</v>
      </c>
      <c r="AJ25" s="313">
        <f t="shared" si="11"/>
        <v>200000</v>
      </c>
      <c r="AK25" s="309"/>
      <c r="AL25" s="309"/>
      <c r="AM25" s="311">
        <f t="shared" si="0"/>
        <v>0.22217227117424923</v>
      </c>
      <c r="AN25" s="311">
        <f t="shared" si="20"/>
        <v>0.7778277288257508</v>
      </c>
      <c r="AO25" s="311"/>
      <c r="AP25" s="311">
        <f t="shared" si="12"/>
        <v>0.93939474157922043</v>
      </c>
      <c r="AQ25" s="311">
        <f t="shared" si="13"/>
        <v>6.0605258420779552E-2</v>
      </c>
      <c r="AR25" s="311"/>
      <c r="AS25" s="311">
        <f t="shared" si="14"/>
        <v>5.561E-2</v>
      </c>
      <c r="AT25" s="311">
        <f t="shared" si="15"/>
        <v>0.43044083988456561</v>
      </c>
      <c r="AU25" s="301">
        <f t="shared" si="16"/>
        <v>7.7403495753383496</v>
      </c>
      <c r="AV25" s="315">
        <v>1</v>
      </c>
      <c r="AW25" s="257"/>
      <c r="AX25" s="258"/>
      <c r="AY25" s="259"/>
      <c r="AZ25" s="259"/>
      <c r="BA25" s="31"/>
      <c r="BB25" s="30"/>
      <c r="BC25" s="31"/>
    </row>
    <row r="26" spans="1:55" ht="11.25" customHeight="1">
      <c r="A26" s="224"/>
      <c r="B26" s="224"/>
      <c r="C26" s="252">
        <v>19</v>
      </c>
      <c r="D26" s="293">
        <v>0.82</v>
      </c>
      <c r="E26" s="309">
        <f>IF(ISNA(VLOOKUP(D26,'      '!$D$11:$F$111,2,FALSE)),0,VLOOKUP(D26,'      '!$D$11:$F$111,2,FALSE))</f>
        <v>337</v>
      </c>
      <c r="F26" s="309">
        <f>IF(ISNA(VLOOKUP(D26,'      '!$D$11:$F$111,3,FALSE)),0,VLOOKUP(D26,'      '!$D$11:$F$111,3,FALSE))</f>
        <v>386</v>
      </c>
      <c r="G26" s="309">
        <f t="shared" si="1"/>
        <v>723</v>
      </c>
      <c r="H26" s="310"/>
      <c r="I26" s="295"/>
      <c r="J26" s="295"/>
      <c r="K26" s="295"/>
      <c r="L26" s="295"/>
      <c r="M26" s="295"/>
      <c r="N26" s="295"/>
      <c r="O26" s="295"/>
      <c r="P26" s="295"/>
      <c r="Q26" s="295"/>
      <c r="R26" s="294"/>
      <c r="S26" s="294"/>
      <c r="T26" s="311">
        <f t="shared" si="18"/>
        <v>0.46611341632088521</v>
      </c>
      <c r="U26" s="311">
        <f t="shared" si="19"/>
        <v>0.53388658367911479</v>
      </c>
      <c r="V26" s="296"/>
      <c r="W26" s="309">
        <f>E26+W25</f>
        <v>2808</v>
      </c>
      <c r="X26" s="309">
        <f>F26+X25</f>
        <v>9037</v>
      </c>
      <c r="Y26" s="309">
        <f t="shared" si="3"/>
        <v>11845</v>
      </c>
      <c r="Z26" s="309"/>
      <c r="AA26" s="312">
        <f t="shared" si="4"/>
        <v>5.9225000000000003</v>
      </c>
      <c r="AB26" s="313">
        <f t="shared" si="5"/>
        <v>1190.30405</v>
      </c>
      <c r="AC26" s="313">
        <f t="shared" si="6"/>
        <v>9037</v>
      </c>
      <c r="AD26" s="314">
        <f t="shared" si="7"/>
        <v>7.5921778137275098</v>
      </c>
      <c r="AE26" s="314"/>
      <c r="AF26" s="314"/>
      <c r="AG26" s="309">
        <f t="shared" si="8"/>
        <v>177094</v>
      </c>
      <c r="AH26" s="309">
        <f t="shared" si="9"/>
        <v>11061</v>
      </c>
      <c r="AI26" s="309">
        <f t="shared" si="10"/>
        <v>188155</v>
      </c>
      <c r="AJ26" s="313">
        <f t="shared" si="11"/>
        <v>200000</v>
      </c>
      <c r="AK26" s="309"/>
      <c r="AL26" s="309"/>
      <c r="AM26" s="311">
        <f t="shared" si="0"/>
        <v>0.23706205149852258</v>
      </c>
      <c r="AN26" s="311">
        <f t="shared" si="20"/>
        <v>0.76293794850147745</v>
      </c>
      <c r="AO26" s="311"/>
      <c r="AP26" s="311">
        <f t="shared" si="12"/>
        <v>0.94121336132444</v>
      </c>
      <c r="AQ26" s="311">
        <f t="shared" si="13"/>
        <v>5.8786638675560041E-2</v>
      </c>
      <c r="AR26" s="311"/>
      <c r="AS26" s="311">
        <f t="shared" si="14"/>
        <v>5.9225E-2</v>
      </c>
      <c r="AT26" s="311">
        <f t="shared" si="15"/>
        <v>0.44964673101801172</v>
      </c>
      <c r="AU26" s="301">
        <f t="shared" si="16"/>
        <v>7.5921778137275089</v>
      </c>
      <c r="AV26" s="315">
        <v>1</v>
      </c>
      <c r="AW26" s="257"/>
      <c r="AX26" s="258"/>
      <c r="AY26" s="259"/>
      <c r="AZ26" s="259"/>
      <c r="BA26" s="31"/>
      <c r="BB26" s="30"/>
      <c r="BC26" s="31"/>
    </row>
    <row r="27" spans="1:55" ht="11.25" customHeight="1">
      <c r="A27" s="224"/>
      <c r="B27" s="224"/>
      <c r="C27" s="252">
        <v>20</v>
      </c>
      <c r="D27" s="293">
        <v>0.81</v>
      </c>
      <c r="E27" s="309">
        <f>IF(ISNA(VLOOKUP(D27,'      '!$D$11:$F$111,2,FALSE)),0,VLOOKUP(D27,'      '!$D$11:$F$111,2,FALSE))</f>
        <v>369</v>
      </c>
      <c r="F27" s="309">
        <f>IF(ISNA(VLOOKUP(D27,'      '!$D$11:$F$111,3,FALSE)),0,VLOOKUP(D27,'      '!$D$11:$F$111,3,FALSE))</f>
        <v>364</v>
      </c>
      <c r="G27" s="309">
        <f t="shared" si="1"/>
        <v>733</v>
      </c>
      <c r="H27" s="310"/>
      <c r="I27" s="295"/>
      <c r="J27" s="295"/>
      <c r="K27" s="295"/>
      <c r="L27" s="295"/>
      <c r="M27" s="295"/>
      <c r="N27" s="295"/>
      <c r="O27" s="295"/>
      <c r="P27" s="295"/>
      <c r="Q27" s="295"/>
      <c r="R27" s="294"/>
      <c r="S27" s="294"/>
      <c r="T27" s="311">
        <f t="shared" si="18"/>
        <v>0.50341064120054568</v>
      </c>
      <c r="U27" s="311">
        <f t="shared" si="19"/>
        <v>0.49658935879945432</v>
      </c>
      <c r="V27" s="296"/>
      <c r="W27" s="309">
        <f t="shared" si="2"/>
        <v>3177</v>
      </c>
      <c r="X27" s="309">
        <f t="shared" si="17"/>
        <v>9401</v>
      </c>
      <c r="Y27" s="309">
        <f t="shared" si="3"/>
        <v>12578</v>
      </c>
      <c r="Z27" s="309"/>
      <c r="AA27" s="312">
        <f t="shared" si="4"/>
        <v>6.2889999999999997</v>
      </c>
      <c r="AB27" s="313">
        <f t="shared" si="5"/>
        <v>1263.9632199999999</v>
      </c>
      <c r="AC27" s="313">
        <f t="shared" si="6"/>
        <v>9401</v>
      </c>
      <c r="AD27" s="314">
        <f t="shared" si="7"/>
        <v>7.4377164234256758</v>
      </c>
      <c r="AE27" s="314"/>
      <c r="AF27" s="314"/>
      <c r="AG27" s="309">
        <f t="shared" si="8"/>
        <v>176725</v>
      </c>
      <c r="AH27" s="309">
        <f t="shared" si="9"/>
        <v>10697</v>
      </c>
      <c r="AI27" s="309">
        <f t="shared" si="10"/>
        <v>187422</v>
      </c>
      <c r="AJ27" s="313">
        <f t="shared" si="11"/>
        <v>200000</v>
      </c>
      <c r="AK27" s="309"/>
      <c r="AL27" s="309"/>
      <c r="AM27" s="311">
        <f t="shared" si="0"/>
        <v>0.25258387660995391</v>
      </c>
      <c r="AN27" s="311">
        <f t="shared" si="20"/>
        <v>0.74741612339004615</v>
      </c>
      <c r="AO27" s="311"/>
      <c r="AP27" s="311">
        <f t="shared" si="12"/>
        <v>0.94292559037893098</v>
      </c>
      <c r="AQ27" s="311">
        <f t="shared" si="13"/>
        <v>5.7074409621069029E-2</v>
      </c>
      <c r="AR27" s="311"/>
      <c r="AS27" s="311">
        <f t="shared" si="14"/>
        <v>6.2890000000000001E-2</v>
      </c>
      <c r="AT27" s="311">
        <f t="shared" si="15"/>
        <v>0.46775798586924072</v>
      </c>
      <c r="AU27" s="301">
        <f t="shared" si="16"/>
        <v>7.437716423425675</v>
      </c>
      <c r="AV27" s="315">
        <v>1</v>
      </c>
      <c r="AW27" s="257"/>
      <c r="AX27" s="258"/>
      <c r="AY27" s="259"/>
      <c r="AZ27" s="259"/>
      <c r="BA27" s="31"/>
      <c r="BB27" s="30"/>
      <c r="BC27" s="31"/>
    </row>
    <row r="28" spans="1:55" ht="11.25" customHeight="1">
      <c r="A28" s="224"/>
      <c r="B28" s="224"/>
      <c r="C28" s="252">
        <v>21</v>
      </c>
      <c r="D28" s="293">
        <v>0.8</v>
      </c>
      <c r="E28" s="309">
        <f>IF(ISNA(VLOOKUP(D28,'      '!$D$11:$F$111,2,FALSE)),0,VLOOKUP(D28,'      '!$D$11:$F$111,2,FALSE))</f>
        <v>366</v>
      </c>
      <c r="F28" s="309">
        <f>IF(ISNA(VLOOKUP(D28,'      '!$D$11:$F$111,3,FALSE)),0,VLOOKUP(D28,'      '!$D$11:$F$111,3,FALSE))</f>
        <v>388</v>
      </c>
      <c r="G28" s="309">
        <f t="shared" si="1"/>
        <v>754</v>
      </c>
      <c r="H28" s="310"/>
      <c r="I28" s="295"/>
      <c r="J28" s="295"/>
      <c r="K28" s="295"/>
      <c r="L28" s="295"/>
      <c r="M28" s="295"/>
      <c r="N28" s="295"/>
      <c r="O28" s="295"/>
      <c r="P28" s="295"/>
      <c r="Q28" s="295"/>
      <c r="R28" s="294"/>
      <c r="S28" s="294"/>
      <c r="T28" s="311">
        <f t="shared" si="18"/>
        <v>0.48541114058355439</v>
      </c>
      <c r="U28" s="311">
        <f t="shared" si="19"/>
        <v>0.51458885941644561</v>
      </c>
      <c r="V28" s="296"/>
      <c r="W28" s="309">
        <f t="shared" si="2"/>
        <v>3543</v>
      </c>
      <c r="X28" s="309">
        <f t="shared" si="17"/>
        <v>9789</v>
      </c>
      <c r="Y28" s="309">
        <f t="shared" si="3"/>
        <v>13332</v>
      </c>
      <c r="Z28" s="309"/>
      <c r="AA28" s="312">
        <f t="shared" si="4"/>
        <v>6.6659999999999995</v>
      </c>
      <c r="AB28" s="313">
        <f t="shared" si="5"/>
        <v>1339.7326799999998</v>
      </c>
      <c r="AC28" s="313">
        <f t="shared" si="6"/>
        <v>9789</v>
      </c>
      <c r="AD28" s="314">
        <f t="shared" si="7"/>
        <v>7.306681509030593</v>
      </c>
      <c r="AE28" s="314"/>
      <c r="AF28" s="314"/>
      <c r="AG28" s="309">
        <f t="shared" si="8"/>
        <v>176359</v>
      </c>
      <c r="AH28" s="309">
        <f t="shared" si="9"/>
        <v>10309</v>
      </c>
      <c r="AI28" s="309">
        <f t="shared" si="10"/>
        <v>186668</v>
      </c>
      <c r="AJ28" s="313">
        <f t="shared" si="11"/>
        <v>200000</v>
      </c>
      <c r="AK28" s="309"/>
      <c r="AL28" s="309"/>
      <c r="AM28" s="311">
        <f t="shared" si="0"/>
        <v>0.26575157515751574</v>
      </c>
      <c r="AN28" s="311">
        <f t="shared" si="20"/>
        <v>0.7342484248424842</v>
      </c>
      <c r="AO28" s="311"/>
      <c r="AP28" s="311">
        <f t="shared" si="12"/>
        <v>0.94477360875993743</v>
      </c>
      <c r="AQ28" s="311">
        <f t="shared" si="13"/>
        <v>5.5226391240062574E-2</v>
      </c>
      <c r="AR28" s="311"/>
      <c r="AS28" s="311">
        <f t="shared" si="14"/>
        <v>6.6659999999999997E-2</v>
      </c>
      <c r="AT28" s="311">
        <f t="shared" si="15"/>
        <v>0.4870633893919793</v>
      </c>
      <c r="AU28" s="301">
        <f t="shared" si="16"/>
        <v>7.306681509030593</v>
      </c>
      <c r="AV28" s="315">
        <v>1</v>
      </c>
      <c r="AW28" s="257"/>
      <c r="AX28" s="258"/>
      <c r="AY28" s="259"/>
      <c r="AZ28" s="259"/>
      <c r="BA28" s="31"/>
      <c r="BB28" s="30"/>
      <c r="BC28" s="31"/>
    </row>
    <row r="29" spans="1:55" ht="11.25" customHeight="1">
      <c r="A29" s="224"/>
      <c r="B29" s="224"/>
      <c r="C29" s="252">
        <v>22</v>
      </c>
      <c r="D29" s="293">
        <v>0.79</v>
      </c>
      <c r="E29" s="309">
        <f>IF(ISNA(VLOOKUP(D29,'      '!$D$11:$F$111,2,FALSE)),0,VLOOKUP(D29,'      '!$D$11:$F$111,2,FALSE))</f>
        <v>380</v>
      </c>
      <c r="F29" s="309">
        <f>IF(ISNA(VLOOKUP(D29,'      '!$D$11:$F$111,3,FALSE)),0,VLOOKUP(D29,'      '!$D$11:$F$111,3,FALSE))</f>
        <v>358</v>
      </c>
      <c r="G29" s="309">
        <f t="shared" si="1"/>
        <v>738</v>
      </c>
      <c r="H29" s="310"/>
      <c r="I29" s="295"/>
      <c r="J29" s="295"/>
      <c r="K29" s="295"/>
      <c r="L29" s="295"/>
      <c r="M29" s="295"/>
      <c r="N29" s="295"/>
      <c r="O29" s="295"/>
      <c r="P29" s="295"/>
      <c r="Q29" s="295"/>
      <c r="R29" s="294"/>
      <c r="S29" s="294"/>
      <c r="T29" s="311">
        <f t="shared" si="18"/>
        <v>0.51490514905149054</v>
      </c>
      <c r="U29" s="311">
        <f t="shared" si="19"/>
        <v>0.48509485094850946</v>
      </c>
      <c r="V29" s="296"/>
      <c r="W29" s="309">
        <f t="shared" si="2"/>
        <v>3923</v>
      </c>
      <c r="X29" s="309">
        <f t="shared" si="17"/>
        <v>10147</v>
      </c>
      <c r="Y29" s="309">
        <f t="shared" si="3"/>
        <v>14070</v>
      </c>
      <c r="Z29" s="309"/>
      <c r="AA29" s="312">
        <f t="shared" si="4"/>
        <v>7.0349999999999993</v>
      </c>
      <c r="AB29" s="313">
        <f t="shared" si="5"/>
        <v>1413.8942999999999</v>
      </c>
      <c r="AC29" s="313">
        <f t="shared" si="6"/>
        <v>10147</v>
      </c>
      <c r="AD29" s="314">
        <f t="shared" si="7"/>
        <v>7.1766326521013628</v>
      </c>
      <c r="AE29" s="314"/>
      <c r="AF29" s="314"/>
      <c r="AG29" s="309">
        <f t="shared" si="8"/>
        <v>175979</v>
      </c>
      <c r="AH29" s="309">
        <f t="shared" si="9"/>
        <v>9951</v>
      </c>
      <c r="AI29" s="309">
        <f t="shared" si="10"/>
        <v>185930</v>
      </c>
      <c r="AJ29" s="313">
        <f t="shared" si="11"/>
        <v>200000</v>
      </c>
      <c r="AK29" s="309"/>
      <c r="AL29" s="309"/>
      <c r="AM29" s="311">
        <f t="shared" si="0"/>
        <v>0.27882018479033405</v>
      </c>
      <c r="AN29" s="311">
        <f t="shared" si="20"/>
        <v>0.72117981520966601</v>
      </c>
      <c r="AO29" s="311"/>
      <c r="AP29" s="311">
        <f t="shared" si="12"/>
        <v>0.94647985801107948</v>
      </c>
      <c r="AQ29" s="311">
        <f t="shared" si="13"/>
        <v>5.3520141988920564E-2</v>
      </c>
      <c r="AR29" s="311"/>
      <c r="AS29" s="311">
        <f t="shared" si="14"/>
        <v>7.0349999999999996E-2</v>
      </c>
      <c r="AT29" s="311">
        <f t="shared" si="15"/>
        <v>0.50487610707533093</v>
      </c>
      <c r="AU29" s="301">
        <f t="shared" si="16"/>
        <v>7.1766326521013637</v>
      </c>
      <c r="AV29" s="315">
        <v>1</v>
      </c>
      <c r="AW29" s="257"/>
      <c r="AX29" s="258"/>
      <c r="AY29" s="259"/>
      <c r="AZ29" s="259"/>
      <c r="BA29" s="31"/>
      <c r="BB29" s="30"/>
      <c r="BC29" s="31"/>
    </row>
    <row r="30" spans="1:55" ht="11.25" customHeight="1">
      <c r="A30" s="224"/>
      <c r="B30" s="224"/>
      <c r="C30" s="252">
        <v>23</v>
      </c>
      <c r="D30" s="293">
        <v>0.78</v>
      </c>
      <c r="E30" s="309">
        <f>IF(ISNA(VLOOKUP(D30,'      '!$D$11:$F$111,2,FALSE)),0,VLOOKUP(D30,'      '!$D$11:$F$111,2,FALSE))</f>
        <v>428</v>
      </c>
      <c r="F30" s="309">
        <f>IF(ISNA(VLOOKUP(D30,'      '!$D$11:$F$111,3,FALSE)),0,VLOOKUP(D30,'      '!$D$11:$F$111,3,FALSE))</f>
        <v>317</v>
      </c>
      <c r="G30" s="309">
        <f t="shared" si="1"/>
        <v>745</v>
      </c>
      <c r="H30" s="310"/>
      <c r="I30" s="295"/>
      <c r="J30" s="295"/>
      <c r="K30" s="295"/>
      <c r="L30" s="295"/>
      <c r="M30" s="295"/>
      <c r="N30" s="295"/>
      <c r="O30" s="295"/>
      <c r="P30" s="295"/>
      <c r="Q30" s="295"/>
      <c r="R30" s="294"/>
      <c r="S30" s="294"/>
      <c r="T30" s="311">
        <f t="shared" si="18"/>
        <v>0.57449664429530201</v>
      </c>
      <c r="U30" s="311">
        <f t="shared" si="19"/>
        <v>0.42550335570469799</v>
      </c>
      <c r="V30" s="296"/>
      <c r="W30" s="309">
        <f t="shared" si="2"/>
        <v>4351</v>
      </c>
      <c r="X30" s="309">
        <f t="shared" si="17"/>
        <v>10464</v>
      </c>
      <c r="Y30" s="309">
        <f t="shared" si="3"/>
        <v>14815</v>
      </c>
      <c r="Z30" s="309"/>
      <c r="AA30" s="312">
        <f t="shared" si="4"/>
        <v>7.4075000000000006</v>
      </c>
      <c r="AB30" s="313">
        <f t="shared" si="5"/>
        <v>1488.75935</v>
      </c>
      <c r="AC30" s="313">
        <f t="shared" si="6"/>
        <v>10464</v>
      </c>
      <c r="AD30" s="314">
        <f t="shared" si="7"/>
        <v>7.0286712221152463</v>
      </c>
      <c r="AE30" s="314"/>
      <c r="AF30" s="314"/>
      <c r="AG30" s="309">
        <f t="shared" si="8"/>
        <v>175551</v>
      </c>
      <c r="AH30" s="309">
        <f t="shared" si="9"/>
        <v>9634</v>
      </c>
      <c r="AI30" s="309">
        <f t="shared" si="10"/>
        <v>185185</v>
      </c>
      <c r="AJ30" s="313">
        <f t="shared" si="11"/>
        <v>200000</v>
      </c>
      <c r="AK30" s="309"/>
      <c r="AL30" s="309"/>
      <c r="AM30" s="311">
        <f t="shared" si="0"/>
        <v>0.29368882888963888</v>
      </c>
      <c r="AN30" s="311">
        <f t="shared" si="20"/>
        <v>0.70631117111036112</v>
      </c>
      <c r="AO30" s="311"/>
      <c r="AP30" s="311">
        <f t="shared" si="12"/>
        <v>0.947976347976348</v>
      </c>
      <c r="AQ30" s="311">
        <f t="shared" si="13"/>
        <v>5.2023652023652021E-2</v>
      </c>
      <c r="AR30" s="311"/>
      <c r="AS30" s="311">
        <f t="shared" si="14"/>
        <v>7.4075000000000002E-2</v>
      </c>
      <c r="AT30" s="311">
        <f t="shared" si="15"/>
        <v>0.52064882077818686</v>
      </c>
      <c r="AU30" s="301">
        <f t="shared" si="16"/>
        <v>7.0286712221152463</v>
      </c>
      <c r="AV30" s="315">
        <v>1</v>
      </c>
      <c r="AW30" s="257"/>
      <c r="AX30" s="258"/>
      <c r="AY30" s="259"/>
      <c r="AZ30" s="259"/>
      <c r="BA30" s="31"/>
      <c r="BB30" s="30"/>
      <c r="BC30" s="31"/>
    </row>
    <row r="31" spans="1:55" ht="11.25" customHeight="1">
      <c r="A31" s="224"/>
      <c r="B31" s="224"/>
      <c r="C31" s="252">
        <v>24</v>
      </c>
      <c r="D31" s="293">
        <v>0.77</v>
      </c>
      <c r="E31" s="309">
        <f>IF(ISNA(VLOOKUP(D31,'      '!$D$11:$F$111,2,FALSE)),0,VLOOKUP(D31,'      '!$D$11:$F$111,2,FALSE))</f>
        <v>466</v>
      </c>
      <c r="F31" s="309">
        <f>IF(ISNA(VLOOKUP(D31,'      '!$D$11:$F$111,3,FALSE)),0,VLOOKUP(D31,'      '!$D$11:$F$111,3,FALSE))</f>
        <v>348</v>
      </c>
      <c r="G31" s="309">
        <f t="shared" si="1"/>
        <v>814</v>
      </c>
      <c r="H31" s="310"/>
      <c r="I31" s="295"/>
      <c r="J31" s="295"/>
      <c r="K31" s="295"/>
      <c r="L31" s="295"/>
      <c r="M31" s="295"/>
      <c r="N31" s="295"/>
      <c r="O31" s="295"/>
      <c r="P31" s="295"/>
      <c r="Q31" s="295"/>
      <c r="R31" s="294"/>
      <c r="S31" s="294"/>
      <c r="T31" s="311">
        <f t="shared" ref="T31:T48" si="21">E31/G31</f>
        <v>0.5724815724815725</v>
      </c>
      <c r="U31" s="311">
        <f t="shared" ref="U31:U48" si="22">F31/G31</f>
        <v>0.4275184275184275</v>
      </c>
      <c r="V31" s="296"/>
      <c r="W31" s="309">
        <f t="shared" si="2"/>
        <v>4817</v>
      </c>
      <c r="X31" s="309">
        <f t="shared" si="17"/>
        <v>10812</v>
      </c>
      <c r="Y31" s="309">
        <f t="shared" si="3"/>
        <v>15629</v>
      </c>
      <c r="Z31" s="309"/>
      <c r="AA31" s="312">
        <f t="shared" si="4"/>
        <v>7.8145000000000007</v>
      </c>
      <c r="AB31" s="313">
        <f t="shared" si="5"/>
        <v>1570.5582099999999</v>
      </c>
      <c r="AC31" s="313">
        <f t="shared" si="6"/>
        <v>10812</v>
      </c>
      <c r="AD31" s="314">
        <f t="shared" si="7"/>
        <v>6.8841765501961243</v>
      </c>
      <c r="AE31" s="314"/>
      <c r="AF31" s="314"/>
      <c r="AG31" s="309">
        <f t="shared" si="8"/>
        <v>175085</v>
      </c>
      <c r="AH31" s="309">
        <f t="shared" si="9"/>
        <v>9286</v>
      </c>
      <c r="AI31" s="309">
        <f t="shared" si="10"/>
        <v>184371</v>
      </c>
      <c r="AJ31" s="313">
        <f t="shared" si="11"/>
        <v>200000</v>
      </c>
      <c r="AK31" s="309"/>
      <c r="AL31" s="309"/>
      <c r="AM31" s="311">
        <f t="shared" ref="AM31:AM48" si="23">W31/Y31</f>
        <v>0.30820909847079148</v>
      </c>
      <c r="AN31" s="311">
        <f t="shared" ref="AN31:AN48" si="24">X31/Y31</f>
        <v>0.69179090152920852</v>
      </c>
      <c r="AO31" s="311"/>
      <c r="AP31" s="311">
        <f t="shared" si="12"/>
        <v>0.94963416155469138</v>
      </c>
      <c r="AQ31" s="311">
        <f t="shared" si="13"/>
        <v>5.0365838445308647E-2</v>
      </c>
      <c r="AR31" s="311"/>
      <c r="AS31" s="311">
        <f t="shared" si="14"/>
        <v>7.8145000000000006E-2</v>
      </c>
      <c r="AT31" s="311">
        <f t="shared" si="15"/>
        <v>0.5379639765150761</v>
      </c>
      <c r="AU31" s="301">
        <f t="shared" si="16"/>
        <v>6.8841765501961234</v>
      </c>
      <c r="AV31" s="315">
        <v>1</v>
      </c>
      <c r="AW31" s="257"/>
      <c r="AX31" s="258"/>
      <c r="AY31" s="259"/>
      <c r="AZ31" s="259"/>
      <c r="BA31" s="31"/>
      <c r="BB31" s="30"/>
      <c r="BC31" s="31"/>
    </row>
    <row r="32" spans="1:55" ht="11.25" customHeight="1">
      <c r="A32" s="224"/>
      <c r="B32" s="224"/>
      <c r="C32" s="252">
        <v>25</v>
      </c>
      <c r="D32" s="293">
        <v>0.76</v>
      </c>
      <c r="E32" s="309">
        <f>IF(ISNA(VLOOKUP(D32,'      '!$D$11:$F$111,2,FALSE)),0,VLOOKUP(D32,'      '!$D$11:$F$111,2,FALSE))</f>
        <v>472</v>
      </c>
      <c r="F32" s="309">
        <f>IF(ISNA(VLOOKUP(D32,'      '!$D$11:$F$111,3,FALSE)),0,VLOOKUP(D32,'      '!$D$11:$F$111,3,FALSE))</f>
        <v>335</v>
      </c>
      <c r="G32" s="309">
        <f t="shared" si="1"/>
        <v>807</v>
      </c>
      <c r="H32" s="310"/>
      <c r="I32" s="295"/>
      <c r="J32" s="295"/>
      <c r="K32" s="295"/>
      <c r="L32" s="295"/>
      <c r="M32" s="295"/>
      <c r="N32" s="295"/>
      <c r="O32" s="295"/>
      <c r="P32" s="295"/>
      <c r="Q32" s="295"/>
      <c r="R32" s="294"/>
      <c r="S32" s="294"/>
      <c r="T32" s="311">
        <f t="shared" si="21"/>
        <v>0.58488228004956633</v>
      </c>
      <c r="U32" s="311">
        <f t="shared" si="22"/>
        <v>0.41511771995043373</v>
      </c>
      <c r="V32" s="296"/>
      <c r="W32" s="309">
        <f t="shared" si="2"/>
        <v>5289</v>
      </c>
      <c r="X32" s="309">
        <f t="shared" si="17"/>
        <v>11147</v>
      </c>
      <c r="Y32" s="309">
        <f t="shared" si="3"/>
        <v>16436</v>
      </c>
      <c r="Z32" s="309"/>
      <c r="AA32" s="312">
        <f t="shared" si="4"/>
        <v>8.218</v>
      </c>
      <c r="AB32" s="313">
        <f t="shared" si="5"/>
        <v>1651.65364</v>
      </c>
      <c r="AC32" s="313">
        <f t="shared" si="6"/>
        <v>11147</v>
      </c>
      <c r="AD32" s="314">
        <f t="shared" si="7"/>
        <v>6.7489936933750831</v>
      </c>
      <c r="AE32" s="314"/>
      <c r="AF32" s="314"/>
      <c r="AG32" s="309">
        <f t="shared" si="8"/>
        <v>174613</v>
      </c>
      <c r="AH32" s="309">
        <f t="shared" si="9"/>
        <v>8951</v>
      </c>
      <c r="AI32" s="309">
        <f t="shared" si="10"/>
        <v>183564</v>
      </c>
      <c r="AJ32" s="313">
        <f t="shared" si="11"/>
        <v>200000</v>
      </c>
      <c r="AK32" s="309"/>
      <c r="AL32" s="309"/>
      <c r="AM32" s="311">
        <f t="shared" si="23"/>
        <v>0.3217936237527379</v>
      </c>
      <c r="AN32" s="311">
        <f t="shared" si="24"/>
        <v>0.6782063762472621</v>
      </c>
      <c r="AO32" s="311"/>
      <c r="AP32" s="311">
        <f t="shared" si="12"/>
        <v>0.95123771545618963</v>
      </c>
      <c r="AQ32" s="311">
        <f t="shared" si="13"/>
        <v>4.8762284543810333E-2</v>
      </c>
      <c r="AR32" s="311"/>
      <c r="AS32" s="311">
        <f t="shared" si="14"/>
        <v>8.2180000000000003E-2</v>
      </c>
      <c r="AT32" s="311">
        <f t="shared" si="15"/>
        <v>0.5546323017215643</v>
      </c>
      <c r="AU32" s="301">
        <f t="shared" si="16"/>
        <v>6.7489936933750823</v>
      </c>
      <c r="AV32" s="315">
        <v>1</v>
      </c>
      <c r="AW32" s="257"/>
      <c r="AX32" s="258"/>
      <c r="AY32" s="259"/>
      <c r="AZ32" s="259"/>
      <c r="BA32" s="31"/>
      <c r="BB32" s="30"/>
      <c r="BC32" s="31"/>
    </row>
    <row r="33" spans="1:55" ht="11.25" customHeight="1">
      <c r="A33" s="224"/>
      <c r="B33" s="224"/>
      <c r="C33" s="252">
        <v>26</v>
      </c>
      <c r="D33" s="293">
        <v>0.75</v>
      </c>
      <c r="E33" s="309">
        <f>IF(ISNA(VLOOKUP(D33,'      '!$D$11:$F$111,2,FALSE)),0,VLOOKUP(D33,'      '!$D$11:$F$111,2,FALSE))</f>
        <v>484</v>
      </c>
      <c r="F33" s="309">
        <f>IF(ISNA(VLOOKUP(D33,'      '!$D$11:$F$111,3,FALSE)),0,VLOOKUP(D33,'      '!$D$11:$F$111,3,FALSE))</f>
        <v>330</v>
      </c>
      <c r="G33" s="309">
        <f t="shared" si="1"/>
        <v>814</v>
      </c>
      <c r="H33" s="310"/>
      <c r="I33" s="295"/>
      <c r="J33" s="295"/>
      <c r="K33" s="295"/>
      <c r="L33" s="295"/>
      <c r="M33" s="295"/>
      <c r="N33" s="295"/>
      <c r="O33" s="295"/>
      <c r="P33" s="295"/>
      <c r="Q33" s="295"/>
      <c r="R33" s="294"/>
      <c r="S33" s="294"/>
      <c r="T33" s="311">
        <f t="shared" si="21"/>
        <v>0.59459459459459463</v>
      </c>
      <c r="U33" s="311">
        <f t="shared" si="22"/>
        <v>0.40540540540540543</v>
      </c>
      <c r="V33" s="296"/>
      <c r="W33" s="309">
        <f t="shared" si="2"/>
        <v>5773</v>
      </c>
      <c r="X33" s="309">
        <f t="shared" si="17"/>
        <v>11477</v>
      </c>
      <c r="Y33" s="309">
        <f t="shared" si="3"/>
        <v>17250</v>
      </c>
      <c r="Z33" s="309"/>
      <c r="AA33" s="312">
        <f t="shared" si="4"/>
        <v>8.625</v>
      </c>
      <c r="AB33" s="313">
        <f t="shared" si="5"/>
        <v>1733.4524999999999</v>
      </c>
      <c r="AC33" s="313">
        <f t="shared" si="6"/>
        <v>11477</v>
      </c>
      <c r="AD33" s="314">
        <f t="shared" si="7"/>
        <v>6.6208909675921328</v>
      </c>
      <c r="AE33" s="314"/>
      <c r="AF33" s="314"/>
      <c r="AG33" s="309">
        <f t="shared" si="8"/>
        <v>174129</v>
      </c>
      <c r="AH33" s="309">
        <f t="shared" si="9"/>
        <v>8621</v>
      </c>
      <c r="AI33" s="309">
        <f t="shared" si="10"/>
        <v>182750</v>
      </c>
      <c r="AJ33" s="313">
        <f t="shared" si="11"/>
        <v>200000</v>
      </c>
      <c r="AK33" s="309"/>
      <c r="AL33" s="309"/>
      <c r="AM33" s="311">
        <f t="shared" si="23"/>
        <v>0.33466666666666667</v>
      </c>
      <c r="AN33" s="311">
        <f t="shared" si="24"/>
        <v>0.66533333333333333</v>
      </c>
      <c r="AO33" s="311"/>
      <c r="AP33" s="311">
        <f t="shared" si="12"/>
        <v>0.95282626538987691</v>
      </c>
      <c r="AQ33" s="311">
        <f t="shared" si="13"/>
        <v>4.7173734610123121E-2</v>
      </c>
      <c r="AR33" s="311"/>
      <c r="AS33" s="311">
        <f t="shared" si="14"/>
        <v>8.6249999999999993E-2</v>
      </c>
      <c r="AT33" s="311">
        <f t="shared" si="15"/>
        <v>0.57105184595482139</v>
      </c>
      <c r="AU33" s="301">
        <f t="shared" si="16"/>
        <v>6.6208909675921328</v>
      </c>
      <c r="AV33" s="315">
        <v>1</v>
      </c>
      <c r="AW33" s="257"/>
      <c r="AX33" s="258"/>
      <c r="AY33" s="259"/>
      <c r="AZ33" s="259"/>
      <c r="BA33" s="31"/>
      <c r="BB33" s="30"/>
      <c r="BC33" s="31"/>
    </row>
    <row r="34" spans="1:55" ht="11.25" customHeight="1">
      <c r="A34" s="224"/>
      <c r="B34" s="224"/>
      <c r="C34" s="252">
        <v>27</v>
      </c>
      <c r="D34" s="293">
        <v>0.74</v>
      </c>
      <c r="E34" s="309">
        <f>IF(ISNA(VLOOKUP(D34,'      '!$D$11:$F$111,2,FALSE)),0,VLOOKUP(D34,'      '!$D$11:$F$111,2,FALSE))</f>
        <v>545</v>
      </c>
      <c r="F34" s="309">
        <f>IF(ISNA(VLOOKUP(D34,'      '!$D$11:$F$111,3,FALSE)),0,VLOOKUP(D34,'      '!$D$11:$F$111,3,FALSE))</f>
        <v>313</v>
      </c>
      <c r="G34" s="309">
        <f t="shared" si="1"/>
        <v>858</v>
      </c>
      <c r="H34" s="310"/>
      <c r="I34" s="295"/>
      <c r="J34" s="295"/>
      <c r="K34" s="295"/>
      <c r="L34" s="295"/>
      <c r="M34" s="295"/>
      <c r="N34" s="295"/>
      <c r="O34" s="295"/>
      <c r="P34" s="295"/>
      <c r="Q34" s="295"/>
      <c r="R34" s="294"/>
      <c r="S34" s="294"/>
      <c r="T34" s="311">
        <f t="shared" si="21"/>
        <v>0.63519813519813517</v>
      </c>
      <c r="U34" s="311">
        <f t="shared" si="22"/>
        <v>0.36480186480186483</v>
      </c>
      <c r="V34" s="296"/>
      <c r="W34" s="309">
        <f t="shared" si="2"/>
        <v>6318</v>
      </c>
      <c r="X34" s="309">
        <f t="shared" si="17"/>
        <v>11790</v>
      </c>
      <c r="Y34" s="309">
        <f t="shared" si="3"/>
        <v>18108</v>
      </c>
      <c r="Z34" s="309"/>
      <c r="AA34" s="312">
        <f t="shared" si="4"/>
        <v>9.0540000000000003</v>
      </c>
      <c r="AB34" s="313">
        <f t="shared" si="5"/>
        <v>1819.67292</v>
      </c>
      <c r="AC34" s="313">
        <f t="shared" si="6"/>
        <v>11790</v>
      </c>
      <c r="AD34" s="314">
        <f t="shared" si="7"/>
        <v>6.4791863803743368</v>
      </c>
      <c r="AE34" s="314"/>
      <c r="AF34" s="314"/>
      <c r="AG34" s="309">
        <f t="shared" si="8"/>
        <v>173584</v>
      </c>
      <c r="AH34" s="309">
        <f t="shared" si="9"/>
        <v>8308</v>
      </c>
      <c r="AI34" s="309">
        <f t="shared" si="10"/>
        <v>181892</v>
      </c>
      <c r="AJ34" s="313">
        <f t="shared" si="11"/>
        <v>200000</v>
      </c>
      <c r="AK34" s="309"/>
      <c r="AL34" s="309"/>
      <c r="AM34" s="311">
        <f t="shared" si="23"/>
        <v>0.34890656063618292</v>
      </c>
      <c r="AN34" s="311">
        <f t="shared" si="24"/>
        <v>0.65109343936381714</v>
      </c>
      <c r="AO34" s="311"/>
      <c r="AP34" s="311">
        <f t="shared" si="12"/>
        <v>0.95432454423504054</v>
      </c>
      <c r="AQ34" s="311">
        <f t="shared" si="13"/>
        <v>4.5675455764959426E-2</v>
      </c>
      <c r="AR34" s="311"/>
      <c r="AS34" s="311">
        <f t="shared" si="14"/>
        <v>9.0539999999999995E-2</v>
      </c>
      <c r="AT34" s="311">
        <f t="shared" si="15"/>
        <v>0.58662553487909241</v>
      </c>
      <c r="AU34" s="301">
        <f t="shared" si="16"/>
        <v>6.4791863803743368</v>
      </c>
      <c r="AV34" s="315">
        <v>1</v>
      </c>
      <c r="AW34" s="257"/>
      <c r="AX34" s="258"/>
      <c r="AY34" s="259"/>
      <c r="AZ34" s="259"/>
      <c r="BA34" s="31"/>
      <c r="BB34" s="30"/>
      <c r="BC34" s="31"/>
    </row>
    <row r="35" spans="1:55" ht="11.25" customHeight="1">
      <c r="A35" s="224"/>
      <c r="B35" s="224"/>
      <c r="C35" s="252">
        <v>28</v>
      </c>
      <c r="D35" s="293">
        <v>0.73</v>
      </c>
      <c r="E35" s="309">
        <f>IF(ISNA(VLOOKUP(D35,'      '!$D$11:$F$111,2,FALSE)),0,VLOOKUP(D35,'      '!$D$11:$F$111,2,FALSE))</f>
        <v>524</v>
      </c>
      <c r="F35" s="309">
        <f>IF(ISNA(VLOOKUP(D35,'      '!$D$11:$F$111,3,FALSE)),0,VLOOKUP(D35,'      '!$D$11:$F$111,3,FALSE))</f>
        <v>307</v>
      </c>
      <c r="G35" s="309">
        <f t="shared" si="1"/>
        <v>831</v>
      </c>
      <c r="H35" s="310"/>
      <c r="I35" s="295"/>
      <c r="J35" s="295"/>
      <c r="K35" s="295"/>
      <c r="L35" s="295"/>
      <c r="M35" s="295"/>
      <c r="N35" s="295"/>
      <c r="O35" s="295"/>
      <c r="P35" s="295"/>
      <c r="Q35" s="295"/>
      <c r="R35" s="294"/>
      <c r="S35" s="294"/>
      <c r="T35" s="311">
        <f t="shared" si="21"/>
        <v>0.6305655836341757</v>
      </c>
      <c r="U35" s="311">
        <f t="shared" si="22"/>
        <v>0.3694344163658243</v>
      </c>
      <c r="V35" s="296"/>
      <c r="W35" s="309">
        <f t="shared" si="2"/>
        <v>6842</v>
      </c>
      <c r="X35" s="309">
        <f t="shared" si="17"/>
        <v>12097</v>
      </c>
      <c r="Y35" s="309">
        <f t="shared" si="3"/>
        <v>18939</v>
      </c>
      <c r="Z35" s="309"/>
      <c r="AA35" s="312">
        <f t="shared" si="4"/>
        <v>9.4695</v>
      </c>
      <c r="AB35" s="313">
        <f t="shared" si="5"/>
        <v>1903.18011</v>
      </c>
      <c r="AC35" s="313">
        <f t="shared" si="6"/>
        <v>12097</v>
      </c>
      <c r="AD35" s="314">
        <f t="shared" si="7"/>
        <v>6.3562034599026997</v>
      </c>
      <c r="AE35" s="314"/>
      <c r="AF35" s="314"/>
      <c r="AG35" s="309">
        <f t="shared" si="8"/>
        <v>173060</v>
      </c>
      <c r="AH35" s="309">
        <f t="shared" si="9"/>
        <v>8001</v>
      </c>
      <c r="AI35" s="309">
        <f t="shared" si="10"/>
        <v>181061</v>
      </c>
      <c r="AJ35" s="313">
        <f t="shared" si="11"/>
        <v>200000</v>
      </c>
      <c r="AK35" s="309"/>
      <c r="AL35" s="309"/>
      <c r="AM35" s="311">
        <f t="shared" si="23"/>
        <v>0.36126511431437774</v>
      </c>
      <c r="AN35" s="311">
        <f t="shared" si="24"/>
        <v>0.63873488568562231</v>
      </c>
      <c r="AO35" s="311"/>
      <c r="AP35" s="311">
        <f t="shared" si="12"/>
        <v>0.95581047271361586</v>
      </c>
      <c r="AQ35" s="311">
        <f t="shared" si="13"/>
        <v>4.4189527286384145E-2</v>
      </c>
      <c r="AR35" s="311"/>
      <c r="AS35" s="311">
        <f t="shared" si="14"/>
        <v>9.4695000000000001E-2</v>
      </c>
      <c r="AT35" s="311">
        <f t="shared" si="15"/>
        <v>0.60190068663548613</v>
      </c>
      <c r="AU35" s="301">
        <f t="shared" si="16"/>
        <v>6.3562034599026997</v>
      </c>
      <c r="AV35" s="315">
        <v>1</v>
      </c>
      <c r="AW35" s="257"/>
      <c r="AX35" s="258"/>
      <c r="AY35" s="259"/>
      <c r="AZ35" s="259"/>
      <c r="BA35" s="31"/>
      <c r="BB35" s="30"/>
      <c r="BC35" s="31"/>
    </row>
    <row r="36" spans="1:55" ht="11.25" customHeight="1">
      <c r="A36" s="224"/>
      <c r="B36" s="224"/>
      <c r="C36" s="252">
        <v>29</v>
      </c>
      <c r="D36" s="293">
        <v>0.72</v>
      </c>
      <c r="E36" s="309">
        <f>IF(ISNA(VLOOKUP(D36,'      '!$D$11:$F$111,2,FALSE)),0,VLOOKUP(D36,'      '!$D$11:$F$111,2,FALSE))</f>
        <v>577</v>
      </c>
      <c r="F36" s="309">
        <f>IF(ISNA(VLOOKUP(D36,'      '!$D$11:$F$111,3,FALSE)),0,VLOOKUP(D36,'      '!$D$11:$F$111,3,FALSE))</f>
        <v>288</v>
      </c>
      <c r="G36" s="309">
        <f t="shared" si="1"/>
        <v>865</v>
      </c>
      <c r="H36" s="310"/>
      <c r="I36" s="295"/>
      <c r="J36" s="295"/>
      <c r="K36" s="295"/>
      <c r="L36" s="295"/>
      <c r="M36" s="295"/>
      <c r="N36" s="295"/>
      <c r="O36" s="295"/>
      <c r="P36" s="295"/>
      <c r="Q36" s="295"/>
      <c r="R36" s="294"/>
      <c r="S36" s="294"/>
      <c r="T36" s="311">
        <f t="shared" si="21"/>
        <v>0.66705202312138734</v>
      </c>
      <c r="U36" s="311">
        <f t="shared" si="22"/>
        <v>0.33294797687861272</v>
      </c>
      <c r="V36" s="296"/>
      <c r="W36" s="309">
        <f t="shared" si="2"/>
        <v>7419</v>
      </c>
      <c r="X36" s="309">
        <f t="shared" si="17"/>
        <v>12385</v>
      </c>
      <c r="Y36" s="309">
        <f t="shared" si="3"/>
        <v>19804</v>
      </c>
      <c r="Z36" s="309"/>
      <c r="AA36" s="312">
        <f t="shared" si="4"/>
        <v>9.9019999999999992</v>
      </c>
      <c r="AB36" s="313">
        <f t="shared" si="5"/>
        <v>1990.1039599999999</v>
      </c>
      <c r="AC36" s="313">
        <f t="shared" si="6"/>
        <v>12385</v>
      </c>
      <c r="AD36" s="314">
        <f t="shared" si="7"/>
        <v>6.2232929781216058</v>
      </c>
      <c r="AE36" s="314"/>
      <c r="AF36" s="314"/>
      <c r="AG36" s="309">
        <f t="shared" si="8"/>
        <v>172483</v>
      </c>
      <c r="AH36" s="309">
        <f t="shared" si="9"/>
        <v>7713</v>
      </c>
      <c r="AI36" s="309">
        <f t="shared" si="10"/>
        <v>180196</v>
      </c>
      <c r="AJ36" s="313">
        <f t="shared" si="11"/>
        <v>200000</v>
      </c>
      <c r="AK36" s="309"/>
      <c r="AL36" s="309"/>
      <c r="AM36" s="311">
        <f t="shared" si="23"/>
        <v>0.37462128862855987</v>
      </c>
      <c r="AN36" s="311">
        <f t="shared" si="24"/>
        <v>0.62537871137144008</v>
      </c>
      <c r="AO36" s="311"/>
      <c r="AP36" s="311">
        <f t="shared" si="12"/>
        <v>0.95719660813780549</v>
      </c>
      <c r="AQ36" s="311">
        <f t="shared" si="13"/>
        <v>4.2803391862194499E-2</v>
      </c>
      <c r="AR36" s="311"/>
      <c r="AS36" s="311">
        <f t="shared" si="14"/>
        <v>9.9019999999999997E-2</v>
      </c>
      <c r="AT36" s="311">
        <f t="shared" si="15"/>
        <v>0.61623047069360137</v>
      </c>
      <c r="AU36" s="301">
        <f t="shared" si="16"/>
        <v>6.2232929781216058</v>
      </c>
      <c r="AV36" s="315">
        <v>1</v>
      </c>
      <c r="AW36" s="257"/>
      <c r="AX36" s="258"/>
      <c r="AY36" s="259"/>
      <c r="AZ36" s="259"/>
      <c r="BA36" s="31"/>
      <c r="BB36" s="30"/>
      <c r="BC36" s="31"/>
    </row>
    <row r="37" spans="1:55" ht="11.25" customHeight="1">
      <c r="A37" s="224"/>
      <c r="B37" s="224"/>
      <c r="C37" s="252">
        <v>30</v>
      </c>
      <c r="D37" s="293">
        <v>0.71</v>
      </c>
      <c r="E37" s="309">
        <f>IF(ISNA(VLOOKUP(D37,'      '!$D$11:$F$111,2,FALSE)),0,VLOOKUP(D37,'      '!$D$11:$F$111,2,FALSE))</f>
        <v>615</v>
      </c>
      <c r="F37" s="309">
        <f>IF(ISNA(VLOOKUP(D37,'      '!$D$11:$F$111,3,FALSE)),0,VLOOKUP(D37,'      '!$D$11:$F$111,3,FALSE))</f>
        <v>270</v>
      </c>
      <c r="G37" s="309">
        <f t="shared" si="1"/>
        <v>885</v>
      </c>
      <c r="H37" s="310"/>
      <c r="I37" s="295"/>
      <c r="J37" s="295"/>
      <c r="K37" s="295"/>
      <c r="L37" s="295"/>
      <c r="M37" s="295"/>
      <c r="N37" s="295"/>
      <c r="O37" s="295"/>
      <c r="P37" s="295"/>
      <c r="Q37" s="295"/>
      <c r="R37" s="294"/>
      <c r="S37" s="294"/>
      <c r="T37" s="311">
        <f t="shared" si="21"/>
        <v>0.69491525423728817</v>
      </c>
      <c r="U37" s="311">
        <f t="shared" si="22"/>
        <v>0.30508474576271188</v>
      </c>
      <c r="V37" s="296"/>
      <c r="W37" s="309">
        <f t="shared" si="2"/>
        <v>8034</v>
      </c>
      <c r="X37" s="309">
        <f t="shared" si="17"/>
        <v>12655</v>
      </c>
      <c r="Y37" s="309">
        <f t="shared" si="3"/>
        <v>20689</v>
      </c>
      <c r="Z37" s="309"/>
      <c r="AA37" s="312">
        <f t="shared" si="4"/>
        <v>10.3445</v>
      </c>
      <c r="AB37" s="313">
        <f t="shared" si="5"/>
        <v>2079.0376099999999</v>
      </c>
      <c r="AC37" s="313">
        <f t="shared" si="6"/>
        <v>12655</v>
      </c>
      <c r="AD37" s="314">
        <f t="shared" si="7"/>
        <v>6.0869509715122474</v>
      </c>
      <c r="AE37" s="314"/>
      <c r="AF37" s="314"/>
      <c r="AG37" s="309">
        <f t="shared" si="8"/>
        <v>171868</v>
      </c>
      <c r="AH37" s="309">
        <f t="shared" si="9"/>
        <v>7443</v>
      </c>
      <c r="AI37" s="309">
        <f t="shared" si="10"/>
        <v>179311</v>
      </c>
      <c r="AJ37" s="313">
        <f t="shared" si="11"/>
        <v>200000</v>
      </c>
      <c r="AK37" s="309"/>
      <c r="AL37" s="309"/>
      <c r="AM37" s="311">
        <f t="shared" si="23"/>
        <v>0.38832229687273428</v>
      </c>
      <c r="AN37" s="311">
        <f t="shared" si="24"/>
        <v>0.61167770312726566</v>
      </c>
      <c r="AO37" s="311"/>
      <c r="AP37" s="311">
        <f t="shared" si="12"/>
        <v>0.95849111320554792</v>
      </c>
      <c r="AQ37" s="311">
        <f t="shared" si="13"/>
        <v>4.1508886794452096E-2</v>
      </c>
      <c r="AR37" s="311"/>
      <c r="AS37" s="311">
        <f t="shared" si="14"/>
        <v>0.103445</v>
      </c>
      <c r="AT37" s="311">
        <f t="shared" si="15"/>
        <v>0.62966464324808435</v>
      </c>
      <c r="AU37" s="301">
        <f t="shared" si="16"/>
        <v>6.0869509715122465</v>
      </c>
      <c r="AV37" s="315">
        <v>1</v>
      </c>
      <c r="AW37" s="257"/>
      <c r="AX37" s="258"/>
      <c r="AY37" s="259"/>
      <c r="AZ37" s="259"/>
      <c r="BA37" s="31"/>
      <c r="BB37" s="30"/>
      <c r="BC37" s="31"/>
    </row>
    <row r="38" spans="1:55" ht="11.25" customHeight="1">
      <c r="A38" s="224"/>
      <c r="B38" s="224"/>
      <c r="C38" s="252">
        <v>31</v>
      </c>
      <c r="D38" s="293">
        <v>0.7</v>
      </c>
      <c r="E38" s="309">
        <f>IF(ISNA(VLOOKUP(D38,'      '!$D$11:$F$111,2,FALSE)),0,VLOOKUP(D38,'      '!$D$11:$F$111,2,FALSE))</f>
        <v>622</v>
      </c>
      <c r="F38" s="309">
        <f>IF(ISNA(VLOOKUP(D38,'      '!$D$11:$F$111,3,FALSE)),0,VLOOKUP(D38,'      '!$D$11:$F$111,3,FALSE))</f>
        <v>249</v>
      </c>
      <c r="G38" s="309">
        <f t="shared" si="1"/>
        <v>871</v>
      </c>
      <c r="H38" s="310"/>
      <c r="I38" s="295"/>
      <c r="J38" s="295"/>
      <c r="K38" s="295"/>
      <c r="L38" s="295"/>
      <c r="M38" s="295"/>
      <c r="N38" s="295"/>
      <c r="O38" s="295"/>
      <c r="P38" s="295"/>
      <c r="Q38" s="295"/>
      <c r="R38" s="294"/>
      <c r="S38" s="294"/>
      <c r="T38" s="311">
        <f t="shared" si="21"/>
        <v>0.71412169919632607</v>
      </c>
      <c r="U38" s="311">
        <f t="shared" si="22"/>
        <v>0.28587830080367393</v>
      </c>
      <c r="V38" s="296"/>
      <c r="W38" s="309">
        <f t="shared" si="2"/>
        <v>8656</v>
      </c>
      <c r="X38" s="309">
        <f t="shared" si="17"/>
        <v>12904</v>
      </c>
      <c r="Y38" s="309">
        <f t="shared" si="3"/>
        <v>21560</v>
      </c>
      <c r="Z38" s="309"/>
      <c r="AA38" s="312">
        <f t="shared" si="4"/>
        <v>10.780000000000001</v>
      </c>
      <c r="AB38" s="313">
        <f t="shared" si="5"/>
        <v>2166.5643999999998</v>
      </c>
      <c r="AC38" s="313">
        <f t="shared" si="6"/>
        <v>12904</v>
      </c>
      <c r="AD38" s="314">
        <f t="shared" si="7"/>
        <v>5.9559734296381874</v>
      </c>
      <c r="AE38" s="314"/>
      <c r="AF38" s="314"/>
      <c r="AG38" s="309">
        <f t="shared" si="8"/>
        <v>171246</v>
      </c>
      <c r="AH38" s="309">
        <f t="shared" si="9"/>
        <v>7194</v>
      </c>
      <c r="AI38" s="309">
        <f t="shared" si="10"/>
        <v>178440</v>
      </c>
      <c r="AJ38" s="313">
        <f t="shared" si="11"/>
        <v>200000</v>
      </c>
      <c r="AK38" s="309"/>
      <c r="AL38" s="309"/>
      <c r="AM38" s="311">
        <f t="shared" si="23"/>
        <v>0.40148423005565864</v>
      </c>
      <c r="AN38" s="311">
        <f t="shared" si="24"/>
        <v>0.59851576994434141</v>
      </c>
      <c r="AO38" s="311"/>
      <c r="AP38" s="311">
        <f t="shared" si="12"/>
        <v>0.95968392737054475</v>
      </c>
      <c r="AQ38" s="311">
        <f t="shared" si="13"/>
        <v>4.0316072629455281E-2</v>
      </c>
      <c r="AR38" s="311"/>
      <c r="AS38" s="311">
        <f t="shared" si="14"/>
        <v>0.10780000000000001</v>
      </c>
      <c r="AT38" s="311">
        <f t="shared" si="15"/>
        <v>0.64205393571499647</v>
      </c>
      <c r="AU38" s="301">
        <f t="shared" si="16"/>
        <v>5.9559734296381857</v>
      </c>
      <c r="AV38" s="315">
        <v>1</v>
      </c>
      <c r="AW38" s="257"/>
      <c r="AX38" s="258"/>
      <c r="AY38" s="259"/>
      <c r="AZ38" s="259"/>
      <c r="BA38" s="31"/>
      <c r="BB38" s="30"/>
      <c r="BC38" s="31"/>
    </row>
    <row r="39" spans="1:55" ht="11.25" customHeight="1">
      <c r="A39" s="224"/>
      <c r="B39" s="224"/>
      <c r="C39" s="252">
        <v>32</v>
      </c>
      <c r="D39" s="293">
        <v>0.69</v>
      </c>
      <c r="E39" s="309">
        <f>IF(ISNA(VLOOKUP(D39,'      '!$D$11:$F$111,2,FALSE)),0,VLOOKUP(D39,'      '!$D$11:$F$111,2,FALSE))</f>
        <v>654</v>
      </c>
      <c r="F39" s="309">
        <f>IF(ISNA(VLOOKUP(D39,'      '!$D$11:$F$111,3,FALSE)),0,VLOOKUP(D39,'      '!$D$11:$F$111,3,FALSE))</f>
        <v>242</v>
      </c>
      <c r="G39" s="309">
        <f t="shared" si="1"/>
        <v>896</v>
      </c>
      <c r="H39" s="310"/>
      <c r="I39" s="295"/>
      <c r="J39" s="295"/>
      <c r="K39" s="295"/>
      <c r="L39" s="295"/>
      <c r="M39" s="295"/>
      <c r="N39" s="295"/>
      <c r="O39" s="295"/>
      <c r="P39" s="295"/>
      <c r="Q39" s="295"/>
      <c r="R39" s="294"/>
      <c r="S39" s="294"/>
      <c r="T39" s="311">
        <f t="shared" si="21"/>
        <v>0.7299107142857143</v>
      </c>
      <c r="U39" s="311">
        <f t="shared" si="22"/>
        <v>0.2700892857142857</v>
      </c>
      <c r="V39" s="296"/>
      <c r="W39" s="309">
        <f t="shared" si="2"/>
        <v>9310</v>
      </c>
      <c r="X39" s="309">
        <f t="shared" si="17"/>
        <v>13146</v>
      </c>
      <c r="Y39" s="309">
        <f t="shared" si="3"/>
        <v>22456</v>
      </c>
      <c r="Z39" s="309"/>
      <c r="AA39" s="312">
        <f t="shared" si="4"/>
        <v>11.228</v>
      </c>
      <c r="AB39" s="313">
        <f t="shared" si="5"/>
        <v>2256.6034399999999</v>
      </c>
      <c r="AC39" s="313">
        <f t="shared" si="6"/>
        <v>13146</v>
      </c>
      <c r="AD39" s="314">
        <f t="shared" si="7"/>
        <v>5.8255694230440422</v>
      </c>
      <c r="AE39" s="314"/>
      <c r="AF39" s="314"/>
      <c r="AG39" s="309">
        <f t="shared" si="8"/>
        <v>170592</v>
      </c>
      <c r="AH39" s="309">
        <f t="shared" si="9"/>
        <v>6952</v>
      </c>
      <c r="AI39" s="309">
        <f t="shared" si="10"/>
        <v>177544</v>
      </c>
      <c r="AJ39" s="313">
        <f t="shared" si="11"/>
        <v>200000</v>
      </c>
      <c r="AK39" s="309"/>
      <c r="AL39" s="309"/>
      <c r="AM39" s="311">
        <f t="shared" si="23"/>
        <v>0.41458852867830426</v>
      </c>
      <c r="AN39" s="311">
        <f t="shared" si="24"/>
        <v>0.5854114713216958</v>
      </c>
      <c r="AO39" s="311"/>
      <c r="AP39" s="311">
        <f t="shared" si="12"/>
        <v>0.96084350921461725</v>
      </c>
      <c r="AQ39" s="311">
        <f t="shared" si="13"/>
        <v>3.9156490785382782E-2</v>
      </c>
      <c r="AR39" s="311"/>
      <c r="AS39" s="311">
        <f t="shared" si="14"/>
        <v>0.11228</v>
      </c>
      <c r="AT39" s="311">
        <f t="shared" si="15"/>
        <v>0.65409493481938497</v>
      </c>
      <c r="AU39" s="301">
        <f t="shared" si="16"/>
        <v>5.8255694230440414</v>
      </c>
      <c r="AV39" s="315">
        <v>1</v>
      </c>
      <c r="AW39" s="257"/>
      <c r="AX39" s="258"/>
      <c r="AY39" s="259"/>
      <c r="AZ39" s="259"/>
      <c r="BA39" s="31"/>
      <c r="BB39" s="30"/>
      <c r="BC39" s="31"/>
    </row>
    <row r="40" spans="1:55" ht="11.25" customHeight="1">
      <c r="A40" s="224"/>
      <c r="B40" s="224"/>
      <c r="C40" s="252">
        <v>33</v>
      </c>
      <c r="D40" s="293">
        <v>0.68</v>
      </c>
      <c r="E40" s="309">
        <f>IF(ISNA(VLOOKUP(D40,'      '!$D$11:$F$111,2,FALSE)),0,VLOOKUP(D40,'      '!$D$11:$F$111,2,FALSE))</f>
        <v>654</v>
      </c>
      <c r="F40" s="309">
        <f>IF(ISNA(VLOOKUP(D40,'      '!$D$11:$F$111,3,FALSE)),0,VLOOKUP(D40,'      '!$D$11:$F$111,3,FALSE))</f>
        <v>261</v>
      </c>
      <c r="G40" s="309">
        <f t="shared" si="1"/>
        <v>915</v>
      </c>
      <c r="H40" s="310"/>
      <c r="I40" s="295"/>
      <c r="J40" s="295"/>
      <c r="K40" s="295"/>
      <c r="L40" s="295"/>
      <c r="M40" s="295"/>
      <c r="N40" s="295"/>
      <c r="O40" s="295"/>
      <c r="P40" s="295"/>
      <c r="Q40" s="295"/>
      <c r="R40" s="294"/>
      <c r="S40" s="294"/>
      <c r="T40" s="311">
        <f t="shared" si="21"/>
        <v>0.71475409836065573</v>
      </c>
      <c r="U40" s="311">
        <f t="shared" si="22"/>
        <v>0.28524590163934427</v>
      </c>
      <c r="V40" s="296"/>
      <c r="W40" s="309">
        <f t="shared" si="2"/>
        <v>9964</v>
      </c>
      <c r="X40" s="309">
        <f t="shared" si="17"/>
        <v>13407</v>
      </c>
      <c r="Y40" s="309">
        <f t="shared" si="3"/>
        <v>23371</v>
      </c>
      <c r="Z40" s="309"/>
      <c r="AA40" s="312">
        <f t="shared" si="4"/>
        <v>11.685499999999999</v>
      </c>
      <c r="AB40" s="313">
        <f t="shared" si="5"/>
        <v>2348.55179</v>
      </c>
      <c r="AC40" s="313">
        <f t="shared" si="6"/>
        <v>13407</v>
      </c>
      <c r="AD40" s="314">
        <f t="shared" si="7"/>
        <v>5.7086243774083432</v>
      </c>
      <c r="AE40" s="314"/>
      <c r="AF40" s="314"/>
      <c r="AG40" s="309">
        <f t="shared" si="8"/>
        <v>169938</v>
      </c>
      <c r="AH40" s="309">
        <f t="shared" si="9"/>
        <v>6691</v>
      </c>
      <c r="AI40" s="309">
        <f t="shared" si="10"/>
        <v>176629</v>
      </c>
      <c r="AJ40" s="313">
        <f t="shared" si="11"/>
        <v>200000</v>
      </c>
      <c r="AK40" s="309"/>
      <c r="AL40" s="309"/>
      <c r="AM40" s="311">
        <f t="shared" si="23"/>
        <v>0.42634033631423557</v>
      </c>
      <c r="AN40" s="311">
        <f t="shared" si="24"/>
        <v>0.57365966368576438</v>
      </c>
      <c r="AO40" s="311"/>
      <c r="AP40" s="311">
        <f t="shared" si="12"/>
        <v>0.96211833843819528</v>
      </c>
      <c r="AQ40" s="311">
        <f t="shared" si="13"/>
        <v>3.788166156180469E-2</v>
      </c>
      <c r="AR40" s="311"/>
      <c r="AS40" s="311">
        <f t="shared" si="14"/>
        <v>0.116855</v>
      </c>
      <c r="AT40" s="311">
        <f t="shared" si="15"/>
        <v>0.66708130162205193</v>
      </c>
      <c r="AU40" s="301">
        <f t="shared" si="16"/>
        <v>5.7086243774083432</v>
      </c>
      <c r="AV40" s="315">
        <v>1</v>
      </c>
      <c r="AW40" s="257"/>
      <c r="AX40" s="258"/>
      <c r="AY40" s="259"/>
      <c r="AZ40" s="259"/>
      <c r="BA40" s="31"/>
      <c r="BB40" s="30"/>
      <c r="BC40" s="31"/>
    </row>
    <row r="41" spans="1:55" ht="11.25" customHeight="1">
      <c r="A41" s="224"/>
      <c r="B41" s="224"/>
      <c r="C41" s="252">
        <v>34</v>
      </c>
      <c r="D41" s="293">
        <v>0.67</v>
      </c>
      <c r="E41" s="309">
        <f>IF(ISNA(VLOOKUP(D41,'      '!$D$11:$F$111,2,FALSE)),0,VLOOKUP(D41,'      '!$D$11:$F$111,2,FALSE))</f>
        <v>663</v>
      </c>
      <c r="F41" s="309">
        <f>IF(ISNA(VLOOKUP(D41,'      '!$D$11:$F$111,3,FALSE)),0,VLOOKUP(D41,'      '!$D$11:$F$111,3,FALSE))</f>
        <v>232</v>
      </c>
      <c r="G41" s="309">
        <f t="shared" si="1"/>
        <v>895</v>
      </c>
      <c r="H41" s="310"/>
      <c r="I41" s="295"/>
      <c r="J41" s="295"/>
      <c r="K41" s="295"/>
      <c r="L41" s="295"/>
      <c r="M41" s="295"/>
      <c r="N41" s="295"/>
      <c r="O41" s="295"/>
      <c r="P41" s="295"/>
      <c r="Q41" s="295"/>
      <c r="R41" s="294"/>
      <c r="S41" s="294"/>
      <c r="T41" s="311">
        <f t="shared" si="21"/>
        <v>0.74078212290502798</v>
      </c>
      <c r="U41" s="311">
        <f t="shared" si="22"/>
        <v>0.25921787709497207</v>
      </c>
      <c r="V41" s="296"/>
      <c r="W41" s="309">
        <f t="shared" ref="W41:W58" si="25">E41+W40</f>
        <v>10627</v>
      </c>
      <c r="X41" s="309">
        <f t="shared" ref="X41:X58" si="26">F41+X40</f>
        <v>13639</v>
      </c>
      <c r="Y41" s="309">
        <f t="shared" ref="Y41:Y104" si="27">Y40+G41</f>
        <v>24266</v>
      </c>
      <c r="Z41" s="309"/>
      <c r="AA41" s="312">
        <f t="shared" si="4"/>
        <v>12.132999999999999</v>
      </c>
      <c r="AB41" s="313">
        <f t="shared" si="5"/>
        <v>2438.4903399999998</v>
      </c>
      <c r="AC41" s="313">
        <f t="shared" si="6"/>
        <v>13639</v>
      </c>
      <c r="AD41" s="314">
        <f t="shared" si="7"/>
        <v>5.5932146936452494</v>
      </c>
      <c r="AE41" s="314"/>
      <c r="AF41" s="314"/>
      <c r="AG41" s="309">
        <f t="shared" si="8"/>
        <v>169275</v>
      </c>
      <c r="AH41" s="309">
        <f t="shared" si="9"/>
        <v>6459</v>
      </c>
      <c r="AI41" s="309">
        <f t="shared" si="10"/>
        <v>175734</v>
      </c>
      <c r="AJ41" s="313">
        <f t="shared" si="11"/>
        <v>200000</v>
      </c>
      <c r="AK41" s="309"/>
      <c r="AL41" s="309"/>
      <c r="AM41" s="311">
        <f t="shared" si="23"/>
        <v>0.43793785543558889</v>
      </c>
      <c r="AN41" s="311">
        <f t="shared" si="24"/>
        <v>0.56206214456441106</v>
      </c>
      <c r="AO41" s="311"/>
      <c r="AP41" s="311">
        <f t="shared" si="12"/>
        <v>0.96324558708047392</v>
      </c>
      <c r="AQ41" s="311">
        <f t="shared" si="13"/>
        <v>3.6754412919526101E-2</v>
      </c>
      <c r="AR41" s="311"/>
      <c r="AS41" s="311">
        <f t="shared" si="14"/>
        <v>0.12132999999999999</v>
      </c>
      <c r="AT41" s="311">
        <f t="shared" si="15"/>
        <v>0.67862473877997809</v>
      </c>
      <c r="AU41" s="301">
        <f t="shared" si="16"/>
        <v>5.5932146936452494</v>
      </c>
      <c r="AV41" s="315">
        <v>1</v>
      </c>
      <c r="AW41" s="257"/>
      <c r="AX41" s="258"/>
      <c r="AY41" s="259"/>
      <c r="AZ41" s="259"/>
      <c r="BA41" s="31"/>
      <c r="BB41" s="30"/>
      <c r="BC41" s="31"/>
    </row>
    <row r="42" spans="1:55" ht="11.25" customHeight="1">
      <c r="A42" s="224"/>
      <c r="B42" s="224"/>
      <c r="C42" s="252">
        <v>35</v>
      </c>
      <c r="D42" s="293">
        <v>0.66</v>
      </c>
      <c r="E42" s="309">
        <f>IF(ISNA(VLOOKUP(D42,'      '!$D$11:$F$111,2,FALSE)),0,VLOOKUP(D42,'      '!$D$11:$F$111,2,FALSE))</f>
        <v>722</v>
      </c>
      <c r="F42" s="309">
        <f>IF(ISNA(VLOOKUP(D42,'      '!$D$11:$F$111,3,FALSE)),0,VLOOKUP(D42,'      '!$D$11:$F$111,3,FALSE))</f>
        <v>237</v>
      </c>
      <c r="G42" s="309">
        <f t="shared" si="1"/>
        <v>959</v>
      </c>
      <c r="H42" s="310"/>
      <c r="I42" s="295"/>
      <c r="J42" s="295"/>
      <c r="K42" s="295"/>
      <c r="L42" s="295"/>
      <c r="M42" s="295"/>
      <c r="N42" s="295"/>
      <c r="O42" s="295"/>
      <c r="P42" s="295"/>
      <c r="Q42" s="295"/>
      <c r="R42" s="294"/>
      <c r="S42" s="294"/>
      <c r="T42" s="311">
        <f t="shared" si="21"/>
        <v>0.75286757038581853</v>
      </c>
      <c r="U42" s="311">
        <f t="shared" si="22"/>
        <v>0.24713242961418144</v>
      </c>
      <c r="V42" s="296"/>
      <c r="W42" s="309">
        <f t="shared" si="25"/>
        <v>11349</v>
      </c>
      <c r="X42" s="309">
        <f t="shared" si="26"/>
        <v>13876</v>
      </c>
      <c r="Y42" s="309">
        <f t="shared" si="27"/>
        <v>25225</v>
      </c>
      <c r="Z42" s="309"/>
      <c r="AA42" s="312">
        <f t="shared" si="4"/>
        <v>12.612499999999999</v>
      </c>
      <c r="AB42" s="313">
        <f t="shared" si="5"/>
        <v>2534.8602499999997</v>
      </c>
      <c r="AC42" s="313">
        <f t="shared" si="6"/>
        <v>13876</v>
      </c>
      <c r="AD42" s="314">
        <f t="shared" si="7"/>
        <v>5.474069033983235</v>
      </c>
      <c r="AE42" s="314"/>
      <c r="AF42" s="314"/>
      <c r="AG42" s="309">
        <f t="shared" si="8"/>
        <v>168553</v>
      </c>
      <c r="AH42" s="309">
        <f t="shared" si="9"/>
        <v>6222</v>
      </c>
      <c r="AI42" s="309">
        <f t="shared" si="10"/>
        <v>174775</v>
      </c>
      <c r="AJ42" s="313">
        <f t="shared" si="11"/>
        <v>200000</v>
      </c>
      <c r="AK42" s="309"/>
      <c r="AL42" s="309"/>
      <c r="AM42" s="311">
        <f t="shared" si="23"/>
        <v>0.44991080277502477</v>
      </c>
      <c r="AN42" s="311">
        <f t="shared" si="24"/>
        <v>0.55008919722497518</v>
      </c>
      <c r="AO42" s="311"/>
      <c r="AP42" s="311">
        <f t="shared" si="12"/>
        <v>0.96439994278357888</v>
      </c>
      <c r="AQ42" s="311">
        <f t="shared" si="13"/>
        <v>3.5600057216421115E-2</v>
      </c>
      <c r="AR42" s="311"/>
      <c r="AS42" s="311">
        <f t="shared" si="14"/>
        <v>0.12612499999999999</v>
      </c>
      <c r="AT42" s="311">
        <f t="shared" si="15"/>
        <v>0.69041695691113547</v>
      </c>
      <c r="AU42" s="301">
        <f t="shared" si="16"/>
        <v>5.474069033983235</v>
      </c>
      <c r="AV42" s="315">
        <v>1</v>
      </c>
      <c r="AW42" s="257"/>
      <c r="AX42" s="258"/>
      <c r="AY42" s="259"/>
      <c r="AZ42" s="259"/>
      <c r="BA42" s="31"/>
      <c r="BB42" s="30"/>
      <c r="BC42" s="31"/>
    </row>
    <row r="43" spans="1:55" ht="11.25" customHeight="1">
      <c r="A43" s="224"/>
      <c r="B43" s="224"/>
      <c r="C43" s="252">
        <v>36</v>
      </c>
      <c r="D43" s="293">
        <v>0.65</v>
      </c>
      <c r="E43" s="309">
        <f>IF(ISNA(VLOOKUP(D43,'      '!$D$11:$F$111,2,FALSE)),0,VLOOKUP(D43,'      '!$D$11:$F$111,2,FALSE))</f>
        <v>735</v>
      </c>
      <c r="F43" s="309">
        <f>IF(ISNA(VLOOKUP(D43,'      '!$D$11:$F$111,3,FALSE)),0,VLOOKUP(D43,'      '!$D$11:$F$111,3,FALSE))</f>
        <v>256</v>
      </c>
      <c r="G43" s="309">
        <f t="shared" si="1"/>
        <v>991</v>
      </c>
      <c r="H43" s="310"/>
      <c r="I43" s="295"/>
      <c r="J43" s="295"/>
      <c r="K43" s="295"/>
      <c r="L43" s="295"/>
      <c r="M43" s="295"/>
      <c r="N43" s="295"/>
      <c r="O43" s="295"/>
      <c r="P43" s="295"/>
      <c r="Q43" s="295"/>
      <c r="R43" s="294"/>
      <c r="S43" s="294"/>
      <c r="T43" s="311">
        <f t="shared" si="21"/>
        <v>0.74167507568113022</v>
      </c>
      <c r="U43" s="311">
        <f t="shared" si="22"/>
        <v>0.25832492431886983</v>
      </c>
      <c r="V43" s="296"/>
      <c r="W43" s="309">
        <f t="shared" si="25"/>
        <v>12084</v>
      </c>
      <c r="X43" s="309">
        <f t="shared" si="26"/>
        <v>14132</v>
      </c>
      <c r="Y43" s="309">
        <f t="shared" si="27"/>
        <v>26216</v>
      </c>
      <c r="Z43" s="309"/>
      <c r="AA43" s="312">
        <f t="shared" si="4"/>
        <v>13.108000000000001</v>
      </c>
      <c r="AB43" s="313">
        <f t="shared" si="5"/>
        <v>2634.4458399999999</v>
      </c>
      <c r="AC43" s="313">
        <f t="shared" si="6"/>
        <v>14132</v>
      </c>
      <c r="AD43" s="314">
        <f t="shared" si="7"/>
        <v>5.364316011142594</v>
      </c>
      <c r="AE43" s="314"/>
      <c r="AF43" s="314"/>
      <c r="AG43" s="309">
        <f t="shared" si="8"/>
        <v>167818</v>
      </c>
      <c r="AH43" s="309">
        <f t="shared" si="9"/>
        <v>5966</v>
      </c>
      <c r="AI43" s="309">
        <f t="shared" si="10"/>
        <v>173784</v>
      </c>
      <c r="AJ43" s="313">
        <f t="shared" si="11"/>
        <v>200000</v>
      </c>
      <c r="AK43" s="309"/>
      <c r="AL43" s="309"/>
      <c r="AM43" s="311">
        <f t="shared" si="23"/>
        <v>0.46093988404028075</v>
      </c>
      <c r="AN43" s="311">
        <f t="shared" si="24"/>
        <v>0.53906011595971925</v>
      </c>
      <c r="AO43" s="311"/>
      <c r="AP43" s="311">
        <f t="shared" si="12"/>
        <v>0.96567002716015282</v>
      </c>
      <c r="AQ43" s="311">
        <f t="shared" si="13"/>
        <v>3.4329972839847164E-2</v>
      </c>
      <c r="AR43" s="311"/>
      <c r="AS43" s="311">
        <f t="shared" si="14"/>
        <v>0.13108</v>
      </c>
      <c r="AT43" s="311">
        <f t="shared" si="15"/>
        <v>0.70315454274057121</v>
      </c>
      <c r="AU43" s="301">
        <f t="shared" si="16"/>
        <v>5.364316011142594</v>
      </c>
      <c r="AV43" s="315">
        <v>1</v>
      </c>
      <c r="AW43" s="257"/>
      <c r="AX43" s="258"/>
      <c r="AY43" s="259"/>
      <c r="AZ43" s="259"/>
      <c r="BA43" s="31"/>
      <c r="BB43" s="30"/>
      <c r="BC43" s="31"/>
    </row>
    <row r="44" spans="1:55" ht="11.25" customHeight="1">
      <c r="A44" s="224"/>
      <c r="B44" s="224"/>
      <c r="C44" s="252">
        <v>37</v>
      </c>
      <c r="D44" s="293">
        <v>0.64</v>
      </c>
      <c r="E44" s="309">
        <f>IF(ISNA(VLOOKUP(D44,'      '!$D$11:$F$111,2,FALSE)),0,VLOOKUP(D44,'      '!$D$11:$F$111,2,FALSE))</f>
        <v>820</v>
      </c>
      <c r="F44" s="309">
        <f>IF(ISNA(VLOOKUP(D44,'      '!$D$11:$F$111,3,FALSE)),0,VLOOKUP(D44,'      '!$D$11:$F$111,3,FALSE))</f>
        <v>239</v>
      </c>
      <c r="G44" s="309">
        <f t="shared" si="1"/>
        <v>1059</v>
      </c>
      <c r="H44" s="310"/>
      <c r="I44" s="295"/>
      <c r="J44" s="295"/>
      <c r="K44" s="295"/>
      <c r="L44" s="295"/>
      <c r="M44" s="295"/>
      <c r="N44" s="295"/>
      <c r="O44" s="295"/>
      <c r="P44" s="295"/>
      <c r="Q44" s="295"/>
      <c r="R44" s="294"/>
      <c r="S44" s="294"/>
      <c r="T44" s="311">
        <f t="shared" si="21"/>
        <v>0.77431539187913123</v>
      </c>
      <c r="U44" s="311">
        <f t="shared" si="22"/>
        <v>0.22568460812086874</v>
      </c>
      <c r="V44" s="296"/>
      <c r="W44" s="309">
        <f t="shared" si="25"/>
        <v>12904</v>
      </c>
      <c r="X44" s="309">
        <f t="shared" si="26"/>
        <v>14371</v>
      </c>
      <c r="Y44" s="309">
        <f t="shared" si="27"/>
        <v>27275</v>
      </c>
      <c r="Z44" s="309"/>
      <c r="AA44" s="312">
        <f t="shared" si="4"/>
        <v>13.637499999999999</v>
      </c>
      <c r="AB44" s="313">
        <f t="shared" si="5"/>
        <v>2740.8647499999997</v>
      </c>
      <c r="AC44" s="313">
        <f t="shared" si="6"/>
        <v>14371</v>
      </c>
      <c r="AD44" s="314">
        <f t="shared" si="7"/>
        <v>5.2432357342696321</v>
      </c>
      <c r="AE44" s="314"/>
      <c r="AF44" s="314"/>
      <c r="AG44" s="309">
        <f t="shared" si="8"/>
        <v>166998</v>
      </c>
      <c r="AH44" s="309">
        <f t="shared" si="9"/>
        <v>5727</v>
      </c>
      <c r="AI44" s="309">
        <f t="shared" si="10"/>
        <v>172725</v>
      </c>
      <c r="AJ44" s="313">
        <f t="shared" si="11"/>
        <v>200000</v>
      </c>
      <c r="AK44" s="309"/>
      <c r="AL44" s="309"/>
      <c r="AM44" s="311">
        <f t="shared" si="23"/>
        <v>0.47310724106324475</v>
      </c>
      <c r="AN44" s="311">
        <f t="shared" si="24"/>
        <v>0.52689275893675525</v>
      </c>
      <c r="AO44" s="311"/>
      <c r="AP44" s="311">
        <f t="shared" si="12"/>
        <v>0.96684324793747289</v>
      </c>
      <c r="AQ44" s="311">
        <f t="shared" si="13"/>
        <v>3.3156752062527141E-2</v>
      </c>
      <c r="AR44" s="311"/>
      <c r="AS44" s="311">
        <f t="shared" si="14"/>
        <v>0.136375</v>
      </c>
      <c r="AT44" s="311">
        <f t="shared" si="15"/>
        <v>0.71504627326102099</v>
      </c>
      <c r="AU44" s="301">
        <f t="shared" si="16"/>
        <v>5.2432357342696312</v>
      </c>
      <c r="AV44" s="315">
        <v>1</v>
      </c>
      <c r="AW44" s="257"/>
      <c r="AX44" s="258"/>
      <c r="AY44" s="259"/>
      <c r="AZ44" s="259"/>
      <c r="BA44" s="31"/>
      <c r="BB44" s="30"/>
      <c r="BC44" s="31"/>
    </row>
    <row r="45" spans="1:55" ht="11.25" customHeight="1">
      <c r="A45" s="224"/>
      <c r="B45" s="224"/>
      <c r="C45" s="252">
        <v>38</v>
      </c>
      <c r="D45" s="293">
        <v>0.63</v>
      </c>
      <c r="E45" s="309">
        <f>IF(ISNA(VLOOKUP(D45,'      '!$D$11:$F$111,2,FALSE)),0,VLOOKUP(D45,'      '!$D$11:$F$111,2,FALSE))</f>
        <v>750</v>
      </c>
      <c r="F45" s="309">
        <f>IF(ISNA(VLOOKUP(D45,'      '!$D$11:$F$111,3,FALSE)),0,VLOOKUP(D45,'      '!$D$11:$F$111,3,FALSE))</f>
        <v>241</v>
      </c>
      <c r="G45" s="309">
        <f t="shared" si="1"/>
        <v>991</v>
      </c>
      <c r="H45" s="310"/>
      <c r="I45" s="295"/>
      <c r="J45" s="295"/>
      <c r="K45" s="295"/>
      <c r="L45" s="295"/>
      <c r="M45" s="295"/>
      <c r="N45" s="295"/>
      <c r="O45" s="295"/>
      <c r="P45" s="295"/>
      <c r="Q45" s="295"/>
      <c r="R45" s="294"/>
      <c r="S45" s="294"/>
      <c r="T45" s="311">
        <f t="shared" si="21"/>
        <v>0.75681130171543898</v>
      </c>
      <c r="U45" s="311">
        <f t="shared" si="22"/>
        <v>0.24318869828456105</v>
      </c>
      <c r="V45" s="296"/>
      <c r="W45" s="309">
        <f t="shared" si="25"/>
        <v>13654</v>
      </c>
      <c r="X45" s="309">
        <f t="shared" si="26"/>
        <v>14612</v>
      </c>
      <c r="Y45" s="309">
        <f t="shared" si="27"/>
        <v>28266</v>
      </c>
      <c r="Z45" s="309"/>
      <c r="AA45" s="312">
        <f t="shared" si="4"/>
        <v>14.133000000000001</v>
      </c>
      <c r="AB45" s="313">
        <f t="shared" si="5"/>
        <v>2840.4503399999999</v>
      </c>
      <c r="AC45" s="313">
        <f t="shared" si="6"/>
        <v>14612</v>
      </c>
      <c r="AD45" s="314">
        <f t="shared" si="7"/>
        <v>5.1442546958944551</v>
      </c>
      <c r="AE45" s="314"/>
      <c r="AF45" s="314"/>
      <c r="AG45" s="309">
        <f t="shared" si="8"/>
        <v>166248</v>
      </c>
      <c r="AH45" s="309">
        <f t="shared" si="9"/>
        <v>5486</v>
      </c>
      <c r="AI45" s="309">
        <f t="shared" si="10"/>
        <v>171734</v>
      </c>
      <c r="AJ45" s="313">
        <f t="shared" si="11"/>
        <v>200000</v>
      </c>
      <c r="AK45" s="309"/>
      <c r="AL45" s="309"/>
      <c r="AM45" s="311">
        <f t="shared" si="23"/>
        <v>0.48305384560956627</v>
      </c>
      <c r="AN45" s="311">
        <f t="shared" si="24"/>
        <v>0.51694615439043379</v>
      </c>
      <c r="AO45" s="311"/>
      <c r="AP45" s="311">
        <f t="shared" si="12"/>
        <v>0.96805524823273204</v>
      </c>
      <c r="AQ45" s="311">
        <f t="shared" si="13"/>
        <v>3.1944751767267986E-2</v>
      </c>
      <c r="AR45" s="311"/>
      <c r="AS45" s="311">
        <f t="shared" si="14"/>
        <v>0.14133000000000001</v>
      </c>
      <c r="AT45" s="311">
        <f t="shared" si="15"/>
        <v>0.72703751617076329</v>
      </c>
      <c r="AU45" s="301">
        <f t="shared" si="16"/>
        <v>5.1442546958944542</v>
      </c>
      <c r="AV45" s="315">
        <v>1</v>
      </c>
      <c r="AW45" s="257"/>
      <c r="AX45" s="258"/>
      <c r="AY45" s="259"/>
      <c r="AZ45" s="259"/>
      <c r="BA45" s="31"/>
      <c r="BB45" s="30"/>
      <c r="BC45" s="31"/>
    </row>
    <row r="46" spans="1:55" ht="11.25" customHeight="1">
      <c r="A46" s="224"/>
      <c r="B46" s="224"/>
      <c r="C46" s="252">
        <v>39</v>
      </c>
      <c r="D46" s="293">
        <v>0.62</v>
      </c>
      <c r="E46" s="309">
        <f>IF(ISNA(VLOOKUP(D46,'      '!$D$11:$F$111,2,FALSE)),0,VLOOKUP(D46,'      '!$D$11:$F$111,2,FALSE))</f>
        <v>858</v>
      </c>
      <c r="F46" s="309">
        <f>IF(ISNA(VLOOKUP(D46,'      '!$D$11:$F$111,3,FALSE)),0,VLOOKUP(D46,'      '!$D$11:$F$111,3,FALSE))</f>
        <v>243</v>
      </c>
      <c r="G46" s="309">
        <f t="shared" si="1"/>
        <v>1101</v>
      </c>
      <c r="H46" s="310"/>
      <c r="I46" s="295"/>
      <c r="J46" s="295"/>
      <c r="K46" s="295"/>
      <c r="L46" s="295"/>
      <c r="M46" s="295"/>
      <c r="N46" s="295"/>
      <c r="O46" s="295"/>
      <c r="P46" s="295"/>
      <c r="Q46" s="295"/>
      <c r="R46" s="294"/>
      <c r="S46" s="294"/>
      <c r="T46" s="311">
        <f t="shared" si="21"/>
        <v>0.77929155313351495</v>
      </c>
      <c r="U46" s="311">
        <f t="shared" si="22"/>
        <v>0.22070844686648503</v>
      </c>
      <c r="V46" s="296"/>
      <c r="W46" s="309">
        <f t="shared" si="25"/>
        <v>14512</v>
      </c>
      <c r="X46" s="309">
        <f t="shared" si="26"/>
        <v>14855</v>
      </c>
      <c r="Y46" s="309">
        <f t="shared" si="27"/>
        <v>29367</v>
      </c>
      <c r="Z46" s="309"/>
      <c r="AA46" s="312">
        <f t="shared" si="4"/>
        <v>14.683499999999999</v>
      </c>
      <c r="AB46" s="313">
        <f t="shared" si="5"/>
        <v>2951.0898299999999</v>
      </c>
      <c r="AC46" s="313">
        <f t="shared" si="6"/>
        <v>14855</v>
      </c>
      <c r="AD46" s="314">
        <f t="shared" si="7"/>
        <v>5.0337335885163483</v>
      </c>
      <c r="AE46" s="314"/>
      <c r="AF46" s="314"/>
      <c r="AG46" s="309">
        <f t="shared" si="8"/>
        <v>165390</v>
      </c>
      <c r="AH46" s="309">
        <f t="shared" si="9"/>
        <v>5243</v>
      </c>
      <c r="AI46" s="309">
        <f t="shared" si="10"/>
        <v>170633</v>
      </c>
      <c r="AJ46" s="313">
        <f t="shared" si="11"/>
        <v>200000</v>
      </c>
      <c r="AK46" s="309"/>
      <c r="AL46" s="309"/>
      <c r="AM46" s="311">
        <f t="shared" si="23"/>
        <v>0.49416011168999219</v>
      </c>
      <c r="AN46" s="311">
        <f t="shared" si="24"/>
        <v>0.50583988831000781</v>
      </c>
      <c r="AO46" s="311"/>
      <c r="AP46" s="311">
        <f t="shared" si="12"/>
        <v>0.96927323554060474</v>
      </c>
      <c r="AQ46" s="311">
        <f t="shared" si="13"/>
        <v>3.072676445939531E-2</v>
      </c>
      <c r="AR46" s="311"/>
      <c r="AS46" s="311">
        <f t="shared" si="14"/>
        <v>0.14683499999999999</v>
      </c>
      <c r="AT46" s="311">
        <f t="shared" si="15"/>
        <v>0.73912827146979798</v>
      </c>
      <c r="AU46" s="301">
        <f t="shared" si="16"/>
        <v>5.0337335885163483</v>
      </c>
      <c r="AV46" s="315">
        <v>1</v>
      </c>
      <c r="AW46" s="257"/>
      <c r="AX46" s="258"/>
      <c r="AY46" s="259"/>
      <c r="AZ46" s="259"/>
      <c r="BA46" s="31"/>
      <c r="BB46" s="30"/>
      <c r="BC46" s="31"/>
    </row>
    <row r="47" spans="1:55" ht="11.25" customHeight="1">
      <c r="A47" s="224"/>
      <c r="B47" s="224"/>
      <c r="C47" s="252">
        <v>40</v>
      </c>
      <c r="D47" s="293">
        <v>0.61</v>
      </c>
      <c r="E47" s="309">
        <f>IF(ISNA(VLOOKUP(D47,'      '!$D$11:$F$111,2,FALSE)),0,VLOOKUP(D47,'      '!$D$11:$F$111,2,FALSE))</f>
        <v>886</v>
      </c>
      <c r="F47" s="309">
        <f>IF(ISNA(VLOOKUP(D47,'      '!$D$11:$F$111,3,FALSE)),0,VLOOKUP(D47,'      '!$D$11:$F$111,3,FALSE))</f>
        <v>233</v>
      </c>
      <c r="G47" s="309">
        <f t="shared" si="1"/>
        <v>1119</v>
      </c>
      <c r="H47" s="310"/>
      <c r="I47" s="295"/>
      <c r="J47" s="295"/>
      <c r="K47" s="295"/>
      <c r="L47" s="295"/>
      <c r="M47" s="295"/>
      <c r="N47" s="295"/>
      <c r="O47" s="295"/>
      <c r="P47" s="295"/>
      <c r="Q47" s="295"/>
      <c r="R47" s="294"/>
      <c r="S47" s="294"/>
      <c r="T47" s="311">
        <f t="shared" si="21"/>
        <v>0.79177837354781055</v>
      </c>
      <c r="U47" s="311">
        <f t="shared" si="22"/>
        <v>0.20822162645218945</v>
      </c>
      <c r="V47" s="296"/>
      <c r="W47" s="309">
        <f t="shared" si="25"/>
        <v>15398</v>
      </c>
      <c r="X47" s="309">
        <f t="shared" si="26"/>
        <v>15088</v>
      </c>
      <c r="Y47" s="309">
        <f t="shared" si="27"/>
        <v>30486</v>
      </c>
      <c r="Z47" s="309"/>
      <c r="AA47" s="312">
        <f>Y47/$Y$108*100</f>
        <v>15.243</v>
      </c>
      <c r="AB47" s="313">
        <f t="shared" si="5"/>
        <v>3063.5381399999997</v>
      </c>
      <c r="AC47" s="313">
        <f t="shared" si="6"/>
        <v>15088</v>
      </c>
      <c r="AD47" s="314">
        <f t="shared" si="7"/>
        <v>4.9250243706774945</v>
      </c>
      <c r="AE47" s="314"/>
      <c r="AF47" s="314"/>
      <c r="AG47" s="309">
        <f t="shared" si="8"/>
        <v>164504</v>
      </c>
      <c r="AH47" s="309">
        <f t="shared" si="9"/>
        <v>5010</v>
      </c>
      <c r="AI47" s="309">
        <f t="shared" si="10"/>
        <v>169514</v>
      </c>
      <c r="AJ47" s="313">
        <f t="shared" si="11"/>
        <v>200000</v>
      </c>
      <c r="AK47" s="309"/>
      <c r="AL47" s="309"/>
      <c r="AM47" s="311">
        <f t="shared" si="23"/>
        <v>0.50508430099061863</v>
      </c>
      <c r="AN47" s="311">
        <f t="shared" si="24"/>
        <v>0.49491569900938137</v>
      </c>
      <c r="AO47" s="311"/>
      <c r="AP47" s="311">
        <f t="shared" si="12"/>
        <v>0.97044491900374008</v>
      </c>
      <c r="AQ47" s="311">
        <f t="shared" si="13"/>
        <v>2.9555080996259895E-2</v>
      </c>
      <c r="AR47" s="311"/>
      <c r="AS47" s="311">
        <f t="shared" si="14"/>
        <v>0.15243000000000001</v>
      </c>
      <c r="AT47" s="311">
        <f t="shared" si="15"/>
        <v>0.75072146482237034</v>
      </c>
      <c r="AU47" s="301">
        <f t="shared" si="16"/>
        <v>4.9250243706774937</v>
      </c>
      <c r="AV47" s="315">
        <v>1</v>
      </c>
      <c r="AW47" s="257"/>
      <c r="AX47" s="258"/>
      <c r="AY47" s="259"/>
      <c r="AZ47" s="259"/>
      <c r="BA47" s="31"/>
      <c r="BB47" s="30"/>
      <c r="BC47" s="31"/>
    </row>
    <row r="48" spans="1:55" ht="11.25" customHeight="1">
      <c r="A48" s="224"/>
      <c r="B48" s="224"/>
      <c r="C48" s="252">
        <v>41</v>
      </c>
      <c r="D48" s="293">
        <v>0.6</v>
      </c>
      <c r="E48" s="309">
        <f>IF(ISNA(VLOOKUP(D48,'      '!$D$11:$F$111,2,FALSE)),0,VLOOKUP(D48,'      '!$D$11:$F$111,2,FALSE))</f>
        <v>928</v>
      </c>
      <c r="F48" s="309">
        <f>IF(ISNA(VLOOKUP(D48,'      '!$D$11:$F$111,3,FALSE)),0,VLOOKUP(D48,'      '!$D$11:$F$111,3,FALSE))</f>
        <v>183</v>
      </c>
      <c r="G48" s="309">
        <f t="shared" si="1"/>
        <v>1111</v>
      </c>
      <c r="H48" s="310"/>
      <c r="I48" s="295"/>
      <c r="J48" s="295"/>
      <c r="K48" s="295"/>
      <c r="L48" s="295"/>
      <c r="M48" s="295"/>
      <c r="N48" s="295"/>
      <c r="O48" s="295"/>
      <c r="P48" s="295"/>
      <c r="Q48" s="295"/>
      <c r="R48" s="294"/>
      <c r="S48" s="294"/>
      <c r="T48" s="311">
        <f t="shared" si="21"/>
        <v>0.83528352835283526</v>
      </c>
      <c r="U48" s="311">
        <f t="shared" si="22"/>
        <v>0.16471647164716471</v>
      </c>
      <c r="V48" s="296"/>
      <c r="W48" s="309">
        <f t="shared" si="25"/>
        <v>16326</v>
      </c>
      <c r="X48" s="309">
        <f t="shared" si="26"/>
        <v>15271</v>
      </c>
      <c r="Y48" s="309">
        <f t="shared" si="27"/>
        <v>31597</v>
      </c>
      <c r="Z48" s="309"/>
      <c r="AA48" s="312">
        <f t="shared" si="4"/>
        <v>15.798499999999999</v>
      </c>
      <c r="AB48" s="313">
        <f t="shared" si="5"/>
        <v>3175.18253</v>
      </c>
      <c r="AC48" s="313">
        <f t="shared" si="6"/>
        <v>15271</v>
      </c>
      <c r="AD48" s="314">
        <f t="shared" si="7"/>
        <v>4.8094872832397453</v>
      </c>
      <c r="AE48" s="314"/>
      <c r="AF48" s="314"/>
      <c r="AG48" s="309">
        <f t="shared" si="8"/>
        <v>163576</v>
      </c>
      <c r="AH48" s="309">
        <f t="shared" si="9"/>
        <v>4827</v>
      </c>
      <c r="AI48" s="309">
        <f t="shared" si="10"/>
        <v>168403</v>
      </c>
      <c r="AJ48" s="313">
        <f t="shared" si="11"/>
        <v>200000</v>
      </c>
      <c r="AK48" s="309"/>
      <c r="AL48" s="309"/>
      <c r="AM48" s="311">
        <f t="shared" si="23"/>
        <v>0.516694622907238</v>
      </c>
      <c r="AN48" s="311">
        <f t="shared" si="24"/>
        <v>0.48330537709276195</v>
      </c>
      <c r="AO48" s="311"/>
      <c r="AP48" s="311">
        <f t="shared" si="12"/>
        <v>0.97133661514343572</v>
      </c>
      <c r="AQ48" s="311">
        <f t="shared" si="13"/>
        <v>2.8663384856564313E-2</v>
      </c>
      <c r="AR48" s="311"/>
      <c r="AS48" s="311">
        <f t="shared" si="14"/>
        <v>0.15798499999999999</v>
      </c>
      <c r="AT48" s="311">
        <f t="shared" si="15"/>
        <v>0.75982684844263115</v>
      </c>
      <c r="AU48" s="301">
        <f t="shared" si="16"/>
        <v>4.8094872832397453</v>
      </c>
      <c r="AV48" s="315">
        <v>1</v>
      </c>
      <c r="AW48" s="257"/>
      <c r="AX48" s="258"/>
      <c r="AY48" s="259"/>
      <c r="AZ48" s="259"/>
      <c r="BA48" s="31"/>
      <c r="BB48" s="30"/>
      <c r="BC48" s="31"/>
    </row>
    <row r="49" spans="1:55" ht="11.25" customHeight="1">
      <c r="A49" s="224"/>
      <c r="B49" s="224"/>
      <c r="C49" s="252">
        <v>42</v>
      </c>
      <c r="D49" s="293">
        <v>0.59</v>
      </c>
      <c r="E49" s="309">
        <f>IF(ISNA(VLOOKUP(D49,'      '!$D$11:$F$111,2,FALSE)),0,VLOOKUP(D49,'      '!$D$11:$F$111,2,FALSE))</f>
        <v>938</v>
      </c>
      <c r="F49" s="309">
        <f>IF(ISNA(VLOOKUP(D49,'      '!$D$11:$F$111,3,FALSE)),0,VLOOKUP(D49,'      '!$D$11:$F$111,3,FALSE))</f>
        <v>195</v>
      </c>
      <c r="G49" s="309">
        <f t="shared" si="1"/>
        <v>1133</v>
      </c>
      <c r="H49" s="310"/>
      <c r="I49" s="295"/>
      <c r="J49" s="295"/>
      <c r="K49" s="295"/>
      <c r="L49" s="295"/>
      <c r="M49" s="295"/>
      <c r="N49" s="295"/>
      <c r="O49" s="295"/>
      <c r="P49" s="295"/>
      <c r="Q49" s="295"/>
      <c r="R49" s="294"/>
      <c r="S49" s="294"/>
      <c r="T49" s="311">
        <f t="shared" ref="T49:T57" si="28">E49/G49</f>
        <v>0.8278905560458959</v>
      </c>
      <c r="U49" s="311">
        <f t="shared" ref="U49:U57" si="29">F49/G49</f>
        <v>0.17210944395410416</v>
      </c>
      <c r="V49" s="296"/>
      <c r="W49" s="309">
        <f t="shared" si="25"/>
        <v>17264</v>
      </c>
      <c r="X49" s="309">
        <f t="shared" si="26"/>
        <v>15466</v>
      </c>
      <c r="Y49" s="309">
        <f t="shared" si="27"/>
        <v>32730</v>
      </c>
      <c r="Z49" s="309"/>
      <c r="AA49" s="312">
        <f t="shared" si="4"/>
        <v>16.364999999999998</v>
      </c>
      <c r="AB49" s="313">
        <f t="shared" si="5"/>
        <v>3289.0376999999999</v>
      </c>
      <c r="AC49" s="313">
        <f t="shared" si="6"/>
        <v>15466</v>
      </c>
      <c r="AD49" s="314">
        <f t="shared" si="7"/>
        <v>4.7022872373886138</v>
      </c>
      <c r="AE49" s="314"/>
      <c r="AF49" s="314"/>
      <c r="AG49" s="309">
        <f t="shared" si="8"/>
        <v>162638</v>
      </c>
      <c r="AH49" s="309">
        <f t="shared" si="9"/>
        <v>4632</v>
      </c>
      <c r="AI49" s="309">
        <f t="shared" si="10"/>
        <v>167270</v>
      </c>
      <c r="AJ49" s="313">
        <f t="shared" si="11"/>
        <v>200000</v>
      </c>
      <c r="AK49" s="309"/>
      <c r="AL49" s="309"/>
      <c r="AM49" s="311">
        <f t="shared" ref="AM49:AM108" si="30">W49/Y49</f>
        <v>0.52746715551481826</v>
      </c>
      <c r="AN49" s="311">
        <f t="shared" ref="AN49:AN108" si="31">X49/Y49</f>
        <v>0.47253284448518179</v>
      </c>
      <c r="AO49" s="311"/>
      <c r="AP49" s="311">
        <f t="shared" si="12"/>
        <v>0.97230824415615469</v>
      </c>
      <c r="AQ49" s="311">
        <f t="shared" si="13"/>
        <v>2.769175584384528E-2</v>
      </c>
      <c r="AR49" s="311"/>
      <c r="AS49" s="311">
        <f t="shared" si="14"/>
        <v>0.16364999999999999</v>
      </c>
      <c r="AT49" s="311">
        <f t="shared" si="15"/>
        <v>0.76952930639864658</v>
      </c>
      <c r="AU49" s="301">
        <f t="shared" si="16"/>
        <v>4.7022872373886138</v>
      </c>
      <c r="AV49" s="315">
        <v>1</v>
      </c>
      <c r="AW49" s="257"/>
      <c r="AX49" s="258"/>
      <c r="AY49" s="259"/>
      <c r="AZ49" s="259"/>
      <c r="BA49" s="31"/>
      <c r="BB49" s="30"/>
      <c r="BC49" s="31"/>
    </row>
    <row r="50" spans="1:55" ht="11.25" customHeight="1">
      <c r="A50" s="224"/>
      <c r="B50" s="224"/>
      <c r="C50" s="252">
        <v>43</v>
      </c>
      <c r="D50" s="293">
        <v>0.57999999999999996</v>
      </c>
      <c r="E50" s="309">
        <f>IF(ISNA(VLOOKUP(D50,'      '!$D$11:$F$111,2,FALSE)),0,VLOOKUP(D50,'      '!$D$11:$F$111,2,FALSE))</f>
        <v>972</v>
      </c>
      <c r="F50" s="309">
        <f>IF(ISNA(VLOOKUP(D50,'      '!$D$11:$F$111,3,FALSE)),0,VLOOKUP(D50,'      '!$D$11:$F$111,3,FALSE))</f>
        <v>199</v>
      </c>
      <c r="G50" s="309">
        <f t="shared" si="1"/>
        <v>1171</v>
      </c>
      <c r="H50" s="310"/>
      <c r="I50" s="295"/>
      <c r="J50" s="295"/>
      <c r="K50" s="295"/>
      <c r="L50" s="295"/>
      <c r="M50" s="295"/>
      <c r="N50" s="295"/>
      <c r="O50" s="295"/>
      <c r="P50" s="295"/>
      <c r="Q50" s="295"/>
      <c r="R50" s="294"/>
      <c r="S50" s="294"/>
      <c r="T50" s="311">
        <f t="shared" si="28"/>
        <v>0.83005977796754915</v>
      </c>
      <c r="U50" s="311">
        <f t="shared" si="29"/>
        <v>0.1699402220324509</v>
      </c>
      <c r="V50" s="296"/>
      <c r="W50" s="309">
        <f t="shared" si="25"/>
        <v>18236</v>
      </c>
      <c r="X50" s="309">
        <f t="shared" si="26"/>
        <v>15665</v>
      </c>
      <c r="Y50" s="309">
        <f t="shared" si="27"/>
        <v>33901</v>
      </c>
      <c r="Z50" s="309"/>
      <c r="AA50" s="312">
        <f t="shared" si="4"/>
        <v>16.950499999999998</v>
      </c>
      <c r="AB50" s="313">
        <f t="shared" si="5"/>
        <v>3406.7114899999997</v>
      </c>
      <c r="AC50" s="313">
        <f t="shared" si="6"/>
        <v>15665</v>
      </c>
      <c r="AD50" s="314">
        <f t="shared" si="7"/>
        <v>4.5982760929367696</v>
      </c>
      <c r="AE50" s="314"/>
      <c r="AF50" s="314"/>
      <c r="AG50" s="309">
        <f t="shared" si="8"/>
        <v>161666</v>
      </c>
      <c r="AH50" s="309">
        <f t="shared" si="9"/>
        <v>4433</v>
      </c>
      <c r="AI50" s="309">
        <f t="shared" si="10"/>
        <v>166099</v>
      </c>
      <c r="AJ50" s="313">
        <f t="shared" si="11"/>
        <v>200000</v>
      </c>
      <c r="AK50" s="309"/>
      <c r="AL50" s="309"/>
      <c r="AM50" s="311">
        <f t="shared" si="30"/>
        <v>0.53791923542078401</v>
      </c>
      <c r="AN50" s="311">
        <f t="shared" si="31"/>
        <v>0.46208076457921593</v>
      </c>
      <c r="AO50" s="311"/>
      <c r="AP50" s="311">
        <f t="shared" si="12"/>
        <v>0.97331109759842027</v>
      </c>
      <c r="AQ50" s="311">
        <f t="shared" si="13"/>
        <v>2.668890240157978E-2</v>
      </c>
      <c r="AR50" s="311"/>
      <c r="AS50" s="311">
        <f t="shared" si="14"/>
        <v>0.16950499999999999</v>
      </c>
      <c r="AT50" s="311">
        <f t="shared" si="15"/>
        <v>0.77943078913324704</v>
      </c>
      <c r="AU50" s="301">
        <f t="shared" si="16"/>
        <v>4.5982760929367696</v>
      </c>
      <c r="AV50" s="315">
        <v>1</v>
      </c>
      <c r="AW50" s="257"/>
      <c r="AX50" s="258"/>
      <c r="AY50" s="259"/>
      <c r="AZ50" s="259"/>
      <c r="BA50" s="31"/>
      <c r="BB50" s="30"/>
      <c r="BC50" s="31"/>
    </row>
    <row r="51" spans="1:55" ht="11.25" customHeight="1">
      <c r="A51" s="224"/>
      <c r="B51" s="224"/>
      <c r="C51" s="252">
        <v>44</v>
      </c>
      <c r="D51" s="293">
        <v>0.56999999999999995</v>
      </c>
      <c r="E51" s="309">
        <f>IF(ISNA(VLOOKUP(D51,'      '!$D$11:$F$111,2,FALSE)),0,VLOOKUP(D51,'      '!$D$11:$F$111,2,FALSE))</f>
        <v>1011</v>
      </c>
      <c r="F51" s="309">
        <f>IF(ISNA(VLOOKUP(D51,'      '!$D$11:$F$111,3,FALSE)),0,VLOOKUP(D51,'      '!$D$11:$F$111,3,FALSE))</f>
        <v>192</v>
      </c>
      <c r="G51" s="309">
        <f t="shared" si="1"/>
        <v>1203</v>
      </c>
      <c r="H51" s="310"/>
      <c r="I51" s="295"/>
      <c r="J51" s="295"/>
      <c r="K51" s="295"/>
      <c r="L51" s="295"/>
      <c r="M51" s="295"/>
      <c r="N51" s="295"/>
      <c r="O51" s="295"/>
      <c r="P51" s="295"/>
      <c r="Q51" s="295"/>
      <c r="R51" s="294"/>
      <c r="S51" s="294"/>
      <c r="T51" s="311">
        <f t="shared" si="28"/>
        <v>0.84039900249376553</v>
      </c>
      <c r="U51" s="311">
        <f t="shared" si="29"/>
        <v>0.15960099750623441</v>
      </c>
      <c r="V51" s="296"/>
      <c r="W51" s="309">
        <f t="shared" si="25"/>
        <v>19247</v>
      </c>
      <c r="X51" s="309">
        <f t="shared" si="26"/>
        <v>15857</v>
      </c>
      <c r="Y51" s="309">
        <f t="shared" si="27"/>
        <v>35104</v>
      </c>
      <c r="Z51" s="309"/>
      <c r="AA51" s="312">
        <f t="shared" si="4"/>
        <v>17.552</v>
      </c>
      <c r="AB51" s="313">
        <f t="shared" si="5"/>
        <v>3527.6009599999998</v>
      </c>
      <c r="AC51" s="313">
        <f t="shared" si="6"/>
        <v>15857</v>
      </c>
      <c r="AD51" s="314">
        <f t="shared" si="7"/>
        <v>4.4951229404359845</v>
      </c>
      <c r="AE51" s="314"/>
      <c r="AF51" s="314"/>
      <c r="AG51" s="309">
        <f t="shared" si="8"/>
        <v>160655</v>
      </c>
      <c r="AH51" s="309">
        <f t="shared" si="9"/>
        <v>4241</v>
      </c>
      <c r="AI51" s="309">
        <f t="shared" si="10"/>
        <v>164896</v>
      </c>
      <c r="AJ51" s="313">
        <f t="shared" si="11"/>
        <v>200000</v>
      </c>
      <c r="AK51" s="309"/>
      <c r="AL51" s="309"/>
      <c r="AM51" s="311">
        <f t="shared" si="30"/>
        <v>0.54828509571558792</v>
      </c>
      <c r="AN51" s="311">
        <f t="shared" si="31"/>
        <v>0.45171490428441202</v>
      </c>
      <c r="AO51" s="311"/>
      <c r="AP51" s="311">
        <f t="shared" si="12"/>
        <v>0.9742807587812925</v>
      </c>
      <c r="AQ51" s="311">
        <f t="shared" si="13"/>
        <v>2.5719241218707549E-2</v>
      </c>
      <c r="AR51" s="311"/>
      <c r="AS51" s="311">
        <f t="shared" si="14"/>
        <v>0.17552000000000001</v>
      </c>
      <c r="AT51" s="311">
        <f t="shared" si="15"/>
        <v>0.78898397850532387</v>
      </c>
      <c r="AU51" s="301">
        <f t="shared" si="16"/>
        <v>4.4951229404359836</v>
      </c>
      <c r="AV51" s="315">
        <v>1</v>
      </c>
      <c r="AW51" s="257"/>
      <c r="AX51" s="258"/>
      <c r="AY51" s="259"/>
      <c r="AZ51" s="259"/>
      <c r="BA51" s="31"/>
      <c r="BB51" s="30"/>
      <c r="BC51" s="31"/>
    </row>
    <row r="52" spans="1:55" ht="11.25" customHeight="1">
      <c r="A52" s="224"/>
      <c r="B52" s="224"/>
      <c r="C52" s="252">
        <v>45</v>
      </c>
      <c r="D52" s="293">
        <v>0.56000000000000005</v>
      </c>
      <c r="E52" s="309">
        <f>IF(ISNA(VLOOKUP(D52,'      '!$D$11:$F$111,2,FALSE)),0,VLOOKUP(D52,'      '!$D$11:$F$111,2,FALSE))</f>
        <v>1026</v>
      </c>
      <c r="F52" s="309">
        <f>IF(ISNA(VLOOKUP(D52,'      '!$D$11:$F$111,3,FALSE)),0,VLOOKUP(D52,'      '!$D$11:$F$111,3,FALSE))</f>
        <v>169</v>
      </c>
      <c r="G52" s="309">
        <f t="shared" si="1"/>
        <v>1195</v>
      </c>
      <c r="H52" s="310"/>
      <c r="I52" s="295"/>
      <c r="J52" s="295"/>
      <c r="K52" s="295"/>
      <c r="L52" s="295"/>
      <c r="M52" s="295"/>
      <c r="N52" s="295"/>
      <c r="O52" s="295"/>
      <c r="P52" s="295"/>
      <c r="Q52" s="295"/>
      <c r="R52" s="294"/>
      <c r="S52" s="294"/>
      <c r="T52" s="311">
        <f t="shared" si="28"/>
        <v>0.85857740585774056</v>
      </c>
      <c r="U52" s="311">
        <f t="shared" si="29"/>
        <v>0.14142259414225941</v>
      </c>
      <c r="V52" s="296"/>
      <c r="W52" s="309">
        <f t="shared" si="25"/>
        <v>20273</v>
      </c>
      <c r="X52" s="309">
        <f t="shared" si="26"/>
        <v>16026</v>
      </c>
      <c r="Y52" s="309">
        <f t="shared" si="27"/>
        <v>36299</v>
      </c>
      <c r="Z52" s="309"/>
      <c r="AA52" s="312">
        <f t="shared" si="4"/>
        <v>18.1495</v>
      </c>
      <c r="AB52" s="313">
        <f t="shared" si="5"/>
        <v>3647.68651</v>
      </c>
      <c r="AC52" s="313">
        <f t="shared" si="6"/>
        <v>16026</v>
      </c>
      <c r="AD52" s="314">
        <f t="shared" si="7"/>
        <v>4.3934696570183052</v>
      </c>
      <c r="AE52" s="314"/>
      <c r="AF52" s="314"/>
      <c r="AG52" s="309">
        <f t="shared" si="8"/>
        <v>159629</v>
      </c>
      <c r="AH52" s="309">
        <f t="shared" si="9"/>
        <v>4072</v>
      </c>
      <c r="AI52" s="309">
        <f t="shared" si="10"/>
        <v>163701</v>
      </c>
      <c r="AJ52" s="313">
        <f t="shared" si="11"/>
        <v>200000</v>
      </c>
      <c r="AK52" s="309"/>
      <c r="AL52" s="309"/>
      <c r="AM52" s="311">
        <f t="shared" si="30"/>
        <v>0.55850023416623051</v>
      </c>
      <c r="AN52" s="311">
        <f t="shared" si="31"/>
        <v>0.44149976583376954</v>
      </c>
      <c r="AO52" s="311"/>
      <c r="AP52" s="311">
        <f t="shared" si="12"/>
        <v>0.97512538103004864</v>
      </c>
      <c r="AQ52" s="311">
        <f t="shared" si="13"/>
        <v>2.4874618969951315E-2</v>
      </c>
      <c r="AR52" s="311"/>
      <c r="AS52" s="311">
        <f t="shared" si="14"/>
        <v>0.18149499999999999</v>
      </c>
      <c r="AT52" s="311">
        <f t="shared" si="15"/>
        <v>0.79739277540053732</v>
      </c>
      <c r="AU52" s="301">
        <f t="shared" si="16"/>
        <v>4.3934696570183052</v>
      </c>
      <c r="AV52" s="315">
        <v>1</v>
      </c>
      <c r="AW52" s="257"/>
      <c r="AX52" s="258"/>
      <c r="AY52" s="259"/>
      <c r="AZ52" s="259"/>
      <c r="BA52" s="31"/>
      <c r="BB52" s="30"/>
      <c r="BC52" s="31"/>
    </row>
    <row r="53" spans="1:55" ht="11.25" customHeight="1">
      <c r="A53" s="224"/>
      <c r="B53" s="224"/>
      <c r="C53" s="252">
        <v>46</v>
      </c>
      <c r="D53" s="293">
        <v>0.55000000000000004</v>
      </c>
      <c r="E53" s="309">
        <f>IF(ISNA(VLOOKUP(D53,'      '!$D$11:$F$111,2,FALSE)),0,VLOOKUP(D53,'      '!$D$11:$F$111,2,FALSE))</f>
        <v>1089</v>
      </c>
      <c r="F53" s="309">
        <f>IF(ISNA(VLOOKUP(D53,'      '!$D$11:$F$111,3,FALSE)),0,VLOOKUP(D53,'      '!$D$11:$F$111,3,FALSE))</f>
        <v>156</v>
      </c>
      <c r="G53" s="309">
        <f t="shared" si="1"/>
        <v>1245</v>
      </c>
      <c r="H53" s="310"/>
      <c r="I53" s="295"/>
      <c r="J53" s="295"/>
      <c r="K53" s="295"/>
      <c r="L53" s="295"/>
      <c r="M53" s="295"/>
      <c r="N53" s="295"/>
      <c r="O53" s="295"/>
      <c r="P53" s="295"/>
      <c r="Q53" s="295"/>
      <c r="R53" s="294"/>
      <c r="S53" s="294"/>
      <c r="T53" s="311">
        <f t="shared" si="28"/>
        <v>0.87469879518072291</v>
      </c>
      <c r="U53" s="311">
        <f t="shared" si="29"/>
        <v>0.12530120481927712</v>
      </c>
      <c r="V53" s="296"/>
      <c r="W53" s="309">
        <f t="shared" si="25"/>
        <v>21362</v>
      </c>
      <c r="X53" s="309">
        <f t="shared" si="26"/>
        <v>16182</v>
      </c>
      <c r="Y53" s="309">
        <f t="shared" si="27"/>
        <v>37544</v>
      </c>
      <c r="Z53" s="309"/>
      <c r="AA53" s="312">
        <f t="shared" si="4"/>
        <v>18.771999999999998</v>
      </c>
      <c r="AB53" s="313">
        <f t="shared" si="5"/>
        <v>3772.7965599999998</v>
      </c>
      <c r="AC53" s="313">
        <f t="shared" si="6"/>
        <v>16182</v>
      </c>
      <c r="AD53" s="314">
        <f t="shared" si="7"/>
        <v>4.2891260481853282</v>
      </c>
      <c r="AE53" s="314"/>
      <c r="AF53" s="314"/>
      <c r="AG53" s="309">
        <f t="shared" si="8"/>
        <v>158540</v>
      </c>
      <c r="AH53" s="309">
        <f t="shared" si="9"/>
        <v>3916</v>
      </c>
      <c r="AI53" s="309">
        <f t="shared" si="10"/>
        <v>162456</v>
      </c>
      <c r="AJ53" s="313">
        <f t="shared" si="11"/>
        <v>200000</v>
      </c>
      <c r="AK53" s="309"/>
      <c r="AL53" s="309"/>
      <c r="AM53" s="311">
        <f t="shared" si="30"/>
        <v>0.56898572341785636</v>
      </c>
      <c r="AN53" s="311">
        <f t="shared" si="31"/>
        <v>0.43101427658214364</v>
      </c>
      <c r="AO53" s="311"/>
      <c r="AP53" s="311">
        <f t="shared" si="12"/>
        <v>0.97589501157236425</v>
      </c>
      <c r="AQ53" s="311">
        <f t="shared" si="13"/>
        <v>2.4104988427635792E-2</v>
      </c>
      <c r="AR53" s="311"/>
      <c r="AS53" s="311">
        <f t="shared" si="14"/>
        <v>0.18772</v>
      </c>
      <c r="AT53" s="311">
        <f t="shared" si="15"/>
        <v>0.80515474176534974</v>
      </c>
      <c r="AU53" s="301">
        <f t="shared" si="16"/>
        <v>4.2891260481853282</v>
      </c>
      <c r="AV53" s="315">
        <v>1</v>
      </c>
      <c r="AW53" s="257"/>
      <c r="AX53" s="258"/>
      <c r="AY53" s="259"/>
      <c r="AZ53" s="259"/>
      <c r="BA53" s="31"/>
      <c r="BB53" s="30"/>
      <c r="BC53" s="31"/>
    </row>
    <row r="54" spans="1:55" ht="11.25" customHeight="1">
      <c r="A54" s="224"/>
      <c r="B54" s="224"/>
      <c r="C54" s="252">
        <v>47</v>
      </c>
      <c r="D54" s="293">
        <v>0.54</v>
      </c>
      <c r="E54" s="309">
        <f>IF(ISNA(VLOOKUP(D54,'      '!$D$11:$F$111,2,FALSE)),0,VLOOKUP(D54,'      '!$D$11:$F$111,2,FALSE))</f>
        <v>1079</v>
      </c>
      <c r="F54" s="309">
        <f>IF(ISNA(VLOOKUP(D54,'      '!$D$11:$F$111,3,FALSE)),0,VLOOKUP(D54,'      '!$D$11:$F$111,3,FALSE))</f>
        <v>175</v>
      </c>
      <c r="G54" s="309">
        <f t="shared" si="1"/>
        <v>1254</v>
      </c>
      <c r="H54" s="310"/>
      <c r="I54" s="295"/>
      <c r="J54" s="295"/>
      <c r="K54" s="295"/>
      <c r="L54" s="295"/>
      <c r="M54" s="295"/>
      <c r="N54" s="295"/>
      <c r="O54" s="295"/>
      <c r="P54" s="295"/>
      <c r="Q54" s="295"/>
      <c r="R54" s="294"/>
      <c r="S54" s="294"/>
      <c r="T54" s="311">
        <f t="shared" si="28"/>
        <v>0.86044657097288679</v>
      </c>
      <c r="U54" s="311">
        <f t="shared" si="29"/>
        <v>0.13955342902711323</v>
      </c>
      <c r="V54" s="296"/>
      <c r="W54" s="309">
        <f t="shared" si="25"/>
        <v>22441</v>
      </c>
      <c r="X54" s="309">
        <f t="shared" si="26"/>
        <v>16357</v>
      </c>
      <c r="Y54" s="309">
        <f t="shared" si="27"/>
        <v>38798</v>
      </c>
      <c r="Z54" s="309"/>
      <c r="AA54" s="312">
        <f t="shared" si="4"/>
        <v>19.399000000000001</v>
      </c>
      <c r="AB54" s="313">
        <f t="shared" si="5"/>
        <v>3898.8110199999996</v>
      </c>
      <c r="AC54" s="313">
        <f t="shared" si="6"/>
        <v>16357</v>
      </c>
      <c r="AD54" s="314">
        <f t="shared" si="7"/>
        <v>4.1953815961051637</v>
      </c>
      <c r="AE54" s="314"/>
      <c r="AF54" s="314"/>
      <c r="AG54" s="309">
        <f t="shared" si="8"/>
        <v>157461</v>
      </c>
      <c r="AH54" s="309">
        <f t="shared" si="9"/>
        <v>3741</v>
      </c>
      <c r="AI54" s="309">
        <f t="shared" si="10"/>
        <v>161202</v>
      </c>
      <c r="AJ54" s="313">
        <f t="shared" si="11"/>
        <v>200000</v>
      </c>
      <c r="AK54" s="309"/>
      <c r="AL54" s="309"/>
      <c r="AM54" s="311">
        <f t="shared" si="30"/>
        <v>0.57840610340739218</v>
      </c>
      <c r="AN54" s="311">
        <f t="shared" si="31"/>
        <v>0.42159389659260788</v>
      </c>
      <c r="AO54" s="311"/>
      <c r="AP54" s="311">
        <f t="shared" si="12"/>
        <v>0.97679309189712282</v>
      </c>
      <c r="AQ54" s="311">
        <f t="shared" si="13"/>
        <v>2.3206908102877136E-2</v>
      </c>
      <c r="AR54" s="311"/>
      <c r="AS54" s="311">
        <f t="shared" si="14"/>
        <v>0.19399</v>
      </c>
      <c r="AT54" s="311">
        <f t="shared" si="15"/>
        <v>0.81386207582844061</v>
      </c>
      <c r="AU54" s="301">
        <f t="shared" si="16"/>
        <v>4.1953815961051637</v>
      </c>
      <c r="AV54" s="315">
        <v>1</v>
      </c>
      <c r="AW54" s="257"/>
      <c r="AX54" s="258"/>
      <c r="AY54" s="259"/>
      <c r="AZ54" s="259"/>
      <c r="BA54" s="31"/>
      <c r="BB54" s="30"/>
      <c r="BC54" s="31"/>
    </row>
    <row r="55" spans="1:55" ht="11.25" customHeight="1">
      <c r="A55" s="224"/>
      <c r="B55" s="224"/>
      <c r="C55" s="252">
        <v>48</v>
      </c>
      <c r="D55" s="293">
        <v>0.53</v>
      </c>
      <c r="E55" s="309">
        <f>IF(ISNA(VLOOKUP(D55,'      '!$D$11:$F$111,2,FALSE)),0,VLOOKUP(D55,'      '!$D$11:$F$111,2,FALSE))</f>
        <v>1166</v>
      </c>
      <c r="F55" s="309">
        <f>IF(ISNA(VLOOKUP(D55,'      '!$D$11:$F$111,3,FALSE)),0,VLOOKUP(D55,'      '!$D$11:$F$111,3,FALSE))</f>
        <v>177</v>
      </c>
      <c r="G55" s="309">
        <f t="shared" si="1"/>
        <v>1343</v>
      </c>
      <c r="H55" s="310"/>
      <c r="I55" s="295"/>
      <c r="J55" s="295"/>
      <c r="K55" s="295"/>
      <c r="L55" s="295"/>
      <c r="M55" s="295"/>
      <c r="N55" s="295"/>
      <c r="O55" s="295"/>
      <c r="P55" s="295"/>
      <c r="Q55" s="295"/>
      <c r="R55" s="294"/>
      <c r="S55" s="294"/>
      <c r="T55" s="311">
        <f t="shared" si="28"/>
        <v>0.8682055100521221</v>
      </c>
      <c r="U55" s="311">
        <f t="shared" si="29"/>
        <v>0.13179448994787787</v>
      </c>
      <c r="V55" s="296"/>
      <c r="W55" s="309">
        <f t="shared" si="25"/>
        <v>23607</v>
      </c>
      <c r="X55" s="309">
        <f t="shared" si="26"/>
        <v>16534</v>
      </c>
      <c r="Y55" s="309">
        <f t="shared" si="27"/>
        <v>40141</v>
      </c>
      <c r="Z55" s="309"/>
      <c r="AA55" s="312">
        <f t="shared" si="4"/>
        <v>20.070499999999999</v>
      </c>
      <c r="AB55" s="313">
        <f t="shared" si="5"/>
        <v>4033.7690899999998</v>
      </c>
      <c r="AC55" s="313">
        <f t="shared" si="6"/>
        <v>16534</v>
      </c>
      <c r="AD55" s="314">
        <f t="shared" si="7"/>
        <v>4.0988960029935679</v>
      </c>
      <c r="AE55" s="314"/>
      <c r="AF55" s="314"/>
      <c r="AG55" s="309">
        <f t="shared" si="8"/>
        <v>156295</v>
      </c>
      <c r="AH55" s="309">
        <f t="shared" si="9"/>
        <v>3564</v>
      </c>
      <c r="AI55" s="309">
        <f t="shared" si="10"/>
        <v>159859</v>
      </c>
      <c r="AJ55" s="313">
        <f t="shared" si="11"/>
        <v>200000</v>
      </c>
      <c r="AK55" s="309"/>
      <c r="AL55" s="309"/>
      <c r="AM55" s="311">
        <f t="shared" si="30"/>
        <v>0.58810194065917643</v>
      </c>
      <c r="AN55" s="311">
        <f t="shared" si="31"/>
        <v>0.41189805934082357</v>
      </c>
      <c r="AO55" s="311"/>
      <c r="AP55" s="311">
        <f t="shared" si="12"/>
        <v>0.97770535284219218</v>
      </c>
      <c r="AQ55" s="311">
        <f t="shared" si="13"/>
        <v>2.229464715780782E-2</v>
      </c>
      <c r="AR55" s="311"/>
      <c r="AS55" s="311">
        <f t="shared" si="14"/>
        <v>0.20070499999999999</v>
      </c>
      <c r="AT55" s="311">
        <f t="shared" si="15"/>
        <v>0.822668922280824</v>
      </c>
      <c r="AU55" s="301">
        <f t="shared" si="16"/>
        <v>4.0988960029935679</v>
      </c>
      <c r="AV55" s="315">
        <v>1</v>
      </c>
      <c r="AW55" s="257"/>
      <c r="AX55" s="258"/>
      <c r="AY55" s="259"/>
      <c r="AZ55" s="259"/>
      <c r="BA55" s="31"/>
      <c r="BB55" s="30"/>
      <c r="BC55" s="31"/>
    </row>
    <row r="56" spans="1:55" ht="11.25" customHeight="1">
      <c r="A56" s="224"/>
      <c r="B56" s="224"/>
      <c r="C56" s="252">
        <v>49</v>
      </c>
      <c r="D56" s="293">
        <v>0.52</v>
      </c>
      <c r="E56" s="309">
        <f>IF(ISNA(VLOOKUP(D56,'      '!$D$11:$F$111,2,FALSE)),0,VLOOKUP(D56,'      '!$D$11:$F$111,2,FALSE))</f>
        <v>1173</v>
      </c>
      <c r="F56" s="309">
        <f>IF(ISNA(VLOOKUP(D56,'      '!$D$11:$F$111,3,FALSE)),0,VLOOKUP(D56,'      '!$D$11:$F$111,3,FALSE))</f>
        <v>162</v>
      </c>
      <c r="G56" s="309">
        <f t="shared" si="1"/>
        <v>1335</v>
      </c>
      <c r="H56" s="310"/>
      <c r="I56" s="295"/>
      <c r="J56" s="295"/>
      <c r="K56" s="295"/>
      <c r="L56" s="295"/>
      <c r="M56" s="295"/>
      <c r="N56" s="295"/>
      <c r="O56" s="295"/>
      <c r="P56" s="295"/>
      <c r="Q56" s="295"/>
      <c r="R56" s="294"/>
      <c r="S56" s="294"/>
      <c r="T56" s="311">
        <f t="shared" si="28"/>
        <v>0.87865168539325844</v>
      </c>
      <c r="U56" s="311">
        <f t="shared" si="29"/>
        <v>0.12134831460674157</v>
      </c>
      <c r="V56" s="296"/>
      <c r="W56" s="309">
        <f t="shared" si="25"/>
        <v>24780</v>
      </c>
      <c r="X56" s="309">
        <f t="shared" si="26"/>
        <v>16696</v>
      </c>
      <c r="Y56" s="309">
        <f t="shared" si="27"/>
        <v>41476</v>
      </c>
      <c r="Z56" s="309"/>
      <c r="AA56" s="312">
        <f t="shared" si="4"/>
        <v>20.738</v>
      </c>
      <c r="AB56" s="313">
        <f t="shared" si="5"/>
        <v>4167.9232400000001</v>
      </c>
      <c r="AC56" s="313">
        <f t="shared" si="6"/>
        <v>16696</v>
      </c>
      <c r="AD56" s="314">
        <f t="shared" si="7"/>
        <v>4.0058319308202996</v>
      </c>
      <c r="AE56" s="314"/>
      <c r="AF56" s="314"/>
      <c r="AG56" s="309">
        <f t="shared" si="8"/>
        <v>155122</v>
      </c>
      <c r="AH56" s="309">
        <f t="shared" si="9"/>
        <v>3402</v>
      </c>
      <c r="AI56" s="309">
        <f t="shared" si="10"/>
        <v>158524</v>
      </c>
      <c r="AJ56" s="313">
        <f t="shared" si="11"/>
        <v>200000</v>
      </c>
      <c r="AK56" s="309"/>
      <c r="AL56" s="309"/>
      <c r="AM56" s="311">
        <f t="shared" si="30"/>
        <v>0.59745394927186812</v>
      </c>
      <c r="AN56" s="311">
        <f t="shared" si="31"/>
        <v>0.40254605072813193</v>
      </c>
      <c r="AO56" s="311"/>
      <c r="AP56" s="311">
        <f t="shared" si="12"/>
        <v>0.97853952713784664</v>
      </c>
      <c r="AQ56" s="311">
        <f t="shared" si="13"/>
        <v>2.1460472862153364E-2</v>
      </c>
      <c r="AR56" s="311"/>
      <c r="AS56" s="311">
        <f t="shared" si="14"/>
        <v>0.20738000000000001</v>
      </c>
      <c r="AT56" s="311">
        <f t="shared" si="15"/>
        <v>0.83072942581351383</v>
      </c>
      <c r="AU56" s="301">
        <f t="shared" si="16"/>
        <v>4.0058319308202996</v>
      </c>
      <c r="AV56" s="315">
        <v>1</v>
      </c>
      <c r="AW56" s="257"/>
      <c r="AX56" s="258"/>
      <c r="AY56" s="259"/>
      <c r="AZ56" s="259"/>
      <c r="BA56" s="31"/>
      <c r="BB56" s="30"/>
      <c r="BC56" s="31"/>
    </row>
    <row r="57" spans="1:55" ht="11.25" customHeight="1">
      <c r="A57" s="224"/>
      <c r="B57" s="224"/>
      <c r="C57" s="252">
        <v>50</v>
      </c>
      <c r="D57" s="293">
        <v>0.51</v>
      </c>
      <c r="E57" s="309">
        <f>IF(ISNA(VLOOKUP(D57,'      '!$D$11:$F$111,2,FALSE)),0,VLOOKUP(D57,'      '!$D$11:$F$111,2,FALSE))</f>
        <v>1238</v>
      </c>
      <c r="F57" s="309">
        <f>IF(ISNA(VLOOKUP(D57,'      '!$D$11:$F$111,3,FALSE)),0,VLOOKUP(D57,'      '!$D$11:$F$111,3,FALSE))</f>
        <v>147</v>
      </c>
      <c r="G57" s="309">
        <f t="shared" si="1"/>
        <v>1385</v>
      </c>
      <c r="H57" s="310"/>
      <c r="I57" s="295"/>
      <c r="J57" s="295"/>
      <c r="K57" s="295"/>
      <c r="L57" s="295"/>
      <c r="M57" s="295"/>
      <c r="N57" s="295"/>
      <c r="O57" s="295"/>
      <c r="P57" s="295"/>
      <c r="Q57" s="295"/>
      <c r="R57" s="294"/>
      <c r="S57" s="294"/>
      <c r="T57" s="311">
        <f t="shared" si="28"/>
        <v>0.89386281588447658</v>
      </c>
      <c r="U57" s="311">
        <f t="shared" si="29"/>
        <v>0.10613718411552346</v>
      </c>
      <c r="V57" s="296"/>
      <c r="W57" s="309">
        <f t="shared" si="25"/>
        <v>26018</v>
      </c>
      <c r="X57" s="309">
        <f t="shared" si="26"/>
        <v>16843</v>
      </c>
      <c r="Y57" s="309">
        <f t="shared" si="27"/>
        <v>42861</v>
      </c>
      <c r="Z57" s="309"/>
      <c r="AA57" s="312">
        <f t="shared" si="4"/>
        <v>21.430499999999999</v>
      </c>
      <c r="AB57" s="313">
        <f t="shared" si="5"/>
        <v>4307.1018899999999</v>
      </c>
      <c r="AC57" s="313">
        <f t="shared" si="6"/>
        <v>16843</v>
      </c>
      <c r="AD57" s="314">
        <f t="shared" si="7"/>
        <v>3.9105181233592781</v>
      </c>
      <c r="AE57" s="314"/>
      <c r="AF57" s="314"/>
      <c r="AG57" s="309">
        <f t="shared" si="8"/>
        <v>153884</v>
      </c>
      <c r="AH57" s="309">
        <f t="shared" si="9"/>
        <v>3255</v>
      </c>
      <c r="AI57" s="309">
        <f t="shared" si="10"/>
        <v>157139</v>
      </c>
      <c r="AJ57" s="313">
        <f t="shared" si="11"/>
        <v>200000</v>
      </c>
      <c r="AK57" s="309"/>
      <c r="AL57" s="309"/>
      <c r="AM57" s="311">
        <f t="shared" si="30"/>
        <v>0.60703203378362613</v>
      </c>
      <c r="AN57" s="311">
        <f t="shared" si="31"/>
        <v>0.39296796621637387</v>
      </c>
      <c r="AO57" s="311"/>
      <c r="AP57" s="311">
        <f t="shared" si="12"/>
        <v>0.97928585519826394</v>
      </c>
      <c r="AQ57" s="311">
        <f t="shared" si="13"/>
        <v>2.0714144801736042E-2</v>
      </c>
      <c r="AR57" s="311"/>
      <c r="AS57" s="311">
        <f t="shared" si="14"/>
        <v>0.214305</v>
      </c>
      <c r="AT57" s="311">
        <f t="shared" si="15"/>
        <v>0.83804358642651011</v>
      </c>
      <c r="AU57" s="301">
        <f t="shared" si="16"/>
        <v>3.9105181233592781</v>
      </c>
      <c r="AV57" s="315">
        <v>1</v>
      </c>
      <c r="AW57" s="257"/>
      <c r="AX57" s="258"/>
      <c r="AY57" s="259"/>
      <c r="AZ57" s="259"/>
      <c r="BA57" s="31"/>
      <c r="BB57" s="30"/>
      <c r="BC57" s="31"/>
    </row>
    <row r="58" spans="1:55" ht="11.25" customHeight="1">
      <c r="A58" s="224"/>
      <c r="B58" s="224"/>
      <c r="C58" s="252">
        <v>51</v>
      </c>
      <c r="D58" s="293">
        <v>0.5</v>
      </c>
      <c r="E58" s="309">
        <f>IF(ISNA(VLOOKUP(D58,'      '!$D$11:$F$111,2,FALSE)),0,VLOOKUP(D58,'      '!$D$11:$F$111,2,FALSE))</f>
        <v>1260</v>
      </c>
      <c r="F58" s="309">
        <f>IF(ISNA(VLOOKUP(D58,'      '!$D$11:$F$111,3,FALSE)),0,VLOOKUP(D58,'      '!$D$11:$F$111,3,FALSE))</f>
        <v>155</v>
      </c>
      <c r="G58" s="309">
        <f t="shared" si="1"/>
        <v>1415</v>
      </c>
      <c r="H58" s="310"/>
      <c r="I58" s="295"/>
      <c r="J58" s="295"/>
      <c r="K58" s="295"/>
      <c r="L58" s="295"/>
      <c r="M58" s="295"/>
      <c r="N58" s="295"/>
      <c r="O58" s="295"/>
      <c r="P58" s="295"/>
      <c r="Q58" s="295"/>
      <c r="R58" s="294"/>
      <c r="S58" s="294"/>
      <c r="T58" s="311">
        <f t="shared" ref="T58:T110" si="32">E58/G58</f>
        <v>0.89045936395759717</v>
      </c>
      <c r="U58" s="311">
        <f t="shared" ref="U58:U110" si="33">F58/G58</f>
        <v>0.10954063604240283</v>
      </c>
      <c r="V58" s="296"/>
      <c r="W58" s="309">
        <f t="shared" si="25"/>
        <v>27278</v>
      </c>
      <c r="X58" s="309">
        <f t="shared" si="26"/>
        <v>16998</v>
      </c>
      <c r="Y58" s="309">
        <f t="shared" si="27"/>
        <v>44276</v>
      </c>
      <c r="Z58" s="309"/>
      <c r="AA58" s="312">
        <f t="shared" si="4"/>
        <v>22.137999999999998</v>
      </c>
      <c r="AB58" s="313">
        <f t="shared" si="5"/>
        <v>4449.2952399999995</v>
      </c>
      <c r="AC58" s="313">
        <f t="shared" si="6"/>
        <v>16998</v>
      </c>
      <c r="AD58" s="314">
        <f t="shared" si="7"/>
        <v>3.8203803261210423</v>
      </c>
      <c r="AE58" s="314"/>
      <c r="AF58" s="314"/>
      <c r="AG58" s="309">
        <f t="shared" si="8"/>
        <v>152624</v>
      </c>
      <c r="AH58" s="309">
        <f t="shared" si="9"/>
        <v>3100</v>
      </c>
      <c r="AI58" s="309">
        <f t="shared" si="10"/>
        <v>155724</v>
      </c>
      <c r="AJ58" s="313">
        <f t="shared" si="11"/>
        <v>200000</v>
      </c>
      <c r="AK58" s="309"/>
      <c r="AL58" s="309"/>
      <c r="AM58" s="311">
        <f t="shared" si="30"/>
        <v>0.61608998102809653</v>
      </c>
      <c r="AN58" s="311">
        <f t="shared" si="31"/>
        <v>0.38391001897190352</v>
      </c>
      <c r="AO58" s="311"/>
      <c r="AP58" s="311">
        <f t="shared" si="12"/>
        <v>0.98009298502478748</v>
      </c>
      <c r="AQ58" s="311">
        <f t="shared" si="13"/>
        <v>1.9907014975212557E-2</v>
      </c>
      <c r="AR58" s="311"/>
      <c r="AS58" s="311">
        <f t="shared" si="14"/>
        <v>0.22137999999999999</v>
      </c>
      <c r="AT58" s="311">
        <f t="shared" si="15"/>
        <v>0.84575579659667632</v>
      </c>
      <c r="AU58" s="301">
        <f t="shared" si="16"/>
        <v>3.8203803261210423</v>
      </c>
      <c r="AV58" s="315">
        <v>1</v>
      </c>
      <c r="AW58" s="257"/>
      <c r="AX58" s="258"/>
      <c r="AY58" s="259"/>
      <c r="AZ58" s="259"/>
      <c r="BA58" s="31"/>
      <c r="BB58" s="30"/>
      <c r="BC58" s="31"/>
    </row>
    <row r="59" spans="1:55" ht="11.25" customHeight="1">
      <c r="A59" s="224"/>
      <c r="B59" s="224">
        <v>1</v>
      </c>
      <c r="C59" s="252">
        <v>52</v>
      </c>
      <c r="D59" s="293">
        <v>0.49</v>
      </c>
      <c r="E59" s="309">
        <f>IF(ISNA(VLOOKUP(D59,'      '!$D$11:$F$111,2,FALSE)),0,VLOOKUP(D59,'      '!$D$11:$F$111,2,FALSE))</f>
        <v>1325</v>
      </c>
      <c r="F59" s="309">
        <f>IF(ISNA(VLOOKUP(D59,'      '!$D$11:$F$111,3,FALSE)),0,VLOOKUP(D59,'      '!$D$11:$F$111,3,FALSE))</f>
        <v>124</v>
      </c>
      <c r="G59" s="309">
        <f t="shared" si="1"/>
        <v>1449</v>
      </c>
      <c r="H59" s="310"/>
      <c r="I59" s="295"/>
      <c r="J59" s="295"/>
      <c r="K59" s="295"/>
      <c r="L59" s="295"/>
      <c r="M59" s="295"/>
      <c r="N59" s="295"/>
      <c r="O59" s="295"/>
      <c r="P59" s="295"/>
      <c r="Q59" s="295"/>
      <c r="R59" s="294"/>
      <c r="S59" s="294"/>
      <c r="T59" s="311">
        <f t="shared" si="32"/>
        <v>0.91442374051069708</v>
      </c>
      <c r="U59" s="311">
        <f t="shared" si="33"/>
        <v>8.5576259489302961E-2</v>
      </c>
      <c r="V59" s="296"/>
      <c r="W59" s="309">
        <f t="shared" ref="W59:W108" si="34">E59+W58</f>
        <v>28603</v>
      </c>
      <c r="X59" s="309">
        <f t="shared" ref="X59:X108" si="35">F59+X58</f>
        <v>17122</v>
      </c>
      <c r="Y59" s="309">
        <f t="shared" si="27"/>
        <v>45725</v>
      </c>
      <c r="Z59" s="309"/>
      <c r="AA59" s="312">
        <f t="shared" si="4"/>
        <v>22.862500000000001</v>
      </c>
      <c r="AB59" s="313">
        <f t="shared" si="5"/>
        <v>4594.9052499999998</v>
      </c>
      <c r="AC59" s="313">
        <f t="shared" si="6"/>
        <v>17122</v>
      </c>
      <c r="AD59" s="314">
        <f t="shared" si="7"/>
        <v>3.7263009939105927</v>
      </c>
      <c r="AE59" s="314"/>
      <c r="AF59" s="314"/>
      <c r="AG59" s="309">
        <f t="shared" si="8"/>
        <v>151299</v>
      </c>
      <c r="AH59" s="309">
        <f t="shared" si="9"/>
        <v>2976</v>
      </c>
      <c r="AI59" s="309">
        <f t="shared" si="10"/>
        <v>154275</v>
      </c>
      <c r="AJ59" s="313">
        <f t="shared" si="11"/>
        <v>200000</v>
      </c>
      <c r="AK59" s="309"/>
      <c r="AL59" s="309"/>
      <c r="AM59" s="311">
        <f t="shared" si="30"/>
        <v>0.62554401312192454</v>
      </c>
      <c r="AN59" s="311">
        <f t="shared" si="31"/>
        <v>0.37445598687807546</v>
      </c>
      <c r="AO59" s="311"/>
      <c r="AP59" s="311">
        <f t="shared" si="12"/>
        <v>0.98070977151191052</v>
      </c>
      <c r="AQ59" s="311">
        <f t="shared" si="13"/>
        <v>1.929022848808945E-2</v>
      </c>
      <c r="AR59" s="311"/>
      <c r="AS59" s="311">
        <f t="shared" si="14"/>
        <v>0.22862499999999999</v>
      </c>
      <c r="AT59" s="311">
        <f t="shared" si="15"/>
        <v>0.85192556473280923</v>
      </c>
      <c r="AU59" s="301">
        <f t="shared" si="16"/>
        <v>3.7263009939105927</v>
      </c>
      <c r="AV59" s="315">
        <v>1</v>
      </c>
      <c r="AW59" s="257"/>
      <c r="AX59" s="258"/>
      <c r="AY59" s="259"/>
      <c r="AZ59" s="259"/>
      <c r="BA59" s="31"/>
      <c r="BB59" s="30"/>
      <c r="BC59" s="31"/>
    </row>
    <row r="60" spans="1:55" ht="11.25" customHeight="1">
      <c r="A60" s="224"/>
      <c r="B60" s="224"/>
      <c r="C60" s="252">
        <v>53</v>
      </c>
      <c r="D60" s="293">
        <v>0.48</v>
      </c>
      <c r="E60" s="309">
        <f>IF(ISNA(VLOOKUP(D60,'      '!$D$11:$F$111,2,FALSE)),0,VLOOKUP(D60,'      '!$D$11:$F$111,2,FALSE))</f>
        <v>1268</v>
      </c>
      <c r="F60" s="309">
        <f>IF(ISNA(VLOOKUP(D60,'      '!$D$11:$F$111,3,FALSE)),0,VLOOKUP(D60,'      '!$D$11:$F$111,3,FALSE))</f>
        <v>147</v>
      </c>
      <c r="G60" s="309">
        <f t="shared" si="1"/>
        <v>1415</v>
      </c>
      <c r="H60" s="310"/>
      <c r="I60" s="295"/>
      <c r="J60" s="295"/>
      <c r="K60" s="295"/>
      <c r="L60" s="295"/>
      <c r="M60" s="295"/>
      <c r="N60" s="295"/>
      <c r="O60" s="295"/>
      <c r="P60" s="295"/>
      <c r="Q60" s="295"/>
      <c r="R60" s="294"/>
      <c r="S60" s="294"/>
      <c r="T60" s="311">
        <f t="shared" si="32"/>
        <v>0.89611307420494701</v>
      </c>
      <c r="U60" s="311">
        <f t="shared" si="33"/>
        <v>0.103886925795053</v>
      </c>
      <c r="V60" s="296"/>
      <c r="W60" s="309">
        <f t="shared" si="34"/>
        <v>29871</v>
      </c>
      <c r="X60" s="309">
        <f t="shared" si="35"/>
        <v>17269</v>
      </c>
      <c r="Y60" s="309">
        <f t="shared" si="27"/>
        <v>47140</v>
      </c>
      <c r="Z60" s="309"/>
      <c r="AA60" s="312">
        <f t="shared" si="4"/>
        <v>23.57</v>
      </c>
      <c r="AB60" s="313">
        <f t="shared" si="5"/>
        <v>4737.0986000000003</v>
      </c>
      <c r="AC60" s="313">
        <f t="shared" si="6"/>
        <v>17269</v>
      </c>
      <c r="AD60" s="314">
        <f t="shared" si="7"/>
        <v>3.645480379065785</v>
      </c>
      <c r="AE60" s="314"/>
      <c r="AF60" s="314"/>
      <c r="AG60" s="309">
        <f t="shared" si="8"/>
        <v>150031</v>
      </c>
      <c r="AH60" s="309">
        <f t="shared" si="9"/>
        <v>2829</v>
      </c>
      <c r="AI60" s="309">
        <f t="shared" si="10"/>
        <v>152860</v>
      </c>
      <c r="AJ60" s="313">
        <f t="shared" si="11"/>
        <v>200000</v>
      </c>
      <c r="AK60" s="309"/>
      <c r="AL60" s="309"/>
      <c r="AM60" s="311">
        <f t="shared" si="30"/>
        <v>0.63366567670767926</v>
      </c>
      <c r="AN60" s="311">
        <f t="shared" si="31"/>
        <v>0.36633432329232074</v>
      </c>
      <c r="AO60" s="311"/>
      <c r="AP60" s="311">
        <f t="shared" si="12"/>
        <v>0.98149286929216273</v>
      </c>
      <c r="AQ60" s="311">
        <f t="shared" si="13"/>
        <v>1.8507130707837237E-2</v>
      </c>
      <c r="AR60" s="311"/>
      <c r="AS60" s="311">
        <f t="shared" si="14"/>
        <v>0.23569999999999999</v>
      </c>
      <c r="AT60" s="311">
        <f t="shared" si="15"/>
        <v>0.85923972534580551</v>
      </c>
      <c r="AU60" s="301">
        <f t="shared" si="16"/>
        <v>3.645480379065785</v>
      </c>
      <c r="AV60" s="315">
        <v>1</v>
      </c>
      <c r="AW60" s="257"/>
      <c r="AX60" s="258"/>
      <c r="AY60" s="259"/>
      <c r="AZ60" s="259"/>
      <c r="BA60" s="31"/>
      <c r="BB60" s="30"/>
      <c r="BC60" s="31"/>
    </row>
    <row r="61" spans="1:55" ht="11.25" customHeight="1">
      <c r="A61" s="224"/>
      <c r="B61" s="224"/>
      <c r="C61" s="252">
        <v>54</v>
      </c>
      <c r="D61" s="293">
        <v>0.47</v>
      </c>
      <c r="E61" s="309">
        <f>IF(ISNA(VLOOKUP(D61,'      '!$D$11:$F$111,2,FALSE)),0,VLOOKUP(D61,'      '!$D$11:$F$111,2,FALSE))</f>
        <v>1408</v>
      </c>
      <c r="F61" s="309">
        <f>IF(ISNA(VLOOKUP(D61,'      '!$D$11:$F$111,3,FALSE)),0,VLOOKUP(D61,'      '!$D$11:$F$111,3,FALSE))</f>
        <v>151</v>
      </c>
      <c r="G61" s="309">
        <f t="shared" si="1"/>
        <v>1559</v>
      </c>
      <c r="H61" s="310"/>
      <c r="I61" s="295"/>
      <c r="J61" s="295"/>
      <c r="K61" s="295"/>
      <c r="L61" s="295"/>
      <c r="M61" s="295"/>
      <c r="N61" s="295"/>
      <c r="O61" s="295"/>
      <c r="P61" s="295"/>
      <c r="Q61" s="295"/>
      <c r="R61" s="294"/>
      <c r="S61" s="294"/>
      <c r="T61" s="311">
        <f t="shared" si="32"/>
        <v>0.90314304041051952</v>
      </c>
      <c r="U61" s="311">
        <f t="shared" si="33"/>
        <v>9.6856959589480443E-2</v>
      </c>
      <c r="V61" s="296"/>
      <c r="W61" s="309">
        <f t="shared" si="34"/>
        <v>31279</v>
      </c>
      <c r="X61" s="309">
        <f t="shared" si="35"/>
        <v>17420</v>
      </c>
      <c r="Y61" s="309">
        <f t="shared" si="27"/>
        <v>48699</v>
      </c>
      <c r="Z61" s="309"/>
      <c r="AA61" s="312">
        <f t="shared" si="4"/>
        <v>24.349499999999999</v>
      </c>
      <c r="AB61" s="313">
        <f t="shared" si="5"/>
        <v>4893.7625099999996</v>
      </c>
      <c r="AC61" s="313">
        <f t="shared" si="6"/>
        <v>17420</v>
      </c>
      <c r="AD61" s="314">
        <f t="shared" si="7"/>
        <v>3.5596333014533639</v>
      </c>
      <c r="AE61" s="314"/>
      <c r="AF61" s="314"/>
      <c r="AG61" s="309">
        <f t="shared" si="8"/>
        <v>148623</v>
      </c>
      <c r="AH61" s="309">
        <f t="shared" si="9"/>
        <v>2678</v>
      </c>
      <c r="AI61" s="309">
        <f t="shared" si="10"/>
        <v>151301</v>
      </c>
      <c r="AJ61" s="313">
        <f t="shared" si="11"/>
        <v>200000</v>
      </c>
      <c r="AK61" s="309"/>
      <c r="AL61" s="309"/>
      <c r="AM61" s="311">
        <f t="shared" si="30"/>
        <v>0.64229244953695153</v>
      </c>
      <c r="AN61" s="311">
        <f t="shared" si="31"/>
        <v>0.35770755046304853</v>
      </c>
      <c r="AO61" s="311"/>
      <c r="AP61" s="311">
        <f t="shared" si="12"/>
        <v>0.98230018307876354</v>
      </c>
      <c r="AQ61" s="311">
        <f t="shared" si="13"/>
        <v>1.7699816921236476E-2</v>
      </c>
      <c r="AR61" s="311"/>
      <c r="AS61" s="311">
        <f t="shared" si="14"/>
        <v>0.24349499999999999</v>
      </c>
      <c r="AT61" s="311">
        <f t="shared" si="15"/>
        <v>0.86675291073738681</v>
      </c>
      <c r="AU61" s="301">
        <f t="shared" si="16"/>
        <v>3.5596333014533639</v>
      </c>
      <c r="AV61" s="315">
        <v>1</v>
      </c>
      <c r="AW61" s="257"/>
      <c r="AX61" s="258"/>
      <c r="AY61" s="259"/>
      <c r="AZ61" s="259"/>
      <c r="BA61" s="31"/>
      <c r="BB61" s="30"/>
      <c r="BC61" s="31"/>
    </row>
    <row r="62" spans="1:55" ht="11.25" customHeight="1">
      <c r="A62" s="224"/>
      <c r="B62" s="224"/>
      <c r="C62" s="252">
        <v>55</v>
      </c>
      <c r="D62" s="293">
        <v>0.46</v>
      </c>
      <c r="E62" s="309">
        <f>IF(ISNA(VLOOKUP(D62,'      '!$D$11:$F$111,2,FALSE)),0,VLOOKUP(D62,'      '!$D$11:$F$111,2,FALSE))</f>
        <v>1384</v>
      </c>
      <c r="F62" s="309">
        <f>IF(ISNA(VLOOKUP(D62,'      '!$D$11:$F$111,3,FALSE)),0,VLOOKUP(D62,'      '!$D$11:$F$111,3,FALSE))</f>
        <v>131</v>
      </c>
      <c r="G62" s="309">
        <f t="shared" si="1"/>
        <v>1515</v>
      </c>
      <c r="H62" s="310"/>
      <c r="I62" s="295"/>
      <c r="J62" s="295"/>
      <c r="K62" s="295"/>
      <c r="L62" s="295"/>
      <c r="M62" s="295"/>
      <c r="N62" s="295"/>
      <c r="O62" s="295"/>
      <c r="P62" s="295"/>
      <c r="Q62" s="295"/>
      <c r="R62" s="294"/>
      <c r="S62" s="294"/>
      <c r="T62" s="311">
        <f t="shared" si="32"/>
        <v>0.91353135313531353</v>
      </c>
      <c r="U62" s="311">
        <f t="shared" si="33"/>
        <v>8.6468646864686471E-2</v>
      </c>
      <c r="V62" s="296"/>
      <c r="W62" s="309">
        <f t="shared" si="34"/>
        <v>32663</v>
      </c>
      <c r="X62" s="309">
        <f t="shared" si="35"/>
        <v>17551</v>
      </c>
      <c r="Y62" s="309">
        <f t="shared" si="27"/>
        <v>50214</v>
      </c>
      <c r="Z62" s="309"/>
      <c r="AA62" s="312">
        <f t="shared" si="4"/>
        <v>25.107000000000003</v>
      </c>
      <c r="AB62" s="313">
        <f t="shared" si="5"/>
        <v>5046.00486</v>
      </c>
      <c r="AC62" s="313">
        <f t="shared" si="6"/>
        <v>17551</v>
      </c>
      <c r="AD62" s="314">
        <f t="shared" si="7"/>
        <v>3.478197204907171</v>
      </c>
      <c r="AE62" s="314"/>
      <c r="AF62" s="314"/>
      <c r="AG62" s="309">
        <f t="shared" si="8"/>
        <v>147239</v>
      </c>
      <c r="AH62" s="309">
        <f t="shared" si="9"/>
        <v>2547</v>
      </c>
      <c r="AI62" s="309">
        <f t="shared" si="10"/>
        <v>149786</v>
      </c>
      <c r="AJ62" s="313">
        <f t="shared" si="11"/>
        <v>200000</v>
      </c>
      <c r="AK62" s="309"/>
      <c r="AL62" s="309"/>
      <c r="AM62" s="311">
        <f t="shared" si="30"/>
        <v>0.65047596287887843</v>
      </c>
      <c r="AN62" s="311">
        <f t="shared" si="31"/>
        <v>0.34952403712112162</v>
      </c>
      <c r="AO62" s="311"/>
      <c r="AP62" s="311">
        <f t="shared" si="12"/>
        <v>0.98299574058990824</v>
      </c>
      <c r="AQ62" s="311">
        <f t="shared" si="13"/>
        <v>1.7004259410091732E-2</v>
      </c>
      <c r="AR62" s="311"/>
      <c r="AS62" s="311">
        <f t="shared" si="14"/>
        <v>0.25107000000000002</v>
      </c>
      <c r="AT62" s="311">
        <f t="shared" si="15"/>
        <v>0.87327097223604344</v>
      </c>
      <c r="AU62" s="301">
        <f t="shared" si="16"/>
        <v>3.478197204907171</v>
      </c>
      <c r="AV62" s="315">
        <v>1</v>
      </c>
      <c r="AW62" s="257"/>
      <c r="AX62" s="258"/>
      <c r="AY62" s="259"/>
      <c r="AZ62" s="259"/>
      <c r="BA62" s="31"/>
      <c r="BB62" s="30"/>
      <c r="BC62" s="31"/>
    </row>
    <row r="63" spans="1:55" ht="11.25" customHeight="1">
      <c r="A63" s="224"/>
      <c r="B63" s="224"/>
      <c r="C63" s="252">
        <v>56</v>
      </c>
      <c r="D63" s="293">
        <v>0.45</v>
      </c>
      <c r="E63" s="309">
        <f>IF(ISNA(VLOOKUP(D63,'      '!$D$11:$F$111,2,FALSE)),0,VLOOKUP(D63,'      '!$D$11:$F$111,2,FALSE))</f>
        <v>1502</v>
      </c>
      <c r="F63" s="309">
        <f>IF(ISNA(VLOOKUP(D63,'      '!$D$11:$F$111,3,FALSE)),0,VLOOKUP(D63,'      '!$D$11:$F$111,3,FALSE))</f>
        <v>122</v>
      </c>
      <c r="G63" s="309">
        <f t="shared" si="1"/>
        <v>1624</v>
      </c>
      <c r="H63" s="310"/>
      <c r="I63" s="295"/>
      <c r="J63" s="295"/>
      <c r="K63" s="295"/>
      <c r="L63" s="295"/>
      <c r="M63" s="295"/>
      <c r="N63" s="295"/>
      <c r="O63" s="295"/>
      <c r="P63" s="295"/>
      <c r="Q63" s="295"/>
      <c r="R63" s="294"/>
      <c r="S63" s="294"/>
      <c r="T63" s="311">
        <f t="shared" si="32"/>
        <v>0.92487684729064035</v>
      </c>
      <c r="U63" s="311">
        <f t="shared" si="33"/>
        <v>7.5123152709359611E-2</v>
      </c>
      <c r="V63" s="296"/>
      <c r="W63" s="309">
        <f t="shared" si="34"/>
        <v>34165</v>
      </c>
      <c r="X63" s="309">
        <f t="shared" si="35"/>
        <v>17673</v>
      </c>
      <c r="Y63" s="309">
        <f t="shared" si="27"/>
        <v>51838</v>
      </c>
      <c r="Z63" s="309"/>
      <c r="AA63" s="312">
        <f t="shared" si="4"/>
        <v>25.918999999999997</v>
      </c>
      <c r="AB63" s="313">
        <f t="shared" si="5"/>
        <v>5209.2006199999996</v>
      </c>
      <c r="AC63" s="313">
        <f t="shared" si="6"/>
        <v>17673</v>
      </c>
      <c r="AD63" s="314">
        <f t="shared" si="7"/>
        <v>3.3926510590026</v>
      </c>
      <c r="AE63" s="314"/>
      <c r="AF63" s="314"/>
      <c r="AG63" s="309">
        <f t="shared" si="8"/>
        <v>145737</v>
      </c>
      <c r="AH63" s="309">
        <f t="shared" si="9"/>
        <v>2425</v>
      </c>
      <c r="AI63" s="309">
        <f t="shared" si="10"/>
        <v>148162</v>
      </c>
      <c r="AJ63" s="313">
        <f t="shared" si="11"/>
        <v>200000</v>
      </c>
      <c r="AK63" s="309"/>
      <c r="AL63" s="309"/>
      <c r="AM63" s="311">
        <f t="shared" si="30"/>
        <v>0.65907249508082877</v>
      </c>
      <c r="AN63" s="311">
        <f t="shared" si="31"/>
        <v>0.34092750491917129</v>
      </c>
      <c r="AO63" s="311"/>
      <c r="AP63" s="311">
        <f t="shared" si="12"/>
        <v>0.98363278033503865</v>
      </c>
      <c r="AQ63" s="311">
        <f t="shared" si="13"/>
        <v>1.6367219664961324E-2</v>
      </c>
      <c r="AR63" s="311"/>
      <c r="AS63" s="311">
        <f t="shared" si="14"/>
        <v>0.25918999999999998</v>
      </c>
      <c r="AT63" s="311">
        <f t="shared" si="15"/>
        <v>0.87934122798288383</v>
      </c>
      <c r="AU63" s="301">
        <f t="shared" si="16"/>
        <v>3.3926510590026</v>
      </c>
      <c r="AV63" s="315">
        <v>1</v>
      </c>
      <c r="AW63" s="257"/>
      <c r="AX63" s="258"/>
      <c r="AY63" s="259"/>
      <c r="AZ63" s="259"/>
      <c r="BA63" s="31"/>
      <c r="BB63" s="30"/>
      <c r="BC63" s="31"/>
    </row>
    <row r="64" spans="1:55" ht="11.25" customHeight="1">
      <c r="A64" s="224"/>
      <c r="B64" s="224"/>
      <c r="C64" s="252">
        <v>57</v>
      </c>
      <c r="D64" s="293">
        <v>0.44</v>
      </c>
      <c r="E64" s="309">
        <f>IF(ISNA(VLOOKUP(D64,'      '!$D$11:$F$111,2,FALSE)),0,VLOOKUP(D64,'      '!$D$11:$F$111,2,FALSE))</f>
        <v>1528</v>
      </c>
      <c r="F64" s="309">
        <f>IF(ISNA(VLOOKUP(D64,'      '!$D$11:$F$111,3,FALSE)),0,VLOOKUP(D64,'      '!$D$11:$F$111,3,FALSE))</f>
        <v>130</v>
      </c>
      <c r="G64" s="309">
        <f t="shared" si="1"/>
        <v>1658</v>
      </c>
      <c r="H64" s="310"/>
      <c r="I64" s="295"/>
      <c r="J64" s="295"/>
      <c r="K64" s="295"/>
      <c r="L64" s="295"/>
      <c r="M64" s="295"/>
      <c r="N64" s="295"/>
      <c r="O64" s="295"/>
      <c r="P64" s="295"/>
      <c r="Q64" s="295"/>
      <c r="R64" s="294"/>
      <c r="S64" s="294"/>
      <c r="T64" s="311">
        <f t="shared" si="32"/>
        <v>0.92159227985524728</v>
      </c>
      <c r="U64" s="311">
        <f t="shared" si="33"/>
        <v>7.840772014475271E-2</v>
      </c>
      <c r="V64" s="296"/>
      <c r="W64" s="309">
        <f t="shared" si="34"/>
        <v>35693</v>
      </c>
      <c r="X64" s="309">
        <f t="shared" si="35"/>
        <v>17803</v>
      </c>
      <c r="Y64" s="309">
        <f t="shared" si="27"/>
        <v>53496</v>
      </c>
      <c r="Z64" s="309"/>
      <c r="AA64" s="312">
        <f t="shared" si="4"/>
        <v>26.748000000000001</v>
      </c>
      <c r="AB64" s="313">
        <f t="shared" si="5"/>
        <v>5375.81304</v>
      </c>
      <c r="AC64" s="313">
        <f t="shared" si="6"/>
        <v>17803</v>
      </c>
      <c r="AD64" s="314">
        <f t="shared" si="7"/>
        <v>3.3116851102396225</v>
      </c>
      <c r="AE64" s="314"/>
      <c r="AF64" s="314"/>
      <c r="AG64" s="309">
        <f t="shared" si="8"/>
        <v>144209</v>
      </c>
      <c r="AH64" s="309">
        <f t="shared" si="9"/>
        <v>2295</v>
      </c>
      <c r="AI64" s="309">
        <f t="shared" si="10"/>
        <v>146504</v>
      </c>
      <c r="AJ64" s="313">
        <f t="shared" si="11"/>
        <v>200000</v>
      </c>
      <c r="AK64" s="309"/>
      <c r="AL64" s="309"/>
      <c r="AM64" s="311">
        <f t="shared" si="30"/>
        <v>0.66720876327202039</v>
      </c>
      <c r="AN64" s="311">
        <f t="shared" si="31"/>
        <v>0.33279123672797967</v>
      </c>
      <c r="AO64" s="311"/>
      <c r="AP64" s="311">
        <f t="shared" si="12"/>
        <v>0.98433489870583735</v>
      </c>
      <c r="AQ64" s="311">
        <f t="shared" si="13"/>
        <v>1.5665101294162615E-2</v>
      </c>
      <c r="AR64" s="311"/>
      <c r="AS64" s="311">
        <f t="shared" si="14"/>
        <v>0.26748</v>
      </c>
      <c r="AT64" s="311">
        <f t="shared" si="15"/>
        <v>0.88580953328689427</v>
      </c>
      <c r="AU64" s="301">
        <f t="shared" si="16"/>
        <v>3.3116851102396225</v>
      </c>
      <c r="AV64" s="315">
        <v>1</v>
      </c>
      <c r="AW64" s="257"/>
      <c r="AX64" s="258"/>
      <c r="AY64" s="259"/>
      <c r="AZ64" s="259"/>
      <c r="BA64" s="31"/>
      <c r="BB64" s="30"/>
      <c r="BC64" s="31"/>
    </row>
    <row r="65" spans="1:55" ht="11.25" customHeight="1">
      <c r="A65" s="224"/>
      <c r="B65" s="224"/>
      <c r="C65" s="252">
        <v>58</v>
      </c>
      <c r="D65" s="293">
        <v>0.43</v>
      </c>
      <c r="E65" s="309">
        <f>IF(ISNA(VLOOKUP(D65,'      '!$D$11:$F$111,2,FALSE)),0,VLOOKUP(D65,'      '!$D$11:$F$111,2,FALSE))</f>
        <v>1570</v>
      </c>
      <c r="F65" s="309">
        <f>IF(ISNA(VLOOKUP(D65,'      '!$D$11:$F$111,3,FALSE)),0,VLOOKUP(D65,'      '!$D$11:$F$111,3,FALSE))</f>
        <v>121</v>
      </c>
      <c r="G65" s="309">
        <f t="shared" si="1"/>
        <v>1691</v>
      </c>
      <c r="H65" s="310"/>
      <c r="I65" s="295"/>
      <c r="J65" s="295"/>
      <c r="K65" s="295"/>
      <c r="L65" s="295"/>
      <c r="M65" s="295"/>
      <c r="N65" s="295"/>
      <c r="O65" s="295"/>
      <c r="P65" s="295"/>
      <c r="Q65" s="295"/>
      <c r="R65" s="294"/>
      <c r="S65" s="294"/>
      <c r="T65" s="311">
        <f t="shared" si="32"/>
        <v>0.92844470727380246</v>
      </c>
      <c r="U65" s="311">
        <f t="shared" si="33"/>
        <v>7.1555292726197511E-2</v>
      </c>
      <c r="V65" s="296"/>
      <c r="W65" s="309">
        <f t="shared" si="34"/>
        <v>37263</v>
      </c>
      <c r="X65" s="309">
        <f t="shared" si="35"/>
        <v>17924</v>
      </c>
      <c r="Y65" s="309">
        <f t="shared" si="27"/>
        <v>55187</v>
      </c>
      <c r="Z65" s="309"/>
      <c r="AA65" s="312">
        <f t="shared" si="4"/>
        <v>27.593499999999999</v>
      </c>
      <c r="AB65" s="313">
        <f t="shared" si="5"/>
        <v>5545.7416299999995</v>
      </c>
      <c r="AC65" s="313">
        <f t="shared" si="6"/>
        <v>17924</v>
      </c>
      <c r="AD65" s="314">
        <f>AC65/AB65</f>
        <v>3.2320294012687354</v>
      </c>
      <c r="AE65" s="314"/>
      <c r="AF65" s="314"/>
      <c r="AG65" s="309">
        <f t="shared" si="8"/>
        <v>142639</v>
      </c>
      <c r="AH65" s="309">
        <f t="shared" si="9"/>
        <v>2174</v>
      </c>
      <c r="AI65" s="309">
        <f t="shared" si="10"/>
        <v>144813</v>
      </c>
      <c r="AJ65" s="313">
        <f t="shared" si="11"/>
        <v>200000</v>
      </c>
      <c r="AK65" s="309"/>
      <c r="AL65" s="309"/>
      <c r="AM65" s="311">
        <f t="shared" si="30"/>
        <v>0.67521336546650479</v>
      </c>
      <c r="AN65" s="311">
        <f t="shared" si="31"/>
        <v>0.32478663453349521</v>
      </c>
      <c r="AO65" s="311"/>
      <c r="AP65" s="311">
        <f t="shared" si="12"/>
        <v>0.98498753564942376</v>
      </c>
      <c r="AQ65" s="311">
        <f t="shared" si="13"/>
        <v>1.501246435057626E-2</v>
      </c>
      <c r="AR65" s="311"/>
      <c r="AS65" s="311">
        <f t="shared" si="14"/>
        <v>0.27593499999999999</v>
      </c>
      <c r="AT65" s="311">
        <f t="shared" si="15"/>
        <v>0.89183003283908846</v>
      </c>
      <c r="AU65" s="301">
        <f t="shared" si="16"/>
        <v>3.2320294012687354</v>
      </c>
      <c r="AV65" s="315">
        <v>1</v>
      </c>
      <c r="AW65" s="257"/>
      <c r="AX65" s="258"/>
      <c r="AY65" s="259"/>
      <c r="AZ65" s="259"/>
      <c r="BA65" s="31"/>
      <c r="BB65" s="30"/>
      <c r="BC65" s="31"/>
    </row>
    <row r="66" spans="1:55" ht="11.25" customHeight="1">
      <c r="A66" s="224"/>
      <c r="B66" s="224"/>
      <c r="C66" s="252">
        <v>59</v>
      </c>
      <c r="D66" s="293">
        <v>0.42</v>
      </c>
      <c r="E66" s="309">
        <f>IF(ISNA(VLOOKUP(D66,'      '!$D$11:$F$111,2,FALSE)),0,VLOOKUP(D66,'      '!$D$11:$F$111,2,FALSE))</f>
        <v>1606</v>
      </c>
      <c r="F66" s="309">
        <f>IF(ISNA(VLOOKUP(D66,'      '!$D$11:$F$111,3,FALSE)),0,VLOOKUP(D66,'      '!$D$11:$F$111,3,FALSE))</f>
        <v>113</v>
      </c>
      <c r="G66" s="309">
        <f t="shared" si="1"/>
        <v>1719</v>
      </c>
      <c r="H66" s="310"/>
      <c r="I66" s="295"/>
      <c r="J66" s="295"/>
      <c r="K66" s="295"/>
      <c r="L66" s="295"/>
      <c r="M66" s="295"/>
      <c r="N66" s="295"/>
      <c r="O66" s="295"/>
      <c r="P66" s="295"/>
      <c r="Q66" s="295"/>
      <c r="R66" s="294"/>
      <c r="S66" s="294"/>
      <c r="T66" s="311">
        <f t="shared" si="32"/>
        <v>0.93426410703897611</v>
      </c>
      <c r="U66" s="311">
        <f t="shared" si="33"/>
        <v>6.5735892961023848E-2</v>
      </c>
      <c r="V66" s="296"/>
      <c r="W66" s="309">
        <f t="shared" si="34"/>
        <v>38869</v>
      </c>
      <c r="X66" s="309">
        <f t="shared" si="35"/>
        <v>18037</v>
      </c>
      <c r="Y66" s="309">
        <f t="shared" si="27"/>
        <v>56906</v>
      </c>
      <c r="Z66" s="309"/>
      <c r="AA66" s="312">
        <f t="shared" si="4"/>
        <v>28.452999999999999</v>
      </c>
      <c r="AB66" s="313">
        <f t="shared" si="5"/>
        <v>5718.4839400000001</v>
      </c>
      <c r="AC66" s="313">
        <f t="shared" si="6"/>
        <v>18037</v>
      </c>
      <c r="AD66" s="314">
        <f t="shared" si="7"/>
        <v>3.1541576734759529</v>
      </c>
      <c r="AE66" s="314"/>
      <c r="AF66" s="314"/>
      <c r="AG66" s="309">
        <f t="shared" si="8"/>
        <v>141033</v>
      </c>
      <c r="AH66" s="309">
        <f t="shared" si="9"/>
        <v>2061</v>
      </c>
      <c r="AI66" s="309">
        <f t="shared" si="10"/>
        <v>143094</v>
      </c>
      <c r="AJ66" s="313">
        <f t="shared" si="11"/>
        <v>200000</v>
      </c>
      <c r="AK66" s="309"/>
      <c r="AL66" s="309"/>
      <c r="AM66" s="311">
        <f t="shared" si="30"/>
        <v>0.68303869539240147</v>
      </c>
      <c r="AN66" s="311">
        <f t="shared" si="31"/>
        <v>0.31696130460759847</v>
      </c>
      <c r="AO66" s="311"/>
      <c r="AP66" s="311">
        <f t="shared" si="12"/>
        <v>0.98559688037234261</v>
      </c>
      <c r="AQ66" s="311">
        <f t="shared" si="13"/>
        <v>1.4403119627657343E-2</v>
      </c>
      <c r="AR66" s="311"/>
      <c r="AS66" s="311">
        <f t="shared" si="14"/>
        <v>0.28453000000000001</v>
      </c>
      <c r="AT66" s="311">
        <f t="shared" si="15"/>
        <v>0.89745248283411283</v>
      </c>
      <c r="AU66" s="301">
        <f t="shared" si="16"/>
        <v>3.1541576734759529</v>
      </c>
      <c r="AV66" s="315">
        <v>1</v>
      </c>
      <c r="AW66" s="257"/>
      <c r="AX66" s="258"/>
      <c r="AY66" s="259"/>
      <c r="AZ66" s="259"/>
      <c r="BA66" s="31"/>
      <c r="BB66" s="30"/>
      <c r="BC66" s="31"/>
    </row>
    <row r="67" spans="1:55" ht="11.25" customHeight="1">
      <c r="A67" s="224"/>
      <c r="B67" s="224"/>
      <c r="C67" s="252">
        <v>60</v>
      </c>
      <c r="D67" s="293">
        <v>0.41</v>
      </c>
      <c r="E67" s="309">
        <f>IF(ISNA(VLOOKUP(D67,'      '!$D$11:$F$111,2,FALSE)),0,VLOOKUP(D67,'      '!$D$11:$F$111,2,FALSE))</f>
        <v>1641</v>
      </c>
      <c r="F67" s="309">
        <f>IF(ISNA(VLOOKUP(D67,'      '!$D$11:$F$111,3,FALSE)),0,VLOOKUP(D67,'      '!$D$11:$F$111,3,FALSE))</f>
        <v>112</v>
      </c>
      <c r="G67" s="309">
        <f t="shared" si="1"/>
        <v>1753</v>
      </c>
      <c r="H67" s="310"/>
      <c r="I67" s="295"/>
      <c r="J67" s="295"/>
      <c r="K67" s="295"/>
      <c r="L67" s="295"/>
      <c r="M67" s="295"/>
      <c r="N67" s="295"/>
      <c r="O67" s="295"/>
      <c r="P67" s="295"/>
      <c r="Q67" s="295"/>
      <c r="R67" s="294"/>
      <c r="S67" s="294"/>
      <c r="T67" s="311">
        <f t="shared" si="32"/>
        <v>0.93610952652595547</v>
      </c>
      <c r="U67" s="311">
        <f t="shared" si="33"/>
        <v>6.3890473474044501E-2</v>
      </c>
      <c r="V67" s="296"/>
      <c r="W67" s="309">
        <f t="shared" si="34"/>
        <v>40510</v>
      </c>
      <c r="X67" s="309">
        <f t="shared" si="35"/>
        <v>18149</v>
      </c>
      <c r="Y67" s="309">
        <f t="shared" si="27"/>
        <v>58659</v>
      </c>
      <c r="Z67" s="309"/>
      <c r="AA67" s="312">
        <f t="shared" si="4"/>
        <v>29.329499999999996</v>
      </c>
      <c r="AB67" s="313">
        <f t="shared" si="5"/>
        <v>5894.6429099999996</v>
      </c>
      <c r="AC67" s="313">
        <f t="shared" si="6"/>
        <v>18149</v>
      </c>
      <c r="AD67" s="314">
        <f t="shared" si="7"/>
        <v>3.07889727623891</v>
      </c>
      <c r="AE67" s="314"/>
      <c r="AF67" s="314"/>
      <c r="AG67" s="309">
        <f t="shared" si="8"/>
        <v>139392</v>
      </c>
      <c r="AH67" s="309">
        <f t="shared" si="9"/>
        <v>1949</v>
      </c>
      <c r="AI67" s="309">
        <f t="shared" si="10"/>
        <v>141341</v>
      </c>
      <c r="AJ67" s="313">
        <f t="shared" si="11"/>
        <v>200000</v>
      </c>
      <c r="AK67" s="309"/>
      <c r="AL67" s="309"/>
      <c r="AM67" s="311">
        <f t="shared" si="30"/>
        <v>0.69060161271075193</v>
      </c>
      <c r="AN67" s="311">
        <f t="shared" si="31"/>
        <v>0.30939838728924801</v>
      </c>
      <c r="AO67" s="311"/>
      <c r="AP67" s="311">
        <f t="shared" si="12"/>
        <v>0.98621065366737182</v>
      </c>
      <c r="AQ67" s="311">
        <f t="shared" si="13"/>
        <v>1.3789346332628183E-2</v>
      </c>
      <c r="AR67" s="311"/>
      <c r="AS67" s="311">
        <f t="shared" si="14"/>
        <v>0.29329499999999997</v>
      </c>
      <c r="AT67" s="311">
        <f t="shared" si="15"/>
        <v>0.903025176634491</v>
      </c>
      <c r="AU67" s="301">
        <f t="shared" si="16"/>
        <v>3.07889727623891</v>
      </c>
      <c r="AV67" s="315">
        <v>1</v>
      </c>
      <c r="AW67" s="257"/>
      <c r="AX67" s="258"/>
      <c r="AY67" s="259"/>
      <c r="AZ67" s="259"/>
      <c r="BA67" s="31"/>
      <c r="BB67" s="30"/>
      <c r="BC67" s="31"/>
    </row>
    <row r="68" spans="1:55" ht="11.25" customHeight="1">
      <c r="A68" s="224"/>
      <c r="B68" s="224"/>
      <c r="C68" s="252">
        <v>61</v>
      </c>
      <c r="D68" s="293">
        <v>0.4</v>
      </c>
      <c r="E68" s="309">
        <f>IF(ISNA(VLOOKUP(D68,'      '!$D$11:$F$111,2,FALSE)),0,VLOOKUP(D68,'      '!$D$11:$F$111,2,FALSE))</f>
        <v>1698</v>
      </c>
      <c r="F68" s="309">
        <f>IF(ISNA(VLOOKUP(D68,'      '!$D$11:$F$111,3,FALSE)),0,VLOOKUP(D68,'      '!$D$11:$F$111,3,FALSE))</f>
        <v>114</v>
      </c>
      <c r="G68" s="309">
        <f t="shared" si="1"/>
        <v>1812</v>
      </c>
      <c r="H68" s="310"/>
      <c r="I68" s="295"/>
      <c r="J68" s="295"/>
      <c r="K68" s="295"/>
      <c r="L68" s="295"/>
      <c r="M68" s="295"/>
      <c r="N68" s="295"/>
      <c r="O68" s="295"/>
      <c r="P68" s="295"/>
      <c r="Q68" s="295"/>
      <c r="R68" s="294"/>
      <c r="S68" s="294"/>
      <c r="T68" s="311">
        <f t="shared" si="32"/>
        <v>0.9370860927152318</v>
      </c>
      <c r="U68" s="311">
        <f t="shared" si="33"/>
        <v>6.2913907284768214E-2</v>
      </c>
      <c r="V68" s="296"/>
      <c r="W68" s="309">
        <f t="shared" si="34"/>
        <v>42208</v>
      </c>
      <c r="X68" s="309">
        <f t="shared" si="35"/>
        <v>18263</v>
      </c>
      <c r="Y68" s="309">
        <f t="shared" si="27"/>
        <v>60471</v>
      </c>
      <c r="Z68" s="309"/>
      <c r="AA68" s="312">
        <f t="shared" si="4"/>
        <v>30.235499999999998</v>
      </c>
      <c r="AB68" s="313">
        <f t="shared" si="5"/>
        <v>6076.7307899999996</v>
      </c>
      <c r="AC68" s="313">
        <f t="shared" si="6"/>
        <v>18263</v>
      </c>
      <c r="AD68" s="314">
        <f t="shared" si="7"/>
        <v>3.005398894756699</v>
      </c>
      <c r="AE68" s="314"/>
      <c r="AF68" s="314"/>
      <c r="AG68" s="309">
        <f t="shared" si="8"/>
        <v>137694</v>
      </c>
      <c r="AH68" s="309">
        <f t="shared" si="9"/>
        <v>1835</v>
      </c>
      <c r="AI68" s="309">
        <f t="shared" si="10"/>
        <v>139529</v>
      </c>
      <c r="AJ68" s="313">
        <f t="shared" si="11"/>
        <v>200000</v>
      </c>
      <c r="AK68" s="309"/>
      <c r="AL68" s="309"/>
      <c r="AM68" s="311">
        <f t="shared" si="30"/>
        <v>0.69798746506589937</v>
      </c>
      <c r="AN68" s="311">
        <f t="shared" si="31"/>
        <v>0.30201253493410063</v>
      </c>
      <c r="AO68" s="311"/>
      <c r="AP68" s="311">
        <f t="shared" si="12"/>
        <v>0.98684861211647756</v>
      </c>
      <c r="AQ68" s="311">
        <f t="shared" si="13"/>
        <v>1.3151387883522422E-2</v>
      </c>
      <c r="AR68" s="311"/>
      <c r="AS68" s="311">
        <f t="shared" si="14"/>
        <v>0.30235499999999998</v>
      </c>
      <c r="AT68" s="311">
        <f t="shared" si="15"/>
        <v>0.90869738282416157</v>
      </c>
      <c r="AU68" s="301">
        <f t="shared" si="16"/>
        <v>3.0053988947566985</v>
      </c>
      <c r="AV68" s="315">
        <v>1</v>
      </c>
      <c r="AW68" s="257"/>
      <c r="AX68" s="258"/>
      <c r="AY68" s="259"/>
      <c r="AZ68" s="259"/>
      <c r="BA68" s="31"/>
      <c r="BB68" s="30"/>
      <c r="BC68" s="31"/>
    </row>
    <row r="69" spans="1:55" ht="11.25" customHeight="1">
      <c r="A69" s="224"/>
      <c r="B69" s="224"/>
      <c r="C69" s="252">
        <v>62</v>
      </c>
      <c r="D69" s="293">
        <v>0.39</v>
      </c>
      <c r="E69" s="309">
        <f>IF(ISNA(VLOOKUP(D69,'      '!$D$11:$F$111,2,FALSE)),0,VLOOKUP(D69,'      '!$D$11:$F$111,2,FALSE))</f>
        <v>1789</v>
      </c>
      <c r="F69" s="309">
        <f>IF(ISNA(VLOOKUP(D69,'      '!$D$11:$F$111,3,FALSE)),0,VLOOKUP(D69,'      '!$D$11:$F$111,3,FALSE))</f>
        <v>110</v>
      </c>
      <c r="G69" s="309">
        <f t="shared" si="1"/>
        <v>1899</v>
      </c>
      <c r="H69" s="310"/>
      <c r="I69" s="295"/>
      <c r="J69" s="295"/>
      <c r="K69" s="295"/>
      <c r="L69" s="295"/>
      <c r="M69" s="295"/>
      <c r="N69" s="295"/>
      <c r="O69" s="295"/>
      <c r="P69" s="295"/>
      <c r="Q69" s="295"/>
      <c r="R69" s="294"/>
      <c r="S69" s="294"/>
      <c r="T69" s="311">
        <f t="shared" si="32"/>
        <v>0.94207477619799895</v>
      </c>
      <c r="U69" s="311">
        <f t="shared" si="33"/>
        <v>5.7925223802001054E-2</v>
      </c>
      <c r="V69" s="296"/>
      <c r="W69" s="309">
        <f t="shared" si="34"/>
        <v>43997</v>
      </c>
      <c r="X69" s="309">
        <f t="shared" si="35"/>
        <v>18373</v>
      </c>
      <c r="Y69" s="309">
        <f t="shared" si="27"/>
        <v>62370</v>
      </c>
      <c r="Z69" s="309"/>
      <c r="AA69" s="312">
        <f t="shared" si="4"/>
        <v>31.185000000000002</v>
      </c>
      <c r="AB69" s="313">
        <f t="shared" si="5"/>
        <v>6267.5612999999994</v>
      </c>
      <c r="AC69" s="313">
        <f t="shared" si="6"/>
        <v>18373</v>
      </c>
      <c r="AD69" s="314">
        <f t="shared" si="7"/>
        <v>2.931443207424234</v>
      </c>
      <c r="AE69" s="314"/>
      <c r="AF69" s="314"/>
      <c r="AG69" s="309">
        <f t="shared" si="8"/>
        <v>135905</v>
      </c>
      <c r="AH69" s="309">
        <f t="shared" si="9"/>
        <v>1725</v>
      </c>
      <c r="AI69" s="309">
        <f t="shared" si="10"/>
        <v>137630</v>
      </c>
      <c r="AJ69" s="313">
        <f t="shared" si="11"/>
        <v>200000</v>
      </c>
      <c r="AK69" s="309"/>
      <c r="AL69" s="309"/>
      <c r="AM69" s="311">
        <f t="shared" si="30"/>
        <v>0.7054192720859388</v>
      </c>
      <c r="AN69" s="311">
        <f t="shared" si="31"/>
        <v>0.29458072791406126</v>
      </c>
      <c r="AO69" s="311"/>
      <c r="AP69" s="311">
        <f t="shared" si="12"/>
        <v>0.98746639540797787</v>
      </c>
      <c r="AQ69" s="311">
        <f t="shared" si="13"/>
        <v>1.2533604592022088E-2</v>
      </c>
      <c r="AR69" s="311"/>
      <c r="AS69" s="311">
        <f t="shared" si="14"/>
        <v>0.31185000000000002</v>
      </c>
      <c r="AT69" s="311">
        <f t="shared" si="15"/>
        <v>0.91417056423524734</v>
      </c>
      <c r="AU69" s="301">
        <f t="shared" si="16"/>
        <v>2.9314432074242336</v>
      </c>
      <c r="AV69" s="315">
        <v>1</v>
      </c>
      <c r="AW69" s="257"/>
      <c r="AX69" s="258"/>
      <c r="AY69" s="259"/>
      <c r="AZ69" s="259"/>
      <c r="BA69" s="31"/>
      <c r="BB69" s="30"/>
      <c r="BC69" s="31"/>
    </row>
    <row r="70" spans="1:55" ht="11.25" customHeight="1">
      <c r="A70" s="224"/>
      <c r="B70" s="224"/>
      <c r="C70" s="252">
        <v>63</v>
      </c>
      <c r="D70" s="293">
        <v>0.38</v>
      </c>
      <c r="E70" s="309">
        <f>IF(ISNA(VLOOKUP(D70,'      '!$D$11:$F$111,2,FALSE)),0,VLOOKUP(D70,'      '!$D$11:$F$111,2,FALSE))</f>
        <v>1881</v>
      </c>
      <c r="F70" s="309">
        <f>IF(ISNA(VLOOKUP(D70,'      '!$D$11:$F$111,3,FALSE)),0,VLOOKUP(D70,'      '!$D$11:$F$111,3,FALSE))</f>
        <v>104</v>
      </c>
      <c r="G70" s="309">
        <f t="shared" si="1"/>
        <v>1985</v>
      </c>
      <c r="H70" s="310"/>
      <c r="I70" s="295"/>
      <c r="J70" s="295"/>
      <c r="K70" s="295"/>
      <c r="L70" s="295"/>
      <c r="M70" s="295"/>
      <c r="N70" s="295"/>
      <c r="O70" s="295"/>
      <c r="P70" s="295"/>
      <c r="Q70" s="295"/>
      <c r="R70" s="294"/>
      <c r="S70" s="294"/>
      <c r="T70" s="311">
        <f t="shared" si="32"/>
        <v>0.94760705289672542</v>
      </c>
      <c r="U70" s="311">
        <f t="shared" si="33"/>
        <v>5.2392947103274558E-2</v>
      </c>
      <c r="V70" s="296"/>
      <c r="W70" s="309">
        <f t="shared" si="34"/>
        <v>45878</v>
      </c>
      <c r="X70" s="309">
        <f t="shared" si="35"/>
        <v>18477</v>
      </c>
      <c r="Y70" s="309">
        <f t="shared" si="27"/>
        <v>64355</v>
      </c>
      <c r="Z70" s="309"/>
      <c r="AA70" s="312">
        <f t="shared" si="4"/>
        <v>32.177499999999995</v>
      </c>
      <c r="AB70" s="313">
        <f t="shared" si="5"/>
        <v>6467.03395</v>
      </c>
      <c r="AC70" s="313">
        <f t="shared" si="6"/>
        <v>18477</v>
      </c>
      <c r="AD70" s="314">
        <f t="shared" si="7"/>
        <v>2.8571057679386391</v>
      </c>
      <c r="AE70" s="314"/>
      <c r="AF70" s="314"/>
      <c r="AG70" s="309">
        <f t="shared" si="8"/>
        <v>134024</v>
      </c>
      <c r="AH70" s="309">
        <f t="shared" si="9"/>
        <v>1621</v>
      </c>
      <c r="AI70" s="309">
        <f t="shared" si="10"/>
        <v>135645</v>
      </c>
      <c r="AJ70" s="313">
        <f t="shared" si="11"/>
        <v>200000</v>
      </c>
      <c r="AK70" s="309"/>
      <c r="AL70" s="309"/>
      <c r="AM70" s="311">
        <f t="shared" si="30"/>
        <v>0.71288944137984611</v>
      </c>
      <c r="AN70" s="311">
        <f t="shared" si="31"/>
        <v>0.28711055862015383</v>
      </c>
      <c r="AO70" s="311"/>
      <c r="AP70" s="311">
        <f t="shared" si="12"/>
        <v>0.98804968852519448</v>
      </c>
      <c r="AQ70" s="311">
        <f t="shared" si="13"/>
        <v>1.1950311474805559E-2</v>
      </c>
      <c r="AR70" s="311"/>
      <c r="AS70" s="311">
        <f t="shared" si="14"/>
        <v>0.32177499999999998</v>
      </c>
      <c r="AT70" s="311">
        <f t="shared" si="15"/>
        <v>0.91934520847845558</v>
      </c>
      <c r="AU70" s="301">
        <f t="shared" si="16"/>
        <v>2.8571057679386391</v>
      </c>
      <c r="AV70" s="315">
        <v>1</v>
      </c>
      <c r="AW70" s="257"/>
      <c r="AX70" s="258"/>
      <c r="AY70" s="259"/>
      <c r="AZ70" s="259"/>
      <c r="BA70" s="31"/>
      <c r="BB70" s="30"/>
      <c r="BC70" s="31"/>
    </row>
    <row r="71" spans="1:55" ht="11.25" customHeight="1">
      <c r="A71" s="224"/>
      <c r="B71" s="224"/>
      <c r="C71" s="252">
        <v>64</v>
      </c>
      <c r="D71" s="293">
        <v>0.37</v>
      </c>
      <c r="E71" s="309">
        <f>IF(ISNA(VLOOKUP(D71,'      '!$D$11:$F$111,2,FALSE)),0,VLOOKUP(D71,'      '!$D$11:$F$111,2,FALSE))</f>
        <v>1940</v>
      </c>
      <c r="F71" s="309">
        <f>IF(ISNA(VLOOKUP(D71,'      '!$D$11:$F$111,3,FALSE)),0,VLOOKUP(D71,'      '!$D$11:$F$111,3,FALSE))</f>
        <v>87</v>
      </c>
      <c r="G71" s="309">
        <f t="shared" si="1"/>
        <v>2027</v>
      </c>
      <c r="H71" s="310"/>
      <c r="I71" s="295"/>
      <c r="J71" s="295"/>
      <c r="K71" s="295"/>
      <c r="L71" s="295"/>
      <c r="M71" s="295"/>
      <c r="N71" s="295"/>
      <c r="O71" s="295"/>
      <c r="P71" s="295"/>
      <c r="Q71" s="295"/>
      <c r="R71" s="294"/>
      <c r="S71" s="294"/>
      <c r="T71" s="311">
        <f t="shared" si="32"/>
        <v>0.95707942772570298</v>
      </c>
      <c r="U71" s="311">
        <f t="shared" si="33"/>
        <v>4.2920572274296992E-2</v>
      </c>
      <c r="V71" s="296"/>
      <c r="W71" s="309">
        <f t="shared" si="34"/>
        <v>47818</v>
      </c>
      <c r="X71" s="309">
        <f t="shared" si="35"/>
        <v>18564</v>
      </c>
      <c r="Y71" s="309">
        <f t="shared" si="27"/>
        <v>66382</v>
      </c>
      <c r="Z71" s="309"/>
      <c r="AA71" s="312">
        <f t="shared" si="4"/>
        <v>33.190999999999995</v>
      </c>
      <c r="AB71" s="313">
        <f t="shared" si="5"/>
        <v>6670.7271799999999</v>
      </c>
      <c r="AC71" s="313">
        <f t="shared" si="6"/>
        <v>18564</v>
      </c>
      <c r="AD71" s="314">
        <f t="shared" si="7"/>
        <v>2.7829049965734023</v>
      </c>
      <c r="AE71" s="314"/>
      <c r="AF71" s="314"/>
      <c r="AG71" s="309">
        <f t="shared" si="8"/>
        <v>132084</v>
      </c>
      <c r="AH71" s="309">
        <f t="shared" si="9"/>
        <v>1534</v>
      </c>
      <c r="AI71" s="309">
        <f t="shared" si="10"/>
        <v>133618</v>
      </c>
      <c r="AJ71" s="313">
        <f t="shared" si="11"/>
        <v>200000</v>
      </c>
      <c r="AK71" s="309"/>
      <c r="AL71" s="309"/>
      <c r="AM71" s="311">
        <f t="shared" si="30"/>
        <v>0.72034587689433882</v>
      </c>
      <c r="AN71" s="311">
        <f t="shared" si="31"/>
        <v>0.27965412310566118</v>
      </c>
      <c r="AO71" s="311"/>
      <c r="AP71" s="311">
        <f t="shared" si="12"/>
        <v>0.9885195108443473</v>
      </c>
      <c r="AQ71" s="311">
        <f t="shared" si="13"/>
        <v>1.1480489155652682E-2</v>
      </c>
      <c r="AR71" s="311"/>
      <c r="AS71" s="311">
        <f t="shared" si="14"/>
        <v>0.33190999999999998</v>
      </c>
      <c r="AT71" s="311">
        <f t="shared" si="15"/>
        <v>0.92367399741267786</v>
      </c>
      <c r="AU71" s="301">
        <f t="shared" si="16"/>
        <v>2.7829049965734023</v>
      </c>
      <c r="AV71" s="315">
        <v>1</v>
      </c>
      <c r="AW71" s="257"/>
      <c r="AX71" s="258"/>
      <c r="AY71" s="259"/>
      <c r="AZ71" s="259"/>
      <c r="BA71" s="31"/>
      <c r="BB71" s="30"/>
      <c r="BC71" s="31"/>
    </row>
    <row r="72" spans="1:55" ht="11.25" customHeight="1">
      <c r="A72" s="224"/>
      <c r="B72" s="224"/>
      <c r="C72" s="252">
        <v>65</v>
      </c>
      <c r="D72" s="293">
        <v>0.36</v>
      </c>
      <c r="E72" s="309">
        <f>IF(ISNA(VLOOKUP(D72,'      '!$D$11:$F$111,2,FALSE)),0,VLOOKUP(D72,'      '!$D$11:$F$111,2,FALSE))</f>
        <v>1939</v>
      </c>
      <c r="F72" s="309">
        <f>IF(ISNA(VLOOKUP(D72,'      '!$D$11:$F$111,3,FALSE)),0,VLOOKUP(D72,'      '!$D$11:$F$111,3,FALSE))</f>
        <v>81</v>
      </c>
      <c r="G72" s="309">
        <f t="shared" si="1"/>
        <v>2020</v>
      </c>
      <c r="H72" s="310"/>
      <c r="I72" s="295"/>
      <c r="J72" s="295"/>
      <c r="K72" s="295"/>
      <c r="L72" s="295"/>
      <c r="M72" s="295"/>
      <c r="N72" s="295"/>
      <c r="O72" s="295"/>
      <c r="P72" s="295"/>
      <c r="Q72" s="295"/>
      <c r="R72" s="294"/>
      <c r="S72" s="294"/>
      <c r="T72" s="311">
        <f t="shared" si="32"/>
        <v>0.95990099009900987</v>
      </c>
      <c r="U72" s="311">
        <f t="shared" si="33"/>
        <v>4.00990099009901E-2</v>
      </c>
      <c r="V72" s="296"/>
      <c r="W72" s="309">
        <f t="shared" si="34"/>
        <v>49757</v>
      </c>
      <c r="X72" s="309">
        <f t="shared" si="35"/>
        <v>18645</v>
      </c>
      <c r="Y72" s="309">
        <f t="shared" si="27"/>
        <v>68402</v>
      </c>
      <c r="Z72" s="309"/>
      <c r="AA72" s="312">
        <f t="shared" si="4"/>
        <v>34.201000000000001</v>
      </c>
      <c r="AB72" s="313">
        <f t="shared" si="5"/>
        <v>6873.7169800000001</v>
      </c>
      <c r="AC72" s="313">
        <f t="shared" si="6"/>
        <v>18645</v>
      </c>
      <c r="AD72" s="314">
        <f t="shared" si="7"/>
        <v>2.7125062108681699</v>
      </c>
      <c r="AE72" s="314"/>
      <c r="AF72" s="314"/>
      <c r="AG72" s="309">
        <f t="shared" si="8"/>
        <v>130145</v>
      </c>
      <c r="AH72" s="309">
        <f t="shared" si="9"/>
        <v>1453</v>
      </c>
      <c r="AI72" s="309">
        <f t="shared" si="10"/>
        <v>131598</v>
      </c>
      <c r="AJ72" s="313">
        <f t="shared" si="11"/>
        <v>200000</v>
      </c>
      <c r="AK72" s="309"/>
      <c r="AL72" s="309"/>
      <c r="AM72" s="311">
        <f t="shared" si="30"/>
        <v>0.72742025086985762</v>
      </c>
      <c r="AN72" s="311">
        <f t="shared" si="31"/>
        <v>0.27257974913014238</v>
      </c>
      <c r="AO72" s="311"/>
      <c r="AP72" s="311">
        <f t="shared" si="12"/>
        <v>0.98895879876593873</v>
      </c>
      <c r="AQ72" s="311">
        <f t="shared" si="13"/>
        <v>1.1041201234061307E-2</v>
      </c>
      <c r="AR72" s="311"/>
      <c r="AS72" s="311">
        <f t="shared" si="14"/>
        <v>0.34200999999999998</v>
      </c>
      <c r="AT72" s="311">
        <f t="shared" si="15"/>
        <v>0.92770424917902283</v>
      </c>
      <c r="AU72" s="301">
        <f t="shared" si="16"/>
        <v>2.7125062108681703</v>
      </c>
      <c r="AV72" s="315">
        <v>1</v>
      </c>
      <c r="AW72" s="257"/>
      <c r="AX72" s="258"/>
      <c r="AY72" s="259"/>
      <c r="AZ72" s="259"/>
      <c r="BA72" s="31"/>
      <c r="BB72" s="30"/>
      <c r="BC72" s="31"/>
    </row>
    <row r="73" spans="1:55" ht="11.25" customHeight="1">
      <c r="A73" s="224"/>
      <c r="B73" s="224"/>
      <c r="C73" s="252">
        <v>66</v>
      </c>
      <c r="D73" s="293">
        <v>0.35</v>
      </c>
      <c r="E73" s="309">
        <f>IF(ISNA(VLOOKUP(D73,'      '!$D$11:$F$111,2,FALSE)),0,VLOOKUP(D73,'      '!$D$11:$F$111,2,FALSE))</f>
        <v>2019</v>
      </c>
      <c r="F73" s="309">
        <f>IF(ISNA(VLOOKUP(D73,'      '!$D$11:$F$111,3,FALSE)),0,VLOOKUP(D73,'      '!$D$11:$F$111,3,FALSE))</f>
        <v>83</v>
      </c>
      <c r="G73" s="309">
        <f t="shared" ref="G73:G108" si="36">E73+F73</f>
        <v>2102</v>
      </c>
      <c r="H73" s="310"/>
      <c r="I73" s="295"/>
      <c r="J73" s="295"/>
      <c r="K73" s="295"/>
      <c r="L73" s="295"/>
      <c r="M73" s="295"/>
      <c r="N73" s="295"/>
      <c r="O73" s="295"/>
      <c r="P73" s="295"/>
      <c r="Q73" s="295"/>
      <c r="R73" s="294"/>
      <c r="S73" s="294"/>
      <c r="T73" s="311">
        <f t="shared" si="32"/>
        <v>0.96051379638439582</v>
      </c>
      <c r="U73" s="311">
        <f t="shared" si="33"/>
        <v>3.9486203615604183E-2</v>
      </c>
      <c r="V73" s="296"/>
      <c r="W73" s="309">
        <f t="shared" si="34"/>
        <v>51776</v>
      </c>
      <c r="X73" s="309">
        <f t="shared" si="35"/>
        <v>18728</v>
      </c>
      <c r="Y73" s="309">
        <f t="shared" si="27"/>
        <v>70504</v>
      </c>
      <c r="Z73" s="309"/>
      <c r="AA73" s="312">
        <f t="shared" ref="AA73:AA108" si="37">Y73/$Y$108*100</f>
        <v>35.252000000000002</v>
      </c>
      <c r="AB73" s="313">
        <f t="shared" ref="AB73:AB108" si="38">Y73*$F$112</f>
        <v>7084.9469599999993</v>
      </c>
      <c r="AC73" s="313">
        <f t="shared" ref="AC73:AC108" si="39">X73</f>
        <v>18728</v>
      </c>
      <c r="AD73" s="314">
        <f t="shared" ref="AD73:AD108" si="40">AC73/AB73</f>
        <v>2.6433507697000462</v>
      </c>
      <c r="AE73" s="314"/>
      <c r="AF73" s="314"/>
      <c r="AG73" s="309">
        <f t="shared" ref="AG73:AG108" si="41">$W$108-W73</f>
        <v>128126</v>
      </c>
      <c r="AH73" s="309">
        <f t="shared" ref="AH73:AH108" si="42">$X$108-X73</f>
        <v>1370</v>
      </c>
      <c r="AI73" s="309">
        <f t="shared" ref="AI73:AI108" si="43">AG73+AH73</f>
        <v>129496</v>
      </c>
      <c r="AJ73" s="313">
        <f t="shared" ref="AJ73:AJ108" si="44">W73+X73+AG73+AH73</f>
        <v>200000</v>
      </c>
      <c r="AK73" s="309"/>
      <c r="AL73" s="309"/>
      <c r="AM73" s="311">
        <f t="shared" si="30"/>
        <v>0.7343696811528424</v>
      </c>
      <c r="AN73" s="311">
        <f t="shared" si="31"/>
        <v>0.2656303188471576</v>
      </c>
      <c r="AO73" s="311"/>
      <c r="AP73" s="311">
        <f t="shared" ref="AP73:AP108" si="45">AG73/AI73</f>
        <v>0.98942052264162594</v>
      </c>
      <c r="AQ73" s="311">
        <f t="shared" ref="AQ73:AQ108" si="46">AH73/AI73</f>
        <v>1.0579477358374004E-2</v>
      </c>
      <c r="AR73" s="311"/>
      <c r="AS73" s="311">
        <f t="shared" ref="AS73:AS108" si="47">Y73/$Y$108</f>
        <v>0.35252</v>
      </c>
      <c r="AT73" s="311">
        <f t="shared" ref="AT73:AT108" si="48">X73/$X$108</f>
        <v>0.9318340133346602</v>
      </c>
      <c r="AU73" s="301">
        <f t="shared" ref="AU73:AU108" si="49">AT73/AS73</f>
        <v>2.6433507697000458</v>
      </c>
      <c r="AV73" s="315">
        <v>1</v>
      </c>
      <c r="AW73" s="257"/>
      <c r="AX73" s="258"/>
      <c r="AY73" s="259"/>
      <c r="AZ73" s="259"/>
      <c r="BA73" s="31"/>
      <c r="BB73" s="30"/>
      <c r="BC73" s="31"/>
    </row>
    <row r="74" spans="1:55" ht="11.25" customHeight="1">
      <c r="A74" s="224"/>
      <c r="B74" s="224"/>
      <c r="C74" s="252">
        <v>67</v>
      </c>
      <c r="D74" s="293">
        <v>0.34</v>
      </c>
      <c r="E74" s="309">
        <f>IF(ISNA(VLOOKUP(D74,'      '!$D$11:$F$111,2,FALSE)),0,VLOOKUP(D74,'      '!$D$11:$F$111,2,FALSE))</f>
        <v>2146</v>
      </c>
      <c r="F74" s="309">
        <f>IF(ISNA(VLOOKUP(D74,'      '!$D$11:$F$111,3,FALSE)),0,VLOOKUP(D74,'      '!$D$11:$F$111,3,FALSE))</f>
        <v>74</v>
      </c>
      <c r="G74" s="309">
        <f t="shared" si="36"/>
        <v>2220</v>
      </c>
      <c r="H74" s="310"/>
      <c r="I74" s="295"/>
      <c r="J74" s="295"/>
      <c r="K74" s="295"/>
      <c r="L74" s="295"/>
      <c r="M74" s="295"/>
      <c r="N74" s="295"/>
      <c r="O74" s="295"/>
      <c r="P74" s="295"/>
      <c r="Q74" s="295"/>
      <c r="R74" s="294"/>
      <c r="S74" s="294"/>
      <c r="T74" s="311">
        <f t="shared" si="32"/>
        <v>0.96666666666666667</v>
      </c>
      <c r="U74" s="311">
        <f t="shared" si="33"/>
        <v>3.3333333333333333E-2</v>
      </c>
      <c r="V74" s="296"/>
      <c r="W74" s="309">
        <f t="shared" si="34"/>
        <v>53922</v>
      </c>
      <c r="X74" s="309">
        <f t="shared" si="35"/>
        <v>18802</v>
      </c>
      <c r="Y74" s="309">
        <f t="shared" si="27"/>
        <v>72724</v>
      </c>
      <c r="Z74" s="309"/>
      <c r="AA74" s="312">
        <f t="shared" si="37"/>
        <v>36.362000000000002</v>
      </c>
      <c r="AB74" s="313">
        <f t="shared" si="38"/>
        <v>7308.0347599999996</v>
      </c>
      <c r="AC74" s="313">
        <f t="shared" si="39"/>
        <v>18802</v>
      </c>
      <c r="AD74" s="314">
        <f t="shared" si="40"/>
        <v>2.572784697592216</v>
      </c>
      <c r="AE74" s="314"/>
      <c r="AF74" s="314"/>
      <c r="AG74" s="309">
        <f t="shared" si="41"/>
        <v>125980</v>
      </c>
      <c r="AH74" s="309">
        <f t="shared" si="42"/>
        <v>1296</v>
      </c>
      <c r="AI74" s="309">
        <f t="shared" si="43"/>
        <v>127276</v>
      </c>
      <c r="AJ74" s="313">
        <f t="shared" si="44"/>
        <v>200000</v>
      </c>
      <c r="AK74" s="309"/>
      <c r="AL74" s="309"/>
      <c r="AM74" s="311">
        <f t="shared" si="30"/>
        <v>0.74146086573895831</v>
      </c>
      <c r="AN74" s="311">
        <f t="shared" si="31"/>
        <v>0.25853913426104175</v>
      </c>
      <c r="AO74" s="311"/>
      <c r="AP74" s="311">
        <f t="shared" si="45"/>
        <v>0.98981740469530788</v>
      </c>
      <c r="AQ74" s="311">
        <f t="shared" si="46"/>
        <v>1.0182595304692165E-2</v>
      </c>
      <c r="AR74" s="311"/>
      <c r="AS74" s="311">
        <f t="shared" si="47"/>
        <v>0.36362</v>
      </c>
      <c r="AT74" s="311">
        <f t="shared" si="48"/>
        <v>0.93551597173848144</v>
      </c>
      <c r="AU74" s="301">
        <f t="shared" si="49"/>
        <v>2.5727846975922155</v>
      </c>
      <c r="AV74" s="315">
        <v>1</v>
      </c>
      <c r="AW74" s="257"/>
      <c r="AX74" s="258"/>
      <c r="AY74" s="259"/>
      <c r="AZ74" s="259"/>
      <c r="BA74" s="31"/>
      <c r="BB74" s="30"/>
      <c r="BC74" s="31"/>
    </row>
    <row r="75" spans="1:55" ht="11.25" customHeight="1">
      <c r="A75" s="224"/>
      <c r="B75" s="224"/>
      <c r="C75" s="252">
        <v>68</v>
      </c>
      <c r="D75" s="293">
        <v>0.33</v>
      </c>
      <c r="E75" s="309">
        <f>IF(ISNA(VLOOKUP(D75,'      '!$D$11:$F$111,2,FALSE)),0,VLOOKUP(D75,'      '!$D$11:$F$111,2,FALSE))</f>
        <v>2051</v>
      </c>
      <c r="F75" s="309">
        <f>IF(ISNA(VLOOKUP(D75,'      '!$D$11:$F$111,3,FALSE)),0,VLOOKUP(D75,'      '!$D$11:$F$111,3,FALSE))</f>
        <v>76</v>
      </c>
      <c r="G75" s="309">
        <f t="shared" si="36"/>
        <v>2127</v>
      </c>
      <c r="H75" s="310"/>
      <c r="I75" s="295"/>
      <c r="J75" s="295"/>
      <c r="K75" s="295"/>
      <c r="L75" s="295"/>
      <c r="M75" s="295"/>
      <c r="N75" s="295"/>
      <c r="O75" s="295"/>
      <c r="P75" s="295"/>
      <c r="Q75" s="295"/>
      <c r="R75" s="294"/>
      <c r="S75" s="294"/>
      <c r="T75" s="311">
        <f t="shared" si="32"/>
        <v>0.96426892336624359</v>
      </c>
      <c r="U75" s="311">
        <f t="shared" si="33"/>
        <v>3.5731076633756464E-2</v>
      </c>
      <c r="V75" s="296"/>
      <c r="W75" s="309">
        <f t="shared" si="34"/>
        <v>55973</v>
      </c>
      <c r="X75" s="309">
        <f t="shared" si="35"/>
        <v>18878</v>
      </c>
      <c r="Y75" s="309">
        <f t="shared" si="27"/>
        <v>74851</v>
      </c>
      <c r="Z75" s="309"/>
      <c r="AA75" s="312">
        <f t="shared" si="37"/>
        <v>37.4255</v>
      </c>
      <c r="AB75" s="313">
        <f t="shared" si="38"/>
        <v>7521.7769899999994</v>
      </c>
      <c r="AC75" s="313">
        <f t="shared" si="39"/>
        <v>18878</v>
      </c>
      <c r="AD75" s="314">
        <f t="shared" si="40"/>
        <v>2.5097792749104095</v>
      </c>
      <c r="AE75" s="314"/>
      <c r="AF75" s="314"/>
      <c r="AG75" s="309">
        <f t="shared" si="41"/>
        <v>123929</v>
      </c>
      <c r="AH75" s="309">
        <f t="shared" si="42"/>
        <v>1220</v>
      </c>
      <c r="AI75" s="309">
        <f t="shared" si="43"/>
        <v>125149</v>
      </c>
      <c r="AJ75" s="313">
        <f t="shared" si="44"/>
        <v>200000</v>
      </c>
      <c r="AK75" s="309"/>
      <c r="AL75" s="309"/>
      <c r="AM75" s="311">
        <f t="shared" si="30"/>
        <v>0.74779228066425296</v>
      </c>
      <c r="AN75" s="311">
        <f t="shared" si="31"/>
        <v>0.25220771933574704</v>
      </c>
      <c r="AO75" s="311"/>
      <c r="AP75" s="311">
        <f t="shared" si="45"/>
        <v>0.9902516200688779</v>
      </c>
      <c r="AQ75" s="311">
        <f t="shared" si="46"/>
        <v>9.7483799311221028E-3</v>
      </c>
      <c r="AR75" s="311"/>
      <c r="AS75" s="311">
        <f t="shared" si="47"/>
        <v>0.374255</v>
      </c>
      <c r="AT75" s="311">
        <f t="shared" si="48"/>
        <v>0.93929744253159519</v>
      </c>
      <c r="AU75" s="301">
        <f t="shared" si="49"/>
        <v>2.5097792749104091</v>
      </c>
      <c r="AV75" s="315">
        <v>1</v>
      </c>
      <c r="AW75" s="257"/>
      <c r="AX75" s="258"/>
      <c r="AY75" s="259"/>
      <c r="AZ75" s="259"/>
      <c r="BA75" s="31"/>
      <c r="BB75" s="30"/>
      <c r="BC75" s="31"/>
    </row>
    <row r="76" spans="1:55" ht="11.25" customHeight="1">
      <c r="A76" s="224"/>
      <c r="B76" s="224"/>
      <c r="C76" s="252">
        <v>69</v>
      </c>
      <c r="D76" s="293">
        <v>0.32</v>
      </c>
      <c r="E76" s="309">
        <f>IF(ISNA(VLOOKUP(D76,'      '!$D$11:$F$111,2,FALSE)),0,VLOOKUP(D76,'      '!$D$11:$F$111,2,FALSE))</f>
        <v>2194</v>
      </c>
      <c r="F76" s="309">
        <f>IF(ISNA(VLOOKUP(D76,'      '!$D$11:$F$111,3,FALSE)),0,VLOOKUP(D76,'      '!$D$11:$F$111,3,FALSE))</f>
        <v>89</v>
      </c>
      <c r="G76" s="309">
        <f t="shared" si="36"/>
        <v>2283</v>
      </c>
      <c r="H76" s="310"/>
      <c r="I76" s="295"/>
      <c r="J76" s="295"/>
      <c r="K76" s="295"/>
      <c r="L76" s="295"/>
      <c r="M76" s="295"/>
      <c r="N76" s="295"/>
      <c r="O76" s="295"/>
      <c r="P76" s="295"/>
      <c r="Q76" s="295"/>
      <c r="R76" s="294"/>
      <c r="S76" s="294"/>
      <c r="T76" s="311">
        <f t="shared" si="32"/>
        <v>0.96101620674551025</v>
      </c>
      <c r="U76" s="311">
        <f t="shared" si="33"/>
        <v>3.898379325448971E-2</v>
      </c>
      <c r="V76" s="296"/>
      <c r="W76" s="309">
        <f t="shared" si="34"/>
        <v>58167</v>
      </c>
      <c r="X76" s="309">
        <f t="shared" si="35"/>
        <v>18967</v>
      </c>
      <c r="Y76" s="309">
        <f t="shared" si="27"/>
        <v>77134</v>
      </c>
      <c r="Z76" s="309"/>
      <c r="AA76" s="312">
        <f t="shared" si="37"/>
        <v>38.567</v>
      </c>
      <c r="AB76" s="313">
        <f t="shared" si="38"/>
        <v>7751.1956599999994</v>
      </c>
      <c r="AC76" s="313">
        <f t="shared" si="39"/>
        <v>18967</v>
      </c>
      <c r="AD76" s="314">
        <f t="shared" si="40"/>
        <v>2.446977322205798</v>
      </c>
      <c r="AE76" s="314"/>
      <c r="AF76" s="314"/>
      <c r="AG76" s="309">
        <f t="shared" si="41"/>
        <v>121735</v>
      </c>
      <c r="AH76" s="309">
        <f t="shared" si="42"/>
        <v>1131</v>
      </c>
      <c r="AI76" s="309">
        <f t="shared" si="43"/>
        <v>122866</v>
      </c>
      <c r="AJ76" s="313">
        <f t="shared" si="44"/>
        <v>200000</v>
      </c>
      <c r="AK76" s="309"/>
      <c r="AL76" s="309"/>
      <c r="AM76" s="311">
        <f t="shared" si="30"/>
        <v>0.75410324889153935</v>
      </c>
      <c r="AN76" s="311">
        <f t="shared" si="31"/>
        <v>0.2458967511084606</v>
      </c>
      <c r="AO76" s="311"/>
      <c r="AP76" s="311">
        <f t="shared" si="45"/>
        <v>0.99079484967362819</v>
      </c>
      <c r="AQ76" s="311">
        <f t="shared" si="46"/>
        <v>9.2051503263718189E-3</v>
      </c>
      <c r="AR76" s="311"/>
      <c r="AS76" s="311">
        <f t="shared" si="47"/>
        <v>0.38567000000000001</v>
      </c>
      <c r="AT76" s="311">
        <f t="shared" si="48"/>
        <v>0.94372574385510999</v>
      </c>
      <c r="AU76" s="301">
        <f t="shared" si="49"/>
        <v>2.4469773222057976</v>
      </c>
      <c r="AV76" s="315">
        <v>1</v>
      </c>
      <c r="AW76" s="257"/>
      <c r="AX76" s="258"/>
      <c r="AY76" s="259"/>
      <c r="AZ76" s="259"/>
      <c r="BA76" s="31"/>
      <c r="BB76" s="30"/>
      <c r="BC76" s="31"/>
    </row>
    <row r="77" spans="1:55" ht="11.25" customHeight="1">
      <c r="A77" s="224"/>
      <c r="B77" s="224"/>
      <c r="C77" s="252">
        <v>70</v>
      </c>
      <c r="D77" s="293">
        <v>0.31</v>
      </c>
      <c r="E77" s="309">
        <f>IF(ISNA(VLOOKUP(D77,'      '!$D$11:$F$111,2,FALSE)),0,VLOOKUP(D77,'      '!$D$11:$F$111,2,FALSE))</f>
        <v>2291</v>
      </c>
      <c r="F77" s="309">
        <f>IF(ISNA(VLOOKUP(D77,'      '!$D$11:$F$111,3,FALSE)),0,VLOOKUP(D77,'      '!$D$11:$F$111,3,FALSE))</f>
        <v>66</v>
      </c>
      <c r="G77" s="309">
        <f t="shared" si="36"/>
        <v>2357</v>
      </c>
      <c r="H77" s="310"/>
      <c r="I77" s="295"/>
      <c r="J77" s="295"/>
      <c r="K77" s="295"/>
      <c r="L77" s="295"/>
      <c r="M77" s="295"/>
      <c r="N77" s="295"/>
      <c r="O77" s="295"/>
      <c r="P77" s="295"/>
      <c r="Q77" s="295"/>
      <c r="R77" s="294"/>
      <c r="S77" s="294"/>
      <c r="T77" s="311">
        <f t="shared" si="32"/>
        <v>0.97199830292745015</v>
      </c>
      <c r="U77" s="311">
        <f t="shared" si="33"/>
        <v>2.8001697072549851E-2</v>
      </c>
      <c r="V77" s="296"/>
      <c r="W77" s="309">
        <f t="shared" si="34"/>
        <v>60458</v>
      </c>
      <c r="X77" s="309">
        <f t="shared" si="35"/>
        <v>19033</v>
      </c>
      <c r="Y77" s="309">
        <f t="shared" si="27"/>
        <v>79491</v>
      </c>
      <c r="Z77" s="309"/>
      <c r="AA77" s="312">
        <f t="shared" si="37"/>
        <v>39.7455</v>
      </c>
      <c r="AB77" s="313">
        <f t="shared" si="38"/>
        <v>7988.0505899999998</v>
      </c>
      <c r="AC77" s="313">
        <f t="shared" si="39"/>
        <v>19033</v>
      </c>
      <c r="AD77" s="314">
        <f t="shared" si="40"/>
        <v>2.3826839584399777</v>
      </c>
      <c r="AE77" s="314"/>
      <c r="AF77" s="314"/>
      <c r="AG77" s="309">
        <f t="shared" si="41"/>
        <v>119444</v>
      </c>
      <c r="AH77" s="309">
        <f t="shared" si="42"/>
        <v>1065</v>
      </c>
      <c r="AI77" s="309">
        <f t="shared" si="43"/>
        <v>120509</v>
      </c>
      <c r="AJ77" s="313">
        <f t="shared" si="44"/>
        <v>200000</v>
      </c>
      <c r="AK77" s="309"/>
      <c r="AL77" s="309"/>
      <c r="AM77" s="311">
        <f t="shared" si="30"/>
        <v>0.76056408901636663</v>
      </c>
      <c r="AN77" s="311">
        <f t="shared" si="31"/>
        <v>0.23943591098363337</v>
      </c>
      <c r="AO77" s="311"/>
      <c r="AP77" s="311">
        <f t="shared" si="45"/>
        <v>0.9911624857894431</v>
      </c>
      <c r="AQ77" s="311">
        <f t="shared" si="46"/>
        <v>8.8375142105568873E-3</v>
      </c>
      <c r="AR77" s="311"/>
      <c r="AS77" s="311">
        <f t="shared" si="47"/>
        <v>0.397455</v>
      </c>
      <c r="AT77" s="311">
        <f t="shared" si="48"/>
        <v>0.94700965270176141</v>
      </c>
      <c r="AU77" s="301">
        <f t="shared" si="49"/>
        <v>2.3826839584399777</v>
      </c>
      <c r="AV77" s="315">
        <v>1</v>
      </c>
      <c r="AW77" s="257"/>
      <c r="AX77" s="258"/>
      <c r="AY77" s="259"/>
      <c r="AZ77" s="259"/>
      <c r="BA77" s="31"/>
      <c r="BB77" s="30"/>
      <c r="BC77" s="31"/>
    </row>
    <row r="78" spans="1:55" ht="11.25" customHeight="1">
      <c r="A78" s="224"/>
      <c r="B78" s="224"/>
      <c r="C78" s="252">
        <v>71</v>
      </c>
      <c r="D78" s="293">
        <v>0.3</v>
      </c>
      <c r="E78" s="309">
        <f>IF(ISNA(VLOOKUP(D78,'      '!$D$11:$F$111,2,FALSE)),0,VLOOKUP(D78,'      '!$D$11:$F$111,2,FALSE))</f>
        <v>2333</v>
      </c>
      <c r="F78" s="309">
        <f>IF(ISNA(VLOOKUP(D78,'      '!$D$11:$F$111,3,FALSE)),0,VLOOKUP(D78,'      '!$D$11:$F$111,3,FALSE))</f>
        <v>57</v>
      </c>
      <c r="G78" s="309">
        <f t="shared" si="36"/>
        <v>2390</v>
      </c>
      <c r="H78" s="310"/>
      <c r="I78" s="295"/>
      <c r="J78" s="295"/>
      <c r="K78" s="295"/>
      <c r="L78" s="295"/>
      <c r="M78" s="295"/>
      <c r="N78" s="295"/>
      <c r="O78" s="295"/>
      <c r="P78" s="295"/>
      <c r="Q78" s="295"/>
      <c r="R78" s="294"/>
      <c r="S78" s="294"/>
      <c r="T78" s="311">
        <f t="shared" si="32"/>
        <v>0.97615062761506277</v>
      </c>
      <c r="U78" s="311">
        <f t="shared" si="33"/>
        <v>2.3849372384937239E-2</v>
      </c>
      <c r="V78" s="296"/>
      <c r="W78" s="309">
        <f t="shared" si="34"/>
        <v>62791</v>
      </c>
      <c r="X78" s="309">
        <f t="shared" si="35"/>
        <v>19090</v>
      </c>
      <c r="Y78" s="309">
        <f t="shared" si="27"/>
        <v>81881</v>
      </c>
      <c r="Z78" s="309"/>
      <c r="AA78" s="312">
        <f t="shared" si="37"/>
        <v>40.9405</v>
      </c>
      <c r="AB78" s="313">
        <f t="shared" si="38"/>
        <v>8228.2216900000003</v>
      </c>
      <c r="AC78" s="313">
        <f t="shared" si="39"/>
        <v>19090</v>
      </c>
      <c r="AD78" s="314">
        <f t="shared" si="40"/>
        <v>2.3200638873404005</v>
      </c>
      <c r="AE78" s="314"/>
      <c r="AF78" s="314"/>
      <c r="AG78" s="309">
        <f t="shared" si="41"/>
        <v>117111</v>
      </c>
      <c r="AH78" s="309">
        <f t="shared" si="42"/>
        <v>1008</v>
      </c>
      <c r="AI78" s="309">
        <f t="shared" si="43"/>
        <v>118119</v>
      </c>
      <c r="AJ78" s="313">
        <f t="shared" si="44"/>
        <v>200000</v>
      </c>
      <c r="AK78" s="309"/>
      <c r="AL78" s="309"/>
      <c r="AM78" s="311">
        <f t="shared" si="30"/>
        <v>0.76685677996116319</v>
      </c>
      <c r="AN78" s="311">
        <f t="shared" si="31"/>
        <v>0.23314322003883683</v>
      </c>
      <c r="AO78" s="311"/>
      <c r="AP78" s="311">
        <f t="shared" si="45"/>
        <v>0.99146623320549621</v>
      </c>
      <c r="AQ78" s="311">
        <f t="shared" si="46"/>
        <v>8.533766794503848E-3</v>
      </c>
      <c r="AR78" s="311"/>
      <c r="AS78" s="311">
        <f t="shared" si="47"/>
        <v>0.40940500000000002</v>
      </c>
      <c r="AT78" s="311">
        <f t="shared" si="48"/>
        <v>0.94984575579659669</v>
      </c>
      <c r="AU78" s="301">
        <f t="shared" si="49"/>
        <v>2.3200638873404005</v>
      </c>
      <c r="AV78" s="315">
        <v>1</v>
      </c>
      <c r="AW78" s="257"/>
      <c r="AX78" s="258"/>
      <c r="AY78" s="259"/>
      <c r="AZ78" s="259"/>
      <c r="BA78" s="31"/>
      <c r="BB78" s="30"/>
      <c r="BC78" s="31"/>
    </row>
    <row r="79" spans="1:55" ht="11.25" customHeight="1">
      <c r="A79" s="224"/>
      <c r="B79" s="224"/>
      <c r="C79" s="252">
        <v>72</v>
      </c>
      <c r="D79" s="293">
        <v>0.28999999999999998</v>
      </c>
      <c r="E79" s="309">
        <f>IF(ISNA(VLOOKUP(D79,'      '!$D$11:$F$111,2,FALSE)),0,VLOOKUP(D79,'      '!$D$11:$F$111,2,FALSE))</f>
        <v>2485</v>
      </c>
      <c r="F79" s="309">
        <f>IF(ISNA(VLOOKUP(D79,'      '!$D$11:$F$111,3,FALSE)),0,VLOOKUP(D79,'      '!$D$11:$F$111,3,FALSE))</f>
        <v>84</v>
      </c>
      <c r="G79" s="309">
        <f t="shared" si="36"/>
        <v>2569</v>
      </c>
      <c r="H79" s="310"/>
      <c r="I79" s="295"/>
      <c r="J79" s="295"/>
      <c r="K79" s="295"/>
      <c r="L79" s="295"/>
      <c r="M79" s="295"/>
      <c r="N79" s="295"/>
      <c r="O79" s="295"/>
      <c r="P79" s="295"/>
      <c r="Q79" s="295"/>
      <c r="R79" s="294"/>
      <c r="S79" s="294"/>
      <c r="T79" s="311">
        <f t="shared" si="32"/>
        <v>0.96730245231607626</v>
      </c>
      <c r="U79" s="311">
        <f t="shared" si="33"/>
        <v>3.2697547683923703E-2</v>
      </c>
      <c r="V79" s="296"/>
      <c r="W79" s="309">
        <f t="shared" si="34"/>
        <v>65276</v>
      </c>
      <c r="X79" s="309">
        <f t="shared" si="35"/>
        <v>19174</v>
      </c>
      <c r="Y79" s="309">
        <f t="shared" si="27"/>
        <v>84450</v>
      </c>
      <c r="Z79" s="309"/>
      <c r="AA79" s="312">
        <f t="shared" si="37"/>
        <v>42.225000000000001</v>
      </c>
      <c r="AB79" s="313">
        <f t="shared" si="38"/>
        <v>8486.3804999999993</v>
      </c>
      <c r="AC79" s="313">
        <f t="shared" si="39"/>
        <v>19174</v>
      </c>
      <c r="AD79" s="314">
        <f t="shared" si="40"/>
        <v>2.2593849050251755</v>
      </c>
      <c r="AE79" s="314"/>
      <c r="AF79" s="314"/>
      <c r="AG79" s="309">
        <f t="shared" si="41"/>
        <v>114626</v>
      </c>
      <c r="AH79" s="309">
        <f t="shared" si="42"/>
        <v>924</v>
      </c>
      <c r="AI79" s="309">
        <f t="shared" si="43"/>
        <v>115550</v>
      </c>
      <c r="AJ79" s="313">
        <f t="shared" si="44"/>
        <v>200000</v>
      </c>
      <c r="AK79" s="309"/>
      <c r="AL79" s="309"/>
      <c r="AM79" s="311">
        <f t="shared" si="30"/>
        <v>0.77295441089402017</v>
      </c>
      <c r="AN79" s="311">
        <f t="shared" si="31"/>
        <v>0.22704558910597986</v>
      </c>
      <c r="AO79" s="311"/>
      <c r="AP79" s="311">
        <f t="shared" si="45"/>
        <v>0.99200346170488962</v>
      </c>
      <c r="AQ79" s="311">
        <f t="shared" si="46"/>
        <v>7.9965382951103416E-3</v>
      </c>
      <c r="AR79" s="311"/>
      <c r="AS79" s="311">
        <f t="shared" si="47"/>
        <v>0.42225000000000001</v>
      </c>
      <c r="AT79" s="311">
        <f t="shared" si="48"/>
        <v>0.95402527614688026</v>
      </c>
      <c r="AU79" s="301">
        <f t="shared" si="49"/>
        <v>2.2593849050251751</v>
      </c>
      <c r="AV79" s="315">
        <v>1</v>
      </c>
      <c r="AW79" s="257"/>
      <c r="AX79" s="258"/>
      <c r="AY79" s="259"/>
      <c r="AZ79" s="259"/>
      <c r="BA79" s="31"/>
      <c r="BB79" s="30"/>
      <c r="BC79" s="31"/>
    </row>
    <row r="80" spans="1:55" s="66" customFormat="1" ht="11.25" customHeight="1">
      <c r="A80" s="224"/>
      <c r="B80" s="224"/>
      <c r="C80" s="252">
        <v>73</v>
      </c>
      <c r="D80" s="293">
        <v>0.28000000000000003</v>
      </c>
      <c r="E80" s="309">
        <f>IF(ISNA(VLOOKUP(D80,'      '!$D$11:$F$111,2,FALSE)),0,VLOOKUP(D80,'      '!$D$11:$F$111,2,FALSE))</f>
        <v>2527</v>
      </c>
      <c r="F80" s="309">
        <f>IF(ISNA(VLOOKUP(D80,'      '!$D$11:$F$111,3,FALSE)),0,VLOOKUP(D80,'      '!$D$11:$F$111,3,FALSE))</f>
        <v>64</v>
      </c>
      <c r="G80" s="309">
        <f t="shared" si="36"/>
        <v>2591</v>
      </c>
      <c r="H80" s="310"/>
      <c r="I80" s="295"/>
      <c r="J80" s="295"/>
      <c r="K80" s="295"/>
      <c r="L80" s="295"/>
      <c r="M80" s="295"/>
      <c r="N80" s="295"/>
      <c r="O80" s="295"/>
      <c r="P80" s="295"/>
      <c r="Q80" s="295"/>
      <c r="R80" s="294"/>
      <c r="S80" s="294"/>
      <c r="T80" s="311">
        <f t="shared" si="32"/>
        <v>0.97529911231184874</v>
      </c>
      <c r="U80" s="311">
        <f t="shared" si="33"/>
        <v>2.4700887688151294E-2</v>
      </c>
      <c r="V80" s="296"/>
      <c r="W80" s="309">
        <f t="shared" si="34"/>
        <v>67803</v>
      </c>
      <c r="X80" s="309">
        <f t="shared" si="35"/>
        <v>19238</v>
      </c>
      <c r="Y80" s="309">
        <f t="shared" si="27"/>
        <v>87041</v>
      </c>
      <c r="Z80" s="309"/>
      <c r="AA80" s="312">
        <f t="shared" si="37"/>
        <v>43.520499999999998</v>
      </c>
      <c r="AB80" s="313">
        <f t="shared" si="38"/>
        <v>8746.7500899999995</v>
      </c>
      <c r="AC80" s="313">
        <f t="shared" si="39"/>
        <v>19238</v>
      </c>
      <c r="AD80" s="314">
        <f t="shared" si="40"/>
        <v>2.1994454857003922</v>
      </c>
      <c r="AE80" s="314"/>
      <c r="AF80" s="314"/>
      <c r="AG80" s="309">
        <f t="shared" si="41"/>
        <v>112099</v>
      </c>
      <c r="AH80" s="309">
        <f t="shared" si="42"/>
        <v>860</v>
      </c>
      <c r="AI80" s="309">
        <f t="shared" si="43"/>
        <v>112959</v>
      </c>
      <c r="AJ80" s="313">
        <f t="shared" si="44"/>
        <v>200000</v>
      </c>
      <c r="AK80" s="309"/>
      <c r="AL80" s="309"/>
      <c r="AM80" s="311">
        <f t="shared" si="30"/>
        <v>0.77897772314196756</v>
      </c>
      <c r="AN80" s="311">
        <f t="shared" si="31"/>
        <v>0.22102227685803241</v>
      </c>
      <c r="AO80" s="311"/>
      <c r="AP80" s="311">
        <f t="shared" si="45"/>
        <v>0.99238661815348927</v>
      </c>
      <c r="AQ80" s="311">
        <f t="shared" si="46"/>
        <v>7.6133818465106808E-3</v>
      </c>
      <c r="AR80" s="311"/>
      <c r="AS80" s="311">
        <f t="shared" si="47"/>
        <v>0.43520500000000001</v>
      </c>
      <c r="AT80" s="311">
        <f t="shared" si="48"/>
        <v>0.95720967260423928</v>
      </c>
      <c r="AU80" s="301">
        <f t="shared" si="49"/>
        <v>2.1994454857003922</v>
      </c>
      <c r="AV80" s="315">
        <v>1</v>
      </c>
      <c r="AW80" s="257"/>
      <c r="AX80" s="258"/>
      <c r="AY80" s="259"/>
      <c r="AZ80" s="259"/>
      <c r="BA80" s="64"/>
      <c r="BB80" s="65"/>
      <c r="BC80" s="64"/>
    </row>
    <row r="81" spans="1:55" ht="11.25" customHeight="1">
      <c r="A81" s="224"/>
      <c r="B81" s="224"/>
      <c r="C81" s="252">
        <v>74</v>
      </c>
      <c r="D81" s="293">
        <v>0.27</v>
      </c>
      <c r="E81" s="309">
        <f>IF(ISNA(VLOOKUP(D81,'      '!$D$11:$F$111,2,FALSE)),0,VLOOKUP(D81,'      '!$D$11:$F$111,2,FALSE))</f>
        <v>2723</v>
      </c>
      <c r="F81" s="309">
        <f>IF(ISNA(VLOOKUP(D81,'      '!$D$11:$F$111,3,FALSE)),0,VLOOKUP(D81,'      '!$D$11:$F$111,3,FALSE))</f>
        <v>64</v>
      </c>
      <c r="G81" s="309">
        <f t="shared" si="36"/>
        <v>2787</v>
      </c>
      <c r="H81" s="310"/>
      <c r="I81" s="295"/>
      <c r="J81" s="295"/>
      <c r="K81" s="295"/>
      <c r="L81" s="295"/>
      <c r="M81" s="295"/>
      <c r="N81" s="295"/>
      <c r="O81" s="295"/>
      <c r="P81" s="295"/>
      <c r="Q81" s="295"/>
      <c r="R81" s="294"/>
      <c r="S81" s="294"/>
      <c r="T81" s="311">
        <f t="shared" si="32"/>
        <v>0.97703623968424824</v>
      </c>
      <c r="U81" s="311">
        <f t="shared" si="33"/>
        <v>2.2963760315751706E-2</v>
      </c>
      <c r="V81" s="296"/>
      <c r="W81" s="309">
        <f t="shared" si="34"/>
        <v>70526</v>
      </c>
      <c r="X81" s="309">
        <f t="shared" si="35"/>
        <v>19302</v>
      </c>
      <c r="Y81" s="309">
        <f t="shared" si="27"/>
        <v>89828</v>
      </c>
      <c r="Z81" s="309"/>
      <c r="AA81" s="312">
        <f t="shared" si="37"/>
        <v>44.914000000000001</v>
      </c>
      <c r="AB81" s="313">
        <f t="shared" si="38"/>
        <v>9026.8157200000005</v>
      </c>
      <c r="AC81" s="313">
        <f t="shared" si="39"/>
        <v>19302</v>
      </c>
      <c r="AD81" s="314">
        <f t="shared" si="40"/>
        <v>2.1382955627679525</v>
      </c>
      <c r="AE81" s="314"/>
      <c r="AF81" s="314"/>
      <c r="AG81" s="309">
        <f t="shared" si="41"/>
        <v>109376</v>
      </c>
      <c r="AH81" s="309">
        <f t="shared" si="42"/>
        <v>796</v>
      </c>
      <c r="AI81" s="309">
        <f t="shared" si="43"/>
        <v>110172</v>
      </c>
      <c r="AJ81" s="313">
        <f t="shared" si="44"/>
        <v>200000</v>
      </c>
      <c r="AK81" s="309"/>
      <c r="AL81" s="309"/>
      <c r="AM81" s="311">
        <f t="shared" si="30"/>
        <v>0.78512267889744847</v>
      </c>
      <c r="AN81" s="311">
        <f t="shared" si="31"/>
        <v>0.21487732110255153</v>
      </c>
      <c r="AO81" s="311"/>
      <c r="AP81" s="311">
        <f t="shared" si="45"/>
        <v>0.99277493373997028</v>
      </c>
      <c r="AQ81" s="311">
        <f t="shared" si="46"/>
        <v>7.2250662600297716E-3</v>
      </c>
      <c r="AR81" s="311"/>
      <c r="AS81" s="311">
        <f t="shared" si="47"/>
        <v>0.44913999999999998</v>
      </c>
      <c r="AT81" s="311">
        <f t="shared" si="48"/>
        <v>0.96039406906159819</v>
      </c>
      <c r="AU81" s="301">
        <f t="shared" si="49"/>
        <v>2.1382955627679525</v>
      </c>
      <c r="AV81" s="315">
        <v>1</v>
      </c>
      <c r="AW81" s="257"/>
      <c r="AX81" s="258"/>
      <c r="AY81" s="259"/>
      <c r="AZ81" s="259"/>
      <c r="BA81" s="31"/>
      <c r="BB81" s="30"/>
      <c r="BC81" s="31"/>
    </row>
    <row r="82" spans="1:55" ht="11.25" customHeight="1">
      <c r="A82" s="224"/>
      <c r="B82" s="224"/>
      <c r="C82" s="252">
        <v>75</v>
      </c>
      <c r="D82" s="293">
        <v>0.26</v>
      </c>
      <c r="E82" s="309">
        <f>IF(ISNA(VLOOKUP(D82,'      '!$D$11:$F$111,2,FALSE)),0,VLOOKUP(D82,'      '!$D$11:$F$111,2,FALSE))</f>
        <v>2857</v>
      </c>
      <c r="F82" s="309">
        <f>IF(ISNA(VLOOKUP(D82,'      '!$D$11:$F$111,3,FALSE)),0,VLOOKUP(D82,'      '!$D$11:$F$111,3,FALSE))</f>
        <v>59</v>
      </c>
      <c r="G82" s="309">
        <f t="shared" si="36"/>
        <v>2916</v>
      </c>
      <c r="H82" s="310"/>
      <c r="I82" s="295"/>
      <c r="J82" s="295"/>
      <c r="K82" s="295"/>
      <c r="L82" s="295"/>
      <c r="M82" s="295"/>
      <c r="N82" s="295"/>
      <c r="O82" s="295"/>
      <c r="P82" s="295"/>
      <c r="Q82" s="295"/>
      <c r="R82" s="294"/>
      <c r="S82" s="294"/>
      <c r="T82" s="311">
        <f t="shared" si="32"/>
        <v>0.97976680384087789</v>
      </c>
      <c r="U82" s="311">
        <f t="shared" si="33"/>
        <v>2.0233196159122085E-2</v>
      </c>
      <c r="V82" s="296"/>
      <c r="W82" s="309">
        <f t="shared" si="34"/>
        <v>73383</v>
      </c>
      <c r="X82" s="309">
        <f t="shared" si="35"/>
        <v>19361</v>
      </c>
      <c r="Y82" s="309">
        <f t="shared" si="27"/>
        <v>92744</v>
      </c>
      <c r="Z82" s="309"/>
      <c r="AA82" s="312">
        <f t="shared" si="37"/>
        <v>46.372</v>
      </c>
      <c r="AB82" s="313">
        <f t="shared" si="38"/>
        <v>9319.8445599999995</v>
      </c>
      <c r="AC82" s="313">
        <f t="shared" si="39"/>
        <v>19361</v>
      </c>
      <c r="AD82" s="314">
        <f t="shared" si="40"/>
        <v>2.0773951620497844</v>
      </c>
      <c r="AE82" s="314"/>
      <c r="AF82" s="314"/>
      <c r="AG82" s="309">
        <f t="shared" si="41"/>
        <v>106519</v>
      </c>
      <c r="AH82" s="309">
        <f t="shared" si="42"/>
        <v>737</v>
      </c>
      <c r="AI82" s="309">
        <f t="shared" si="43"/>
        <v>107256</v>
      </c>
      <c r="AJ82" s="313">
        <f t="shared" si="44"/>
        <v>200000</v>
      </c>
      <c r="AK82" s="309"/>
      <c r="AL82" s="309"/>
      <c r="AM82" s="311">
        <f t="shared" si="30"/>
        <v>0.79124256016561723</v>
      </c>
      <c r="AN82" s="311">
        <f t="shared" si="31"/>
        <v>0.20875743983438283</v>
      </c>
      <c r="AO82" s="311"/>
      <c r="AP82" s="311">
        <f t="shared" si="45"/>
        <v>0.99312858954277616</v>
      </c>
      <c r="AQ82" s="311">
        <f t="shared" si="46"/>
        <v>6.8714104572238383E-3</v>
      </c>
      <c r="AR82" s="311"/>
      <c r="AS82" s="311">
        <f t="shared" si="47"/>
        <v>0.46372000000000002</v>
      </c>
      <c r="AT82" s="311">
        <f t="shared" si="48"/>
        <v>0.96332968454572598</v>
      </c>
      <c r="AU82" s="301">
        <f t="shared" si="49"/>
        <v>2.0773951620497844</v>
      </c>
      <c r="AV82" s="315">
        <v>1</v>
      </c>
      <c r="AW82" s="257"/>
      <c r="AX82" s="258"/>
      <c r="AY82" s="259"/>
      <c r="AZ82" s="259"/>
      <c r="BA82" s="31"/>
      <c r="BB82" s="30"/>
      <c r="BC82" s="31"/>
    </row>
    <row r="83" spans="1:55" ht="11.25" customHeight="1">
      <c r="A83" s="224"/>
      <c r="B83" s="224"/>
      <c r="C83" s="252">
        <v>76</v>
      </c>
      <c r="D83" s="293">
        <v>0.25</v>
      </c>
      <c r="E83" s="309">
        <f>IF(ISNA(VLOOKUP(D83,'      '!$D$11:$F$111,2,FALSE)),0,VLOOKUP(D83,'      '!$D$11:$F$111,2,FALSE))</f>
        <v>2877</v>
      </c>
      <c r="F83" s="309">
        <f>IF(ISNA(VLOOKUP(D83,'      '!$D$11:$F$111,3,FALSE)),0,VLOOKUP(D83,'      '!$D$11:$F$111,3,FALSE))</f>
        <v>70</v>
      </c>
      <c r="G83" s="309">
        <f t="shared" si="36"/>
        <v>2947</v>
      </c>
      <c r="H83" s="310"/>
      <c r="I83" s="295"/>
      <c r="J83" s="295"/>
      <c r="K83" s="295"/>
      <c r="L83" s="295"/>
      <c r="M83" s="295"/>
      <c r="N83" s="295"/>
      <c r="O83" s="295"/>
      <c r="P83" s="295"/>
      <c r="Q83" s="295"/>
      <c r="R83" s="294"/>
      <c r="S83" s="294"/>
      <c r="T83" s="311">
        <f t="shared" si="32"/>
        <v>0.97624703087885989</v>
      </c>
      <c r="U83" s="311">
        <f t="shared" si="33"/>
        <v>2.3752969121140142E-2</v>
      </c>
      <c r="V83" s="296"/>
      <c r="W83" s="309">
        <f t="shared" si="34"/>
        <v>76260</v>
      </c>
      <c r="X83" s="309">
        <f t="shared" si="35"/>
        <v>19431</v>
      </c>
      <c r="Y83" s="309">
        <f t="shared" si="27"/>
        <v>95691</v>
      </c>
      <c r="Z83" s="309"/>
      <c r="AA83" s="312">
        <f t="shared" si="37"/>
        <v>47.845500000000001</v>
      </c>
      <c r="AB83" s="313">
        <f t="shared" si="38"/>
        <v>9615.988589999999</v>
      </c>
      <c r="AC83" s="313">
        <f t="shared" si="39"/>
        <v>19431</v>
      </c>
      <c r="AD83" s="314">
        <f t="shared" si="40"/>
        <v>2.0206970732272884</v>
      </c>
      <c r="AE83" s="314"/>
      <c r="AF83" s="314"/>
      <c r="AG83" s="309">
        <f t="shared" si="41"/>
        <v>103642</v>
      </c>
      <c r="AH83" s="309">
        <f t="shared" si="42"/>
        <v>667</v>
      </c>
      <c r="AI83" s="309">
        <f t="shared" si="43"/>
        <v>104309</v>
      </c>
      <c r="AJ83" s="313">
        <f t="shared" si="44"/>
        <v>200000</v>
      </c>
      <c r="AK83" s="309"/>
      <c r="AL83" s="309"/>
      <c r="AM83" s="311">
        <f t="shared" si="30"/>
        <v>0.79694015111138983</v>
      </c>
      <c r="AN83" s="311">
        <f t="shared" si="31"/>
        <v>0.2030598488886102</v>
      </c>
      <c r="AO83" s="311"/>
      <c r="AP83" s="311">
        <f t="shared" si="45"/>
        <v>0.99360553739370527</v>
      </c>
      <c r="AQ83" s="311">
        <f t="shared" si="46"/>
        <v>6.3944626062947593E-3</v>
      </c>
      <c r="AR83" s="311"/>
      <c r="AS83" s="311">
        <f t="shared" si="47"/>
        <v>0.47845500000000002</v>
      </c>
      <c r="AT83" s="311">
        <f t="shared" si="48"/>
        <v>0.96681261817096231</v>
      </c>
      <c r="AU83" s="301">
        <f t="shared" si="49"/>
        <v>2.0206970732272884</v>
      </c>
      <c r="AV83" s="315">
        <v>1</v>
      </c>
      <c r="AW83" s="257"/>
      <c r="AX83" s="258"/>
      <c r="AY83" s="259"/>
      <c r="AZ83" s="259"/>
      <c r="BA83" s="31"/>
      <c r="BB83" s="30"/>
      <c r="BC83" s="31"/>
    </row>
    <row r="84" spans="1:55" ht="11.25" customHeight="1">
      <c r="A84" s="224"/>
      <c r="B84" s="224"/>
      <c r="C84" s="252">
        <v>77</v>
      </c>
      <c r="D84" s="293">
        <v>0.24</v>
      </c>
      <c r="E84" s="309">
        <f>IF(ISNA(VLOOKUP(D84,'      '!$D$11:$F$111,2,FALSE)),0,VLOOKUP(D84,'      '!$D$11:$F$111,2,FALSE))</f>
        <v>2998</v>
      </c>
      <c r="F84" s="309">
        <f>IF(ISNA(VLOOKUP(D84,'      '!$D$11:$F$111,3,FALSE)),0,VLOOKUP(D84,'      '!$D$11:$F$111,3,FALSE))</f>
        <v>54</v>
      </c>
      <c r="G84" s="309">
        <f t="shared" si="36"/>
        <v>3052</v>
      </c>
      <c r="H84" s="310"/>
      <c r="I84" s="295"/>
      <c r="J84" s="295"/>
      <c r="K84" s="295"/>
      <c r="L84" s="295"/>
      <c r="M84" s="295"/>
      <c r="N84" s="295"/>
      <c r="O84" s="295"/>
      <c r="P84" s="295"/>
      <c r="Q84" s="295"/>
      <c r="R84" s="294"/>
      <c r="S84" s="294"/>
      <c r="T84" s="311">
        <f t="shared" si="32"/>
        <v>0.98230668414154654</v>
      </c>
      <c r="U84" s="311">
        <f t="shared" si="33"/>
        <v>1.7693315858453473E-2</v>
      </c>
      <c r="V84" s="296"/>
      <c r="W84" s="309">
        <f t="shared" si="34"/>
        <v>79258</v>
      </c>
      <c r="X84" s="309">
        <f t="shared" si="35"/>
        <v>19485</v>
      </c>
      <c r="Y84" s="309">
        <f t="shared" si="27"/>
        <v>98743</v>
      </c>
      <c r="Z84" s="309"/>
      <c r="AA84" s="312">
        <f t="shared" si="37"/>
        <v>49.371500000000005</v>
      </c>
      <c r="AB84" s="313">
        <f t="shared" si="38"/>
        <v>9922.6840699999993</v>
      </c>
      <c r="AC84" s="313">
        <f t="shared" si="39"/>
        <v>19485</v>
      </c>
      <c r="AD84" s="314">
        <f t="shared" si="40"/>
        <v>1.9636823930442846</v>
      </c>
      <c r="AE84" s="314"/>
      <c r="AF84" s="314"/>
      <c r="AG84" s="309">
        <f t="shared" si="41"/>
        <v>100644</v>
      </c>
      <c r="AH84" s="309">
        <f t="shared" si="42"/>
        <v>613</v>
      </c>
      <c r="AI84" s="309">
        <f t="shared" si="43"/>
        <v>101257</v>
      </c>
      <c r="AJ84" s="313">
        <f t="shared" si="44"/>
        <v>200000</v>
      </c>
      <c r="AK84" s="309"/>
      <c r="AL84" s="309"/>
      <c r="AM84" s="311">
        <f t="shared" si="30"/>
        <v>0.80266955632297987</v>
      </c>
      <c r="AN84" s="311">
        <f t="shared" si="31"/>
        <v>0.19733044367702016</v>
      </c>
      <c r="AO84" s="311"/>
      <c r="AP84" s="311">
        <f t="shared" si="45"/>
        <v>0.99394609755374941</v>
      </c>
      <c r="AQ84" s="311">
        <f t="shared" si="46"/>
        <v>6.0539024462506292E-3</v>
      </c>
      <c r="AR84" s="311"/>
      <c r="AS84" s="311">
        <f t="shared" si="47"/>
        <v>0.49371500000000001</v>
      </c>
      <c r="AT84" s="311">
        <f t="shared" si="48"/>
        <v>0.96949945268185889</v>
      </c>
      <c r="AU84" s="301">
        <f t="shared" si="49"/>
        <v>1.9636823930442844</v>
      </c>
      <c r="AV84" s="315">
        <v>1</v>
      </c>
      <c r="AW84" s="257"/>
      <c r="AX84" s="258"/>
      <c r="AY84" s="259"/>
      <c r="AZ84" s="259"/>
      <c r="BA84" s="31"/>
      <c r="BB84" s="30"/>
      <c r="BC84" s="31"/>
    </row>
    <row r="85" spans="1:55" ht="11.25" customHeight="1">
      <c r="A85" s="224"/>
      <c r="B85" s="224"/>
      <c r="C85" s="252">
        <v>78</v>
      </c>
      <c r="D85" s="293">
        <v>0.23</v>
      </c>
      <c r="E85" s="309">
        <f>IF(ISNA(VLOOKUP(D85,'      '!$D$11:$F$111,2,FALSE)),0,VLOOKUP(D85,'      '!$D$11:$F$111,2,FALSE))</f>
        <v>3039</v>
      </c>
      <c r="F85" s="309">
        <f>IF(ISNA(VLOOKUP(D85,'      '!$D$11:$F$111,3,FALSE)),0,VLOOKUP(D85,'      '!$D$11:$F$111,3,FALSE))</f>
        <v>55</v>
      </c>
      <c r="G85" s="309">
        <f t="shared" si="36"/>
        <v>3094</v>
      </c>
      <c r="H85" s="310"/>
      <c r="I85" s="295"/>
      <c r="J85" s="295"/>
      <c r="K85" s="295"/>
      <c r="L85" s="295"/>
      <c r="M85" s="295"/>
      <c r="N85" s="295"/>
      <c r="O85" s="295"/>
      <c r="P85" s="295"/>
      <c r="Q85" s="295"/>
      <c r="R85" s="294"/>
      <c r="S85" s="294"/>
      <c r="T85" s="311">
        <f t="shared" si="32"/>
        <v>0.98222365869424688</v>
      </c>
      <c r="U85" s="311">
        <f t="shared" si="33"/>
        <v>1.777634130575307E-2</v>
      </c>
      <c r="V85" s="296"/>
      <c r="W85" s="309">
        <f t="shared" si="34"/>
        <v>82297</v>
      </c>
      <c r="X85" s="309">
        <f t="shared" si="35"/>
        <v>19540</v>
      </c>
      <c r="Y85" s="309">
        <f t="shared" si="27"/>
        <v>101837</v>
      </c>
      <c r="Z85" s="309"/>
      <c r="AA85" s="312">
        <f t="shared" si="37"/>
        <v>50.918500000000002</v>
      </c>
      <c r="AB85" s="313">
        <f t="shared" si="38"/>
        <v>10233.600129999999</v>
      </c>
      <c r="AC85" s="313">
        <f t="shared" si="39"/>
        <v>19540</v>
      </c>
      <c r="AD85" s="314">
        <f t="shared" si="40"/>
        <v>1.9093964735555875</v>
      </c>
      <c r="AE85" s="314"/>
      <c r="AF85" s="314"/>
      <c r="AG85" s="309">
        <f t="shared" si="41"/>
        <v>97605</v>
      </c>
      <c r="AH85" s="309">
        <f t="shared" si="42"/>
        <v>558</v>
      </c>
      <c r="AI85" s="309">
        <f t="shared" si="43"/>
        <v>98163</v>
      </c>
      <c r="AJ85" s="313">
        <f t="shared" si="44"/>
        <v>200000</v>
      </c>
      <c r="AK85" s="309"/>
      <c r="AL85" s="309"/>
      <c r="AM85" s="311">
        <f t="shared" si="30"/>
        <v>0.808124748372399</v>
      </c>
      <c r="AN85" s="311">
        <f t="shared" si="31"/>
        <v>0.19187525162760097</v>
      </c>
      <c r="AO85" s="311"/>
      <c r="AP85" s="311">
        <f t="shared" si="45"/>
        <v>0.99431557715228747</v>
      </c>
      <c r="AQ85" s="311">
        <f t="shared" si="46"/>
        <v>5.6844228477124781E-3</v>
      </c>
      <c r="AR85" s="311"/>
      <c r="AS85" s="311">
        <f t="shared" si="47"/>
        <v>0.509185</v>
      </c>
      <c r="AT85" s="311">
        <f t="shared" si="48"/>
        <v>0.97223604338740177</v>
      </c>
      <c r="AU85" s="301">
        <f t="shared" si="49"/>
        <v>1.9093964735555875</v>
      </c>
      <c r="AV85" s="315">
        <v>1</v>
      </c>
      <c r="AW85" s="257"/>
      <c r="AX85" s="258"/>
      <c r="AY85" s="259"/>
      <c r="AZ85" s="259"/>
      <c r="BA85" s="31"/>
      <c r="BB85" s="30"/>
      <c r="BC85" s="31"/>
    </row>
    <row r="86" spans="1:55" ht="11.25" customHeight="1">
      <c r="A86" s="224"/>
      <c r="B86" s="224"/>
      <c r="C86" s="252">
        <v>79</v>
      </c>
      <c r="D86" s="293">
        <v>0.22</v>
      </c>
      <c r="E86" s="309">
        <f>IF(ISNA(VLOOKUP(D86,'      '!$D$11:$F$111,2,FALSE)),0,VLOOKUP(D86,'      '!$D$11:$F$111,2,FALSE))</f>
        <v>3240</v>
      </c>
      <c r="F86" s="309">
        <f>IF(ISNA(VLOOKUP(D86,'      '!$D$11:$F$111,3,FALSE)),0,VLOOKUP(D86,'      '!$D$11:$F$111,3,FALSE))</f>
        <v>44</v>
      </c>
      <c r="G86" s="309">
        <f t="shared" si="36"/>
        <v>3284</v>
      </c>
      <c r="H86" s="310"/>
      <c r="I86" s="295"/>
      <c r="J86" s="295"/>
      <c r="K86" s="295"/>
      <c r="L86" s="295"/>
      <c r="M86" s="295"/>
      <c r="N86" s="295"/>
      <c r="O86" s="295"/>
      <c r="P86" s="295"/>
      <c r="Q86" s="295"/>
      <c r="R86" s="294"/>
      <c r="S86" s="294"/>
      <c r="T86" s="311">
        <f t="shared" si="32"/>
        <v>0.98660170523751523</v>
      </c>
      <c r="U86" s="311">
        <f t="shared" si="33"/>
        <v>1.3398294762484775E-2</v>
      </c>
      <c r="V86" s="296"/>
      <c r="W86" s="309">
        <f t="shared" si="34"/>
        <v>85537</v>
      </c>
      <c r="X86" s="309">
        <f t="shared" si="35"/>
        <v>19584</v>
      </c>
      <c r="Y86" s="309">
        <f t="shared" si="27"/>
        <v>105121</v>
      </c>
      <c r="Z86" s="309"/>
      <c r="AA86" s="312">
        <f t="shared" si="37"/>
        <v>52.560499999999998</v>
      </c>
      <c r="AB86" s="313">
        <f t="shared" si="38"/>
        <v>10563.60929</v>
      </c>
      <c r="AC86" s="313">
        <f t="shared" si="39"/>
        <v>19584</v>
      </c>
      <c r="AD86" s="314">
        <f t="shared" si="40"/>
        <v>1.8539118082054697</v>
      </c>
      <c r="AE86" s="314"/>
      <c r="AF86" s="314"/>
      <c r="AG86" s="309">
        <f t="shared" si="41"/>
        <v>94365</v>
      </c>
      <c r="AH86" s="309">
        <f t="shared" si="42"/>
        <v>514</v>
      </c>
      <c r="AI86" s="309">
        <f t="shared" si="43"/>
        <v>94879</v>
      </c>
      <c r="AJ86" s="313">
        <f t="shared" si="44"/>
        <v>200000</v>
      </c>
      <c r="AK86" s="309"/>
      <c r="AL86" s="309"/>
      <c r="AM86" s="311">
        <f t="shared" si="30"/>
        <v>0.81370040239343233</v>
      </c>
      <c r="AN86" s="311">
        <f t="shared" si="31"/>
        <v>0.18629959760656767</v>
      </c>
      <c r="AO86" s="311"/>
      <c r="AP86" s="311">
        <f t="shared" si="45"/>
        <v>0.99458257359373514</v>
      </c>
      <c r="AQ86" s="311">
        <f t="shared" si="46"/>
        <v>5.4174264062648216E-3</v>
      </c>
      <c r="AR86" s="311"/>
      <c r="AS86" s="311">
        <f t="shared" si="47"/>
        <v>0.52560499999999999</v>
      </c>
      <c r="AT86" s="311">
        <f t="shared" si="48"/>
        <v>0.97442531595183601</v>
      </c>
      <c r="AU86" s="301">
        <f t="shared" si="49"/>
        <v>1.85391180820547</v>
      </c>
      <c r="AV86" s="315">
        <v>1</v>
      </c>
      <c r="AW86" s="257"/>
      <c r="AX86" s="258"/>
      <c r="AY86" s="259"/>
      <c r="AZ86" s="259"/>
      <c r="BA86" s="31"/>
      <c r="BB86" s="30"/>
      <c r="BC86" s="31"/>
    </row>
    <row r="87" spans="1:55" ht="11.25" customHeight="1">
      <c r="A87" s="224"/>
      <c r="B87" s="224"/>
      <c r="C87" s="252">
        <v>80</v>
      </c>
      <c r="D87" s="293">
        <v>0.21</v>
      </c>
      <c r="E87" s="309">
        <f>IF(ISNA(VLOOKUP(D87,'      '!$D$11:$F$111,2,FALSE)),0,VLOOKUP(D87,'      '!$D$11:$F$111,2,FALSE))</f>
        <v>3378</v>
      </c>
      <c r="F87" s="309">
        <f>IF(ISNA(VLOOKUP(D87,'      '!$D$11:$F$111,3,FALSE)),0,VLOOKUP(D87,'      '!$D$11:$F$111,3,FALSE))</f>
        <v>65</v>
      </c>
      <c r="G87" s="309">
        <f t="shared" si="36"/>
        <v>3443</v>
      </c>
      <c r="H87" s="310"/>
      <c r="I87" s="295"/>
      <c r="J87" s="295"/>
      <c r="K87" s="295"/>
      <c r="L87" s="295"/>
      <c r="M87" s="295"/>
      <c r="N87" s="295"/>
      <c r="O87" s="295"/>
      <c r="P87" s="295"/>
      <c r="Q87" s="295"/>
      <c r="R87" s="294"/>
      <c r="S87" s="294"/>
      <c r="T87" s="311">
        <f t="shared" si="32"/>
        <v>0.98112111530641877</v>
      </c>
      <c r="U87" s="311">
        <f t="shared" si="33"/>
        <v>1.8878884693581181E-2</v>
      </c>
      <c r="V87" s="296"/>
      <c r="W87" s="309">
        <f t="shared" si="34"/>
        <v>88915</v>
      </c>
      <c r="X87" s="309">
        <f t="shared" si="35"/>
        <v>19649</v>
      </c>
      <c r="Y87" s="309">
        <f t="shared" si="27"/>
        <v>108564</v>
      </c>
      <c r="Z87" s="309"/>
      <c r="AA87" s="312">
        <f t="shared" si="37"/>
        <v>54.281999999999996</v>
      </c>
      <c r="AB87" s="313">
        <f t="shared" si="38"/>
        <v>10909.59636</v>
      </c>
      <c r="AC87" s="313">
        <f t="shared" si="39"/>
        <v>19649</v>
      </c>
      <c r="AD87" s="314">
        <f t="shared" si="40"/>
        <v>1.8010748841307269</v>
      </c>
      <c r="AE87" s="314"/>
      <c r="AF87" s="314"/>
      <c r="AG87" s="309">
        <f t="shared" si="41"/>
        <v>90987</v>
      </c>
      <c r="AH87" s="309">
        <f t="shared" si="42"/>
        <v>449</v>
      </c>
      <c r="AI87" s="309">
        <f t="shared" si="43"/>
        <v>91436</v>
      </c>
      <c r="AJ87" s="313">
        <f t="shared" si="44"/>
        <v>200000</v>
      </c>
      <c r="AK87" s="309"/>
      <c r="AL87" s="309"/>
      <c r="AM87" s="311">
        <f t="shared" si="30"/>
        <v>0.81900998489370325</v>
      </c>
      <c r="AN87" s="311">
        <f t="shared" si="31"/>
        <v>0.18099001510629675</v>
      </c>
      <c r="AO87" s="311"/>
      <c r="AP87" s="311">
        <f t="shared" si="45"/>
        <v>0.99508946148125466</v>
      </c>
      <c r="AQ87" s="311">
        <f t="shared" si="46"/>
        <v>4.9105385187453521E-3</v>
      </c>
      <c r="AR87" s="311"/>
      <c r="AS87" s="311">
        <f t="shared" si="47"/>
        <v>0.54281999999999997</v>
      </c>
      <c r="AT87" s="311">
        <f t="shared" si="48"/>
        <v>0.97765946860384123</v>
      </c>
      <c r="AU87" s="301">
        <f t="shared" si="49"/>
        <v>1.8010748841307271</v>
      </c>
      <c r="AV87" s="315">
        <v>1</v>
      </c>
      <c r="AW87" s="257"/>
      <c r="AX87" s="258"/>
      <c r="AY87" s="259"/>
      <c r="AZ87" s="259"/>
      <c r="BA87" s="31"/>
      <c r="BB87" s="30"/>
      <c r="BC87" s="31"/>
    </row>
    <row r="88" spans="1:55" ht="11.25" customHeight="1">
      <c r="A88" s="224"/>
      <c r="B88" s="224"/>
      <c r="C88" s="252">
        <v>81</v>
      </c>
      <c r="D88" s="293">
        <v>0.2</v>
      </c>
      <c r="E88" s="309">
        <f>IF(ISNA(VLOOKUP(D88,'      '!$D$11:$F$111,2,FALSE)),0,VLOOKUP(D88,'      '!$D$11:$F$111,2,FALSE))</f>
        <v>3348</v>
      </c>
      <c r="F88" s="309">
        <f>IF(ISNA(VLOOKUP(D88,'      '!$D$11:$F$111,3,FALSE)),0,VLOOKUP(D88,'      '!$D$11:$F$111,3,FALSE))</f>
        <v>60</v>
      </c>
      <c r="G88" s="309">
        <f t="shared" si="36"/>
        <v>3408</v>
      </c>
      <c r="H88" s="310"/>
      <c r="I88" s="295"/>
      <c r="J88" s="295"/>
      <c r="K88" s="295"/>
      <c r="L88" s="295"/>
      <c r="M88" s="295"/>
      <c r="N88" s="295"/>
      <c r="O88" s="295"/>
      <c r="P88" s="295"/>
      <c r="Q88" s="295"/>
      <c r="R88" s="294"/>
      <c r="S88" s="294"/>
      <c r="T88" s="311">
        <f t="shared" si="32"/>
        <v>0.98239436619718312</v>
      </c>
      <c r="U88" s="311">
        <f t="shared" si="33"/>
        <v>1.7605633802816902E-2</v>
      </c>
      <c r="V88" s="296"/>
      <c r="W88" s="309">
        <f t="shared" si="34"/>
        <v>92263</v>
      </c>
      <c r="X88" s="309">
        <f t="shared" si="35"/>
        <v>19709</v>
      </c>
      <c r="Y88" s="309">
        <f t="shared" si="27"/>
        <v>111972</v>
      </c>
      <c r="Z88" s="309"/>
      <c r="AA88" s="312">
        <f t="shared" si="37"/>
        <v>55.986000000000004</v>
      </c>
      <c r="AB88" s="313">
        <f t="shared" si="38"/>
        <v>11252.066279999999</v>
      </c>
      <c r="AC88" s="313">
        <f t="shared" si="39"/>
        <v>19709</v>
      </c>
      <c r="AD88" s="314">
        <f t="shared" si="40"/>
        <v>1.7515893978541337</v>
      </c>
      <c r="AE88" s="314"/>
      <c r="AF88" s="314"/>
      <c r="AG88" s="309">
        <f t="shared" si="41"/>
        <v>87639</v>
      </c>
      <c r="AH88" s="309">
        <f t="shared" si="42"/>
        <v>389</v>
      </c>
      <c r="AI88" s="309">
        <f t="shared" si="43"/>
        <v>88028</v>
      </c>
      <c r="AJ88" s="313">
        <f t="shared" si="44"/>
        <v>200000</v>
      </c>
      <c r="AK88" s="309"/>
      <c r="AL88" s="309"/>
      <c r="AM88" s="311">
        <f t="shared" si="30"/>
        <v>0.8239827814096381</v>
      </c>
      <c r="AN88" s="311">
        <f t="shared" si="31"/>
        <v>0.17601721859036187</v>
      </c>
      <c r="AO88" s="311"/>
      <c r="AP88" s="311">
        <f t="shared" si="45"/>
        <v>0.99558095151542692</v>
      </c>
      <c r="AQ88" s="311">
        <f t="shared" si="46"/>
        <v>4.4190484845730901E-3</v>
      </c>
      <c r="AR88" s="311"/>
      <c r="AS88" s="311">
        <f t="shared" si="47"/>
        <v>0.55986000000000002</v>
      </c>
      <c r="AT88" s="311">
        <f t="shared" si="48"/>
        <v>0.98064484028261523</v>
      </c>
      <c r="AU88" s="301">
        <f t="shared" si="49"/>
        <v>1.7515893978541335</v>
      </c>
      <c r="AV88" s="315">
        <v>1</v>
      </c>
      <c r="AW88" s="257"/>
      <c r="AX88" s="258"/>
      <c r="AY88" s="259"/>
      <c r="AZ88" s="259"/>
      <c r="BA88" s="31"/>
      <c r="BB88" s="30"/>
      <c r="BC88" s="31"/>
    </row>
    <row r="89" spans="1:55" ht="11.25" customHeight="1">
      <c r="A89" s="224"/>
      <c r="B89" s="224"/>
      <c r="C89" s="252">
        <v>82</v>
      </c>
      <c r="D89" s="293">
        <v>0.19</v>
      </c>
      <c r="E89" s="309">
        <f>IF(ISNA(VLOOKUP(D89,'      '!$D$11:$F$111,2,FALSE)),0,VLOOKUP(D89,'      '!$D$11:$F$111,2,FALSE))</f>
        <v>3600</v>
      </c>
      <c r="F89" s="309">
        <f>IF(ISNA(VLOOKUP(D89,'      '!$D$11:$F$111,3,FALSE)),0,VLOOKUP(D89,'      '!$D$11:$F$111,3,FALSE))</f>
        <v>35</v>
      </c>
      <c r="G89" s="309">
        <f t="shared" si="36"/>
        <v>3635</v>
      </c>
      <c r="H89" s="310"/>
      <c r="I89" s="295"/>
      <c r="J89" s="295"/>
      <c r="K89" s="295"/>
      <c r="L89" s="295"/>
      <c r="M89" s="295"/>
      <c r="N89" s="295"/>
      <c r="O89" s="295"/>
      <c r="P89" s="295"/>
      <c r="Q89" s="295"/>
      <c r="R89" s="294"/>
      <c r="S89" s="294"/>
      <c r="T89" s="311">
        <f t="shared" si="32"/>
        <v>0.99037138927097657</v>
      </c>
      <c r="U89" s="311">
        <f t="shared" si="33"/>
        <v>9.6286107290233843E-3</v>
      </c>
      <c r="V89" s="296"/>
      <c r="W89" s="309">
        <f t="shared" si="34"/>
        <v>95863</v>
      </c>
      <c r="X89" s="309">
        <f t="shared" si="35"/>
        <v>19744</v>
      </c>
      <c r="Y89" s="309">
        <f t="shared" si="27"/>
        <v>115607</v>
      </c>
      <c r="Z89" s="309"/>
      <c r="AA89" s="312">
        <f t="shared" si="37"/>
        <v>57.8035</v>
      </c>
      <c r="AB89" s="313">
        <f t="shared" si="38"/>
        <v>11617.34743</v>
      </c>
      <c r="AC89" s="313">
        <f t="shared" si="39"/>
        <v>19744</v>
      </c>
      <c r="AD89" s="314">
        <f t="shared" si="40"/>
        <v>1.6995273765346965</v>
      </c>
      <c r="AE89" s="314"/>
      <c r="AF89" s="314"/>
      <c r="AG89" s="309">
        <f t="shared" si="41"/>
        <v>84039</v>
      </c>
      <c r="AH89" s="309">
        <f t="shared" si="42"/>
        <v>354</v>
      </c>
      <c r="AI89" s="309">
        <f t="shared" si="43"/>
        <v>84393</v>
      </c>
      <c r="AJ89" s="313">
        <f t="shared" si="44"/>
        <v>200000</v>
      </c>
      <c r="AK89" s="309"/>
      <c r="AL89" s="309"/>
      <c r="AM89" s="311">
        <f t="shared" si="30"/>
        <v>0.82921449393202828</v>
      </c>
      <c r="AN89" s="311">
        <f t="shared" si="31"/>
        <v>0.17078550606797166</v>
      </c>
      <c r="AO89" s="311"/>
      <c r="AP89" s="311">
        <f t="shared" si="45"/>
        <v>0.99580533930539261</v>
      </c>
      <c r="AQ89" s="311">
        <f t="shared" si="46"/>
        <v>4.1946606946073727E-3</v>
      </c>
      <c r="AR89" s="311"/>
      <c r="AS89" s="311">
        <f t="shared" si="47"/>
        <v>0.57803499999999997</v>
      </c>
      <c r="AT89" s="311">
        <f t="shared" si="48"/>
        <v>0.98238630709523334</v>
      </c>
      <c r="AU89" s="301">
        <f t="shared" si="49"/>
        <v>1.6995273765346968</v>
      </c>
      <c r="AV89" s="315">
        <v>1</v>
      </c>
      <c r="AW89" s="257"/>
      <c r="AX89" s="258"/>
      <c r="AY89" s="259"/>
      <c r="AZ89" s="259"/>
      <c r="BA89" s="31"/>
      <c r="BB89" s="30"/>
      <c r="BC89" s="31"/>
    </row>
    <row r="90" spans="1:55" ht="11.25" customHeight="1">
      <c r="A90" s="224"/>
      <c r="B90" s="224"/>
      <c r="C90" s="252">
        <v>83</v>
      </c>
      <c r="D90" s="293">
        <v>0.18</v>
      </c>
      <c r="E90" s="309">
        <f>IF(ISNA(VLOOKUP(D90,'      '!$D$11:$F$111,2,FALSE)),0,VLOOKUP(D90,'      '!$D$11:$F$111,2,FALSE))</f>
        <v>3790</v>
      </c>
      <c r="F90" s="309">
        <f>IF(ISNA(VLOOKUP(D90,'      '!$D$11:$F$111,3,FALSE)),0,VLOOKUP(D90,'      '!$D$11:$F$111,3,FALSE))</f>
        <v>43</v>
      </c>
      <c r="G90" s="309">
        <f t="shared" si="36"/>
        <v>3833</v>
      </c>
      <c r="H90" s="310"/>
      <c r="I90" s="295"/>
      <c r="J90" s="295"/>
      <c r="K90" s="295"/>
      <c r="L90" s="295"/>
      <c r="M90" s="295"/>
      <c r="N90" s="295"/>
      <c r="O90" s="295"/>
      <c r="P90" s="295"/>
      <c r="Q90" s="295"/>
      <c r="R90" s="294"/>
      <c r="S90" s="294"/>
      <c r="T90" s="311">
        <f t="shared" si="32"/>
        <v>0.98878163318549439</v>
      </c>
      <c r="U90" s="311">
        <f t="shared" si="33"/>
        <v>1.1218366814505609E-2</v>
      </c>
      <c r="V90" s="296"/>
      <c r="W90" s="309">
        <f t="shared" si="34"/>
        <v>99653</v>
      </c>
      <c r="X90" s="309">
        <f t="shared" si="35"/>
        <v>19787</v>
      </c>
      <c r="Y90" s="309">
        <f t="shared" si="27"/>
        <v>119440</v>
      </c>
      <c r="Z90" s="309"/>
      <c r="AA90" s="312">
        <f t="shared" si="37"/>
        <v>59.72</v>
      </c>
      <c r="AB90" s="313">
        <f t="shared" si="38"/>
        <v>12002.525599999999</v>
      </c>
      <c r="AC90" s="313">
        <f t="shared" si="39"/>
        <v>19787</v>
      </c>
      <c r="AD90" s="314">
        <f t="shared" si="40"/>
        <v>1.6485696976976247</v>
      </c>
      <c r="AE90" s="314"/>
      <c r="AF90" s="314"/>
      <c r="AG90" s="309">
        <f t="shared" si="41"/>
        <v>80249</v>
      </c>
      <c r="AH90" s="309">
        <f t="shared" si="42"/>
        <v>311</v>
      </c>
      <c r="AI90" s="309">
        <f t="shared" si="43"/>
        <v>80560</v>
      </c>
      <c r="AJ90" s="313">
        <f t="shared" si="44"/>
        <v>200000</v>
      </c>
      <c r="AK90" s="309"/>
      <c r="AL90" s="309"/>
      <c r="AM90" s="311">
        <f t="shared" si="30"/>
        <v>0.83433523107836571</v>
      </c>
      <c r="AN90" s="311">
        <f t="shared" si="31"/>
        <v>0.16566476892163429</v>
      </c>
      <c r="AO90" s="311"/>
      <c r="AP90" s="311">
        <f t="shared" si="45"/>
        <v>0.99613952333664346</v>
      </c>
      <c r="AQ90" s="311">
        <f t="shared" si="46"/>
        <v>3.8604766633565045E-3</v>
      </c>
      <c r="AR90" s="311"/>
      <c r="AS90" s="311">
        <f t="shared" si="47"/>
        <v>0.59719999999999995</v>
      </c>
      <c r="AT90" s="311">
        <f t="shared" si="48"/>
        <v>0.98452582346502138</v>
      </c>
      <c r="AU90" s="301">
        <f t="shared" si="49"/>
        <v>1.6485696976976247</v>
      </c>
      <c r="AV90" s="315">
        <v>1</v>
      </c>
      <c r="AW90" s="257"/>
      <c r="AX90" s="258"/>
      <c r="AY90" s="259"/>
      <c r="AZ90" s="259"/>
      <c r="BA90" s="31"/>
      <c r="BB90" s="30"/>
      <c r="BC90" s="31"/>
    </row>
    <row r="91" spans="1:55" ht="11.25" customHeight="1">
      <c r="A91" s="224"/>
      <c r="B91" s="224"/>
      <c r="C91" s="252">
        <v>84</v>
      </c>
      <c r="D91" s="293">
        <v>0.17</v>
      </c>
      <c r="E91" s="309">
        <f>IF(ISNA(VLOOKUP(D91,'      '!$D$11:$F$111,2,FALSE)),0,VLOOKUP(D91,'      '!$D$11:$F$111,2,FALSE))</f>
        <v>3833</v>
      </c>
      <c r="F91" s="309">
        <f>IF(ISNA(VLOOKUP(D91,'      '!$D$11:$F$111,3,FALSE)),0,VLOOKUP(D91,'      '!$D$11:$F$111,3,FALSE))</f>
        <v>42</v>
      </c>
      <c r="G91" s="309">
        <f t="shared" si="36"/>
        <v>3875</v>
      </c>
      <c r="H91" s="310"/>
      <c r="I91" s="295"/>
      <c r="J91" s="295"/>
      <c r="K91" s="295"/>
      <c r="L91" s="295"/>
      <c r="M91" s="295"/>
      <c r="N91" s="295"/>
      <c r="O91" s="295"/>
      <c r="P91" s="295"/>
      <c r="Q91" s="295"/>
      <c r="R91" s="294"/>
      <c r="S91" s="294"/>
      <c r="T91" s="311">
        <f t="shared" si="32"/>
        <v>0.9891612903225806</v>
      </c>
      <c r="U91" s="311">
        <f t="shared" si="33"/>
        <v>1.0838709677419355E-2</v>
      </c>
      <c r="V91" s="296"/>
      <c r="W91" s="309">
        <f t="shared" si="34"/>
        <v>103486</v>
      </c>
      <c r="X91" s="309">
        <f t="shared" si="35"/>
        <v>19829</v>
      </c>
      <c r="Y91" s="309">
        <f t="shared" si="27"/>
        <v>123315</v>
      </c>
      <c r="Z91" s="309"/>
      <c r="AA91" s="312">
        <f t="shared" si="37"/>
        <v>61.657499999999999</v>
      </c>
      <c r="AB91" s="313">
        <f t="shared" si="38"/>
        <v>12391.924349999999</v>
      </c>
      <c r="AC91" s="313">
        <f t="shared" si="39"/>
        <v>19829</v>
      </c>
      <c r="AD91" s="314">
        <f t="shared" si="40"/>
        <v>1.600155023541602</v>
      </c>
      <c r="AE91" s="314"/>
      <c r="AF91" s="314"/>
      <c r="AG91" s="309">
        <f t="shared" si="41"/>
        <v>76416</v>
      </c>
      <c r="AH91" s="309">
        <f t="shared" si="42"/>
        <v>269</v>
      </c>
      <c r="AI91" s="309">
        <f t="shared" si="43"/>
        <v>76685</v>
      </c>
      <c r="AJ91" s="313">
        <f t="shared" si="44"/>
        <v>200000</v>
      </c>
      <c r="AK91" s="309"/>
      <c r="AL91" s="309"/>
      <c r="AM91" s="311">
        <f t="shared" si="30"/>
        <v>0.83920042168430442</v>
      </c>
      <c r="AN91" s="311">
        <f t="shared" si="31"/>
        <v>0.16079957831569558</v>
      </c>
      <c r="AO91" s="311"/>
      <c r="AP91" s="311">
        <f t="shared" si="45"/>
        <v>0.99649214318315182</v>
      </c>
      <c r="AQ91" s="311">
        <f t="shared" si="46"/>
        <v>3.5078568168481448E-3</v>
      </c>
      <c r="AR91" s="311"/>
      <c r="AS91" s="311">
        <f t="shared" si="47"/>
        <v>0.61657499999999998</v>
      </c>
      <c r="AT91" s="311">
        <f t="shared" si="48"/>
        <v>0.98661558364016322</v>
      </c>
      <c r="AU91" s="301">
        <f t="shared" si="49"/>
        <v>1.600155023541602</v>
      </c>
      <c r="AV91" s="315">
        <v>1</v>
      </c>
      <c r="AW91" s="257"/>
      <c r="AX91" s="258"/>
      <c r="AY91" s="259"/>
      <c r="AZ91" s="259"/>
      <c r="BA91" s="31"/>
      <c r="BB91" s="30"/>
      <c r="BC91" s="31"/>
    </row>
    <row r="92" spans="1:55" ht="11.25" customHeight="1">
      <c r="A92" s="224"/>
      <c r="B92" s="224"/>
      <c r="C92" s="252">
        <v>85</v>
      </c>
      <c r="D92" s="293">
        <v>0.16</v>
      </c>
      <c r="E92" s="309">
        <f>IF(ISNA(VLOOKUP(D92,'      '!$D$11:$F$111,2,FALSE)),0,VLOOKUP(D92,'      '!$D$11:$F$111,2,FALSE))</f>
        <v>4042</v>
      </c>
      <c r="F92" s="309">
        <f>IF(ISNA(VLOOKUP(D92,'      '!$D$11:$F$111,3,FALSE)),0,VLOOKUP(D92,'      '!$D$11:$F$111,3,FALSE))</f>
        <v>40</v>
      </c>
      <c r="G92" s="309">
        <f t="shared" si="36"/>
        <v>4082</v>
      </c>
      <c r="H92" s="310"/>
      <c r="I92" s="295"/>
      <c r="J92" s="295"/>
      <c r="K92" s="295"/>
      <c r="L92" s="295"/>
      <c r="M92" s="295"/>
      <c r="N92" s="295"/>
      <c r="O92" s="295"/>
      <c r="P92" s="295"/>
      <c r="Q92" s="295"/>
      <c r="R92" s="294"/>
      <c r="S92" s="294"/>
      <c r="T92" s="311">
        <f t="shared" si="32"/>
        <v>0.99020088192062716</v>
      </c>
      <c r="U92" s="311">
        <f t="shared" si="33"/>
        <v>9.7991180793728563E-3</v>
      </c>
      <c r="V92" s="296"/>
      <c r="W92" s="309">
        <f t="shared" si="34"/>
        <v>107528</v>
      </c>
      <c r="X92" s="309">
        <f t="shared" si="35"/>
        <v>19869</v>
      </c>
      <c r="Y92" s="309">
        <f t="shared" si="27"/>
        <v>127397</v>
      </c>
      <c r="Z92" s="309"/>
      <c r="AA92" s="312">
        <f t="shared" si="37"/>
        <v>63.698500000000003</v>
      </c>
      <c r="AB92" s="313">
        <f t="shared" si="38"/>
        <v>12802.124529999999</v>
      </c>
      <c r="AC92" s="313">
        <f t="shared" si="39"/>
        <v>19869</v>
      </c>
      <c r="AD92" s="314">
        <f t="shared" si="40"/>
        <v>1.552008024405618</v>
      </c>
      <c r="AE92" s="314"/>
      <c r="AF92" s="314"/>
      <c r="AG92" s="309">
        <f t="shared" si="41"/>
        <v>72374</v>
      </c>
      <c r="AH92" s="309">
        <f t="shared" si="42"/>
        <v>229</v>
      </c>
      <c r="AI92" s="309">
        <f t="shared" si="43"/>
        <v>72603</v>
      </c>
      <c r="AJ92" s="313">
        <f t="shared" si="44"/>
        <v>200000</v>
      </c>
      <c r="AK92" s="309"/>
      <c r="AL92" s="309"/>
      <c r="AM92" s="311">
        <f t="shared" si="30"/>
        <v>0.84403871362747951</v>
      </c>
      <c r="AN92" s="311">
        <f t="shared" si="31"/>
        <v>0.15596128637252055</v>
      </c>
      <c r="AO92" s="311"/>
      <c r="AP92" s="311">
        <f t="shared" si="45"/>
        <v>0.99684586036389677</v>
      </c>
      <c r="AQ92" s="311">
        <f t="shared" si="46"/>
        <v>3.1541396361031912E-3</v>
      </c>
      <c r="AR92" s="311"/>
      <c r="AS92" s="311">
        <f t="shared" si="47"/>
        <v>0.63698500000000002</v>
      </c>
      <c r="AT92" s="311">
        <f t="shared" si="48"/>
        <v>0.98860583142601255</v>
      </c>
      <c r="AU92" s="301">
        <f t="shared" si="49"/>
        <v>1.5520080244056178</v>
      </c>
      <c r="AV92" s="315">
        <v>1</v>
      </c>
      <c r="AW92" s="257"/>
      <c r="AX92" s="258"/>
      <c r="AY92" s="259"/>
      <c r="AZ92" s="259"/>
      <c r="BA92" s="31"/>
      <c r="BB92" s="30"/>
      <c r="BC92" s="31"/>
    </row>
    <row r="93" spans="1:55" ht="11.25" customHeight="1">
      <c r="A93" s="224"/>
      <c r="B93" s="224"/>
      <c r="C93" s="252">
        <v>86</v>
      </c>
      <c r="D93" s="293">
        <v>0.15</v>
      </c>
      <c r="E93" s="309">
        <f>IF(ISNA(VLOOKUP(D93,'      '!$D$11:$F$111,2,FALSE)),0,VLOOKUP(D93,'      '!$D$11:$F$111,2,FALSE))</f>
        <v>4196</v>
      </c>
      <c r="F93" s="309">
        <f>IF(ISNA(VLOOKUP(D93,'      '!$D$11:$F$111,3,FALSE)),0,VLOOKUP(D93,'      '!$D$11:$F$111,3,FALSE))</f>
        <v>32</v>
      </c>
      <c r="G93" s="309">
        <f t="shared" si="36"/>
        <v>4228</v>
      </c>
      <c r="H93" s="310"/>
      <c r="I93" s="295"/>
      <c r="J93" s="295"/>
      <c r="K93" s="295"/>
      <c r="L93" s="295"/>
      <c r="M93" s="295"/>
      <c r="N93" s="295"/>
      <c r="O93" s="295"/>
      <c r="P93" s="295"/>
      <c r="Q93" s="295"/>
      <c r="R93" s="294"/>
      <c r="S93" s="294"/>
      <c r="T93" s="311">
        <f t="shared" si="32"/>
        <v>0.99243140964995269</v>
      </c>
      <c r="U93" s="311">
        <f t="shared" si="33"/>
        <v>7.5685903500473037E-3</v>
      </c>
      <c r="V93" s="296"/>
      <c r="W93" s="309">
        <f t="shared" si="34"/>
        <v>111724</v>
      </c>
      <c r="X93" s="309">
        <f t="shared" si="35"/>
        <v>19901</v>
      </c>
      <c r="Y93" s="309">
        <f t="shared" si="27"/>
        <v>131625</v>
      </c>
      <c r="Z93" s="309"/>
      <c r="AA93" s="312">
        <f t="shared" si="37"/>
        <v>65.8125</v>
      </c>
      <c r="AB93" s="313">
        <f t="shared" si="38"/>
        <v>13226.99625</v>
      </c>
      <c r="AC93" s="313">
        <f t="shared" si="39"/>
        <v>19901</v>
      </c>
      <c r="AD93" s="314">
        <f t="shared" si="40"/>
        <v>1.5045744040337201</v>
      </c>
      <c r="AE93" s="314"/>
      <c r="AF93" s="314"/>
      <c r="AG93" s="309">
        <f t="shared" si="41"/>
        <v>68178</v>
      </c>
      <c r="AH93" s="309">
        <f t="shared" si="42"/>
        <v>197</v>
      </c>
      <c r="AI93" s="309">
        <f t="shared" si="43"/>
        <v>68375</v>
      </c>
      <c r="AJ93" s="313">
        <f t="shared" si="44"/>
        <v>200000</v>
      </c>
      <c r="AK93" s="309"/>
      <c r="AL93" s="309"/>
      <c r="AM93" s="311">
        <f t="shared" si="30"/>
        <v>0.84880531813865145</v>
      </c>
      <c r="AN93" s="311">
        <f t="shared" si="31"/>
        <v>0.15119468186134852</v>
      </c>
      <c r="AO93" s="311"/>
      <c r="AP93" s="311">
        <f t="shared" si="45"/>
        <v>0.99711882998171841</v>
      </c>
      <c r="AQ93" s="311">
        <f t="shared" si="46"/>
        <v>2.8811700182815357E-3</v>
      </c>
      <c r="AR93" s="311"/>
      <c r="AS93" s="311">
        <f t="shared" si="47"/>
        <v>0.65812499999999996</v>
      </c>
      <c r="AT93" s="311">
        <f t="shared" si="48"/>
        <v>0.99019802965469206</v>
      </c>
      <c r="AU93" s="301">
        <f t="shared" si="49"/>
        <v>1.5045744040337201</v>
      </c>
      <c r="AV93" s="315">
        <v>1</v>
      </c>
      <c r="AW93" s="257"/>
      <c r="AX93" s="258"/>
      <c r="AY93" s="259"/>
      <c r="AZ93" s="259"/>
      <c r="BA93" s="31"/>
      <c r="BB93" s="30"/>
      <c r="BC93" s="31"/>
    </row>
    <row r="94" spans="1:55" ht="11.25" customHeight="1">
      <c r="A94" s="224"/>
      <c r="B94" s="224"/>
      <c r="C94" s="252">
        <v>87</v>
      </c>
      <c r="D94" s="293">
        <v>0.14000000000000001</v>
      </c>
      <c r="E94" s="309">
        <f>IF(ISNA(VLOOKUP(D94,'      '!$D$11:$F$111,2,FALSE)),0,VLOOKUP(D94,'      '!$D$11:$F$111,2,FALSE))</f>
        <v>4363</v>
      </c>
      <c r="F94" s="309">
        <f>IF(ISNA(VLOOKUP(D94,'      '!$D$11:$F$111,3,FALSE)),0,VLOOKUP(D94,'      '!$D$11:$F$111,3,FALSE))</f>
        <v>30</v>
      </c>
      <c r="G94" s="309">
        <f t="shared" si="36"/>
        <v>4393</v>
      </c>
      <c r="H94" s="310"/>
      <c r="I94" s="295"/>
      <c r="J94" s="295"/>
      <c r="K94" s="295"/>
      <c r="L94" s="295"/>
      <c r="M94" s="295"/>
      <c r="N94" s="295"/>
      <c r="O94" s="295"/>
      <c r="P94" s="295"/>
      <c r="Q94" s="295"/>
      <c r="R94" s="294"/>
      <c r="S94" s="294"/>
      <c r="T94" s="311">
        <f t="shared" si="32"/>
        <v>0.99317095379012066</v>
      </c>
      <c r="U94" s="311">
        <f t="shared" si="33"/>
        <v>6.8290462098793536E-3</v>
      </c>
      <c r="V94" s="296"/>
      <c r="W94" s="309">
        <f t="shared" si="34"/>
        <v>116087</v>
      </c>
      <c r="X94" s="309">
        <f t="shared" si="35"/>
        <v>19931</v>
      </c>
      <c r="Y94" s="309">
        <f t="shared" si="27"/>
        <v>136018</v>
      </c>
      <c r="Z94" s="309"/>
      <c r="AA94" s="312">
        <f t="shared" si="37"/>
        <v>68.009</v>
      </c>
      <c r="AB94" s="313">
        <f t="shared" si="38"/>
        <v>13668.44882</v>
      </c>
      <c r="AC94" s="313">
        <f t="shared" si="39"/>
        <v>19931</v>
      </c>
      <c r="AD94" s="314">
        <f t="shared" si="40"/>
        <v>1.4581757054126352</v>
      </c>
      <c r="AE94" s="314"/>
      <c r="AF94" s="314"/>
      <c r="AG94" s="309">
        <f t="shared" si="41"/>
        <v>63815</v>
      </c>
      <c r="AH94" s="309">
        <f t="shared" si="42"/>
        <v>167</v>
      </c>
      <c r="AI94" s="309">
        <f t="shared" si="43"/>
        <v>63982</v>
      </c>
      <c r="AJ94" s="313">
        <f t="shared" si="44"/>
        <v>200000</v>
      </c>
      <c r="AK94" s="309"/>
      <c r="AL94" s="309"/>
      <c r="AM94" s="311">
        <f t="shared" si="30"/>
        <v>0.8534679233630843</v>
      </c>
      <c r="AN94" s="311">
        <f t="shared" si="31"/>
        <v>0.1465320766369157</v>
      </c>
      <c r="AO94" s="311"/>
      <c r="AP94" s="311">
        <f t="shared" si="45"/>
        <v>0.99738989090681751</v>
      </c>
      <c r="AQ94" s="311">
        <f t="shared" si="46"/>
        <v>2.6101090931824576E-3</v>
      </c>
      <c r="AR94" s="311"/>
      <c r="AS94" s="311">
        <f t="shared" si="47"/>
        <v>0.68008999999999997</v>
      </c>
      <c r="AT94" s="311">
        <f t="shared" si="48"/>
        <v>0.99169071549407906</v>
      </c>
      <c r="AU94" s="301">
        <f t="shared" si="49"/>
        <v>1.4581757054126352</v>
      </c>
      <c r="AV94" s="315">
        <v>1</v>
      </c>
      <c r="AW94" s="257"/>
      <c r="AX94" s="258"/>
      <c r="AY94" s="259"/>
      <c r="AZ94" s="259"/>
      <c r="BA94" s="31"/>
      <c r="BB94" s="30"/>
      <c r="BC94" s="31"/>
    </row>
    <row r="95" spans="1:55" ht="11.25" customHeight="1">
      <c r="A95" s="224"/>
      <c r="B95" s="224"/>
      <c r="C95" s="252">
        <v>88</v>
      </c>
      <c r="D95" s="293">
        <v>0.13</v>
      </c>
      <c r="E95" s="309">
        <f>IF(ISNA(VLOOKUP(D95,'      '!$D$11:$F$111,2,FALSE)),0,VLOOKUP(D95,'      '!$D$11:$F$111,2,FALSE))</f>
        <v>4631</v>
      </c>
      <c r="F95" s="309">
        <f>IF(ISNA(VLOOKUP(D95,'      '!$D$11:$F$111,3,FALSE)),0,VLOOKUP(D95,'      '!$D$11:$F$111,3,FALSE))</f>
        <v>29</v>
      </c>
      <c r="G95" s="309">
        <f t="shared" si="36"/>
        <v>4660</v>
      </c>
      <c r="H95" s="310"/>
      <c r="I95" s="295"/>
      <c r="J95" s="295"/>
      <c r="K95" s="295"/>
      <c r="L95" s="295"/>
      <c r="M95" s="295"/>
      <c r="N95" s="295"/>
      <c r="O95" s="295"/>
      <c r="P95" s="295"/>
      <c r="Q95" s="295"/>
      <c r="R95" s="294"/>
      <c r="S95" s="294"/>
      <c r="T95" s="311">
        <f t="shared" si="32"/>
        <v>0.99377682403433476</v>
      </c>
      <c r="U95" s="311">
        <f t="shared" si="33"/>
        <v>6.2231759656652362E-3</v>
      </c>
      <c r="V95" s="296"/>
      <c r="W95" s="309">
        <f t="shared" si="34"/>
        <v>120718</v>
      </c>
      <c r="X95" s="309">
        <f t="shared" si="35"/>
        <v>19960</v>
      </c>
      <c r="Y95" s="309">
        <f t="shared" si="27"/>
        <v>140678</v>
      </c>
      <c r="Z95" s="309"/>
      <c r="AA95" s="312">
        <f t="shared" si="37"/>
        <v>70.338999999999999</v>
      </c>
      <c r="AB95" s="313">
        <f t="shared" si="38"/>
        <v>14136.73222</v>
      </c>
      <c r="AC95" s="313">
        <f t="shared" si="39"/>
        <v>19960</v>
      </c>
      <c r="AD95" s="314">
        <f t="shared" si="40"/>
        <v>1.4119246010589002</v>
      </c>
      <c r="AE95" s="314"/>
      <c r="AF95" s="314"/>
      <c r="AG95" s="309">
        <f t="shared" si="41"/>
        <v>59184</v>
      </c>
      <c r="AH95" s="309">
        <f t="shared" si="42"/>
        <v>138</v>
      </c>
      <c r="AI95" s="309">
        <f t="shared" si="43"/>
        <v>59322</v>
      </c>
      <c r="AJ95" s="313">
        <f t="shared" si="44"/>
        <v>200000</v>
      </c>
      <c r="AK95" s="309"/>
      <c r="AL95" s="309"/>
      <c r="AM95" s="311">
        <f t="shared" si="30"/>
        <v>0.8581156968395911</v>
      </c>
      <c r="AN95" s="311">
        <f t="shared" si="31"/>
        <v>0.14188430316040887</v>
      </c>
      <c r="AO95" s="311"/>
      <c r="AP95" s="311">
        <f t="shared" si="45"/>
        <v>0.99767371295640739</v>
      </c>
      <c r="AQ95" s="311">
        <f t="shared" si="46"/>
        <v>2.3262870435925963E-3</v>
      </c>
      <c r="AR95" s="311"/>
      <c r="AS95" s="311">
        <f t="shared" si="47"/>
        <v>0.70338999999999996</v>
      </c>
      <c r="AT95" s="311">
        <f t="shared" si="48"/>
        <v>0.99313364513881974</v>
      </c>
      <c r="AU95" s="301">
        <f t="shared" si="49"/>
        <v>1.4119246010589002</v>
      </c>
      <c r="AV95" s="315">
        <v>1</v>
      </c>
      <c r="AW95" s="257"/>
      <c r="AX95" s="258"/>
      <c r="AY95" s="259"/>
      <c r="AZ95" s="259"/>
      <c r="BA95" s="31"/>
      <c r="BB95" s="30"/>
      <c r="BC95" s="31"/>
    </row>
    <row r="96" spans="1:55" ht="11.25" customHeight="1">
      <c r="A96" s="224"/>
      <c r="B96" s="224"/>
      <c r="C96" s="252">
        <v>89</v>
      </c>
      <c r="D96" s="293">
        <v>0.12</v>
      </c>
      <c r="E96" s="309">
        <f>IF(ISNA(VLOOKUP(D96,'      '!$D$11:$F$111,2,FALSE)),0,VLOOKUP(D96,'      '!$D$11:$F$111,2,FALSE))</f>
        <v>4763</v>
      </c>
      <c r="F96" s="309">
        <f>IF(ISNA(VLOOKUP(D96,'      '!$D$11:$F$111,3,FALSE)),0,VLOOKUP(D96,'      '!$D$11:$F$111,3,FALSE))</f>
        <v>27</v>
      </c>
      <c r="G96" s="309">
        <f t="shared" si="36"/>
        <v>4790</v>
      </c>
      <c r="H96" s="310"/>
      <c r="I96" s="295"/>
      <c r="J96" s="295"/>
      <c r="K96" s="295"/>
      <c r="L96" s="295"/>
      <c r="M96" s="295"/>
      <c r="N96" s="295"/>
      <c r="O96" s="295"/>
      <c r="P96" s="295"/>
      <c r="Q96" s="295"/>
      <c r="R96" s="294"/>
      <c r="S96" s="294"/>
      <c r="T96" s="311">
        <f t="shared" si="32"/>
        <v>0.99436325678496873</v>
      </c>
      <c r="U96" s="311">
        <f t="shared" si="33"/>
        <v>5.6367432150313153E-3</v>
      </c>
      <c r="V96" s="296"/>
      <c r="W96" s="309">
        <f t="shared" si="34"/>
        <v>125481</v>
      </c>
      <c r="X96" s="309">
        <f t="shared" si="35"/>
        <v>19987</v>
      </c>
      <c r="Y96" s="309">
        <f t="shared" si="27"/>
        <v>145468</v>
      </c>
      <c r="Z96" s="309"/>
      <c r="AA96" s="312">
        <f t="shared" si="37"/>
        <v>72.733999999999995</v>
      </c>
      <c r="AB96" s="313">
        <f t="shared" si="38"/>
        <v>14618.079319999999</v>
      </c>
      <c r="AC96" s="313">
        <f t="shared" si="39"/>
        <v>19987</v>
      </c>
      <c r="AD96" s="314">
        <f t="shared" si="40"/>
        <v>1.3672794874395306</v>
      </c>
      <c r="AE96" s="314"/>
      <c r="AF96" s="314"/>
      <c r="AG96" s="309">
        <f t="shared" si="41"/>
        <v>54421</v>
      </c>
      <c r="AH96" s="309">
        <f t="shared" si="42"/>
        <v>111</v>
      </c>
      <c r="AI96" s="309">
        <f t="shared" si="43"/>
        <v>54532</v>
      </c>
      <c r="AJ96" s="313">
        <f t="shared" si="44"/>
        <v>200000</v>
      </c>
      <c r="AK96" s="309"/>
      <c r="AL96" s="309"/>
      <c r="AM96" s="311">
        <f t="shared" si="30"/>
        <v>0.86260208430720153</v>
      </c>
      <c r="AN96" s="311">
        <f t="shared" si="31"/>
        <v>0.13739791569279841</v>
      </c>
      <c r="AO96" s="311"/>
      <c r="AP96" s="311">
        <f t="shared" si="45"/>
        <v>0.99796449790948438</v>
      </c>
      <c r="AQ96" s="311">
        <f t="shared" si="46"/>
        <v>2.0355020905156607E-3</v>
      </c>
      <c r="AR96" s="311"/>
      <c r="AS96" s="311">
        <f t="shared" si="47"/>
        <v>0.72733999999999999</v>
      </c>
      <c r="AT96" s="311">
        <f t="shared" si="48"/>
        <v>0.99447706239426814</v>
      </c>
      <c r="AU96" s="301">
        <f t="shared" si="49"/>
        <v>1.3672794874395306</v>
      </c>
      <c r="AV96" s="315">
        <v>1</v>
      </c>
      <c r="AW96" s="257"/>
      <c r="AX96" s="258"/>
      <c r="AY96" s="259"/>
      <c r="AZ96" s="259"/>
      <c r="BA96" s="31"/>
      <c r="BB96" s="30"/>
      <c r="BC96" s="31"/>
    </row>
    <row r="97" spans="1:55" ht="11.25" customHeight="1">
      <c r="A97" s="224"/>
      <c r="B97" s="224"/>
      <c r="C97" s="252">
        <v>90</v>
      </c>
      <c r="D97" s="293">
        <v>0.11</v>
      </c>
      <c r="E97" s="309">
        <f>IF(ISNA(VLOOKUP(D97,'      '!$D$11:$F$111,2,FALSE)),0,VLOOKUP(D97,'      '!$D$11:$F$111,2,FALSE))</f>
        <v>4963</v>
      </c>
      <c r="F97" s="309">
        <f>IF(ISNA(VLOOKUP(D97,'      '!$D$11:$F$111,3,FALSE)),0,VLOOKUP(D97,'      '!$D$11:$F$111,3,FALSE))</f>
        <v>20</v>
      </c>
      <c r="G97" s="309">
        <f t="shared" si="36"/>
        <v>4983</v>
      </c>
      <c r="H97" s="310"/>
      <c r="I97" s="295"/>
      <c r="J97" s="295"/>
      <c r="K97" s="295"/>
      <c r="L97" s="295"/>
      <c r="M97" s="295"/>
      <c r="N97" s="295"/>
      <c r="O97" s="295"/>
      <c r="P97" s="295"/>
      <c r="Q97" s="295"/>
      <c r="R97" s="294"/>
      <c r="S97" s="294"/>
      <c r="T97" s="311">
        <f t="shared" si="32"/>
        <v>0.99598635360224763</v>
      </c>
      <c r="U97" s="311">
        <f t="shared" si="33"/>
        <v>4.013646397752358E-3</v>
      </c>
      <c r="V97" s="296"/>
      <c r="W97" s="309">
        <f t="shared" si="34"/>
        <v>130444</v>
      </c>
      <c r="X97" s="309">
        <f t="shared" si="35"/>
        <v>20007</v>
      </c>
      <c r="Y97" s="309">
        <f t="shared" si="27"/>
        <v>150451</v>
      </c>
      <c r="Z97" s="309"/>
      <c r="AA97" s="312">
        <f t="shared" si="37"/>
        <v>75.225499999999997</v>
      </c>
      <c r="AB97" s="313">
        <f t="shared" si="38"/>
        <v>15118.82099</v>
      </c>
      <c r="AC97" s="313">
        <f t="shared" si="39"/>
        <v>20007</v>
      </c>
      <c r="AD97" s="314">
        <f t="shared" si="40"/>
        <v>1.3233174738448967</v>
      </c>
      <c r="AE97" s="314"/>
      <c r="AF97" s="314"/>
      <c r="AG97" s="309">
        <f t="shared" si="41"/>
        <v>49458</v>
      </c>
      <c r="AH97" s="309">
        <f t="shared" si="42"/>
        <v>91</v>
      </c>
      <c r="AI97" s="309">
        <f t="shared" si="43"/>
        <v>49549</v>
      </c>
      <c r="AJ97" s="313">
        <f t="shared" si="44"/>
        <v>200000</v>
      </c>
      <c r="AK97" s="309"/>
      <c r="AL97" s="309"/>
      <c r="AM97" s="311">
        <f t="shared" si="30"/>
        <v>0.86701982705332636</v>
      </c>
      <c r="AN97" s="311">
        <f t="shared" si="31"/>
        <v>0.13298017294667366</v>
      </c>
      <c r="AO97" s="311"/>
      <c r="AP97" s="311">
        <f t="shared" si="45"/>
        <v>0.99816343417626996</v>
      </c>
      <c r="AQ97" s="311">
        <f t="shared" si="46"/>
        <v>1.836565823730045E-3</v>
      </c>
      <c r="AR97" s="311"/>
      <c r="AS97" s="311">
        <f t="shared" si="47"/>
        <v>0.75225500000000001</v>
      </c>
      <c r="AT97" s="311">
        <f t="shared" si="48"/>
        <v>0.99547218628719281</v>
      </c>
      <c r="AU97" s="301">
        <f t="shared" si="49"/>
        <v>1.3233174738448967</v>
      </c>
      <c r="AV97" s="315">
        <v>1</v>
      </c>
      <c r="AW97" s="257"/>
      <c r="AX97" s="258"/>
      <c r="AY97" s="259"/>
      <c r="AZ97" s="259"/>
      <c r="BA97" s="31"/>
      <c r="BB97" s="30"/>
      <c r="BC97" s="31"/>
    </row>
    <row r="98" spans="1:55" ht="11.25" customHeight="1">
      <c r="A98" s="224"/>
      <c r="B98" s="224"/>
      <c r="C98" s="252">
        <v>91</v>
      </c>
      <c r="D98" s="293">
        <v>0.1</v>
      </c>
      <c r="E98" s="309">
        <f>IF(ISNA(VLOOKUP(D98,'      '!$D$11:$F$111,2,FALSE)),0,VLOOKUP(D98,'      '!$D$11:$F$111,2,FALSE))</f>
        <v>5111</v>
      </c>
      <c r="F98" s="309">
        <f>IF(ISNA(VLOOKUP(D98,'      '!$D$11:$F$111,3,FALSE)),0,VLOOKUP(D98,'      '!$D$11:$F$111,3,FALSE))</f>
        <v>23</v>
      </c>
      <c r="G98" s="309">
        <f t="shared" si="36"/>
        <v>5134</v>
      </c>
      <c r="H98" s="310"/>
      <c r="I98" s="295"/>
      <c r="J98" s="295"/>
      <c r="K98" s="295"/>
      <c r="L98" s="295"/>
      <c r="M98" s="295"/>
      <c r="N98" s="295"/>
      <c r="O98" s="295"/>
      <c r="P98" s="295"/>
      <c r="Q98" s="295"/>
      <c r="R98" s="294"/>
      <c r="S98" s="294"/>
      <c r="T98" s="311">
        <f t="shared" si="32"/>
        <v>0.99552006232956758</v>
      </c>
      <c r="U98" s="311">
        <f t="shared" si="33"/>
        <v>4.4799376704324117E-3</v>
      </c>
      <c r="V98" s="296"/>
      <c r="W98" s="309">
        <f t="shared" si="34"/>
        <v>135555</v>
      </c>
      <c r="X98" s="309">
        <f t="shared" si="35"/>
        <v>20030</v>
      </c>
      <c r="Y98" s="309">
        <f t="shared" si="27"/>
        <v>155585</v>
      </c>
      <c r="Z98" s="309"/>
      <c r="AA98" s="312">
        <f t="shared" si="37"/>
        <v>77.792500000000004</v>
      </c>
      <c r="AB98" s="313">
        <f t="shared" si="38"/>
        <v>15634.736649999999</v>
      </c>
      <c r="AC98" s="313">
        <f t="shared" si="39"/>
        <v>20030</v>
      </c>
      <c r="AD98" s="314">
        <f t="shared" si="40"/>
        <v>1.2811216746653677</v>
      </c>
      <c r="AE98" s="314"/>
      <c r="AF98" s="314"/>
      <c r="AG98" s="309">
        <f t="shared" si="41"/>
        <v>44347</v>
      </c>
      <c r="AH98" s="309">
        <f t="shared" si="42"/>
        <v>68</v>
      </c>
      <c r="AI98" s="309">
        <f t="shared" si="43"/>
        <v>44415</v>
      </c>
      <c r="AJ98" s="313">
        <f t="shared" si="44"/>
        <v>200000</v>
      </c>
      <c r="AK98" s="309"/>
      <c r="AL98" s="309"/>
      <c r="AM98" s="311">
        <f t="shared" si="30"/>
        <v>0.87126008291287715</v>
      </c>
      <c r="AN98" s="311">
        <f t="shared" si="31"/>
        <v>0.12873991708712279</v>
      </c>
      <c r="AO98" s="311"/>
      <c r="AP98" s="311">
        <f t="shared" si="45"/>
        <v>0.99846898570302822</v>
      </c>
      <c r="AQ98" s="311">
        <f t="shared" si="46"/>
        <v>1.5310142969717439E-3</v>
      </c>
      <c r="AR98" s="311"/>
      <c r="AS98" s="311">
        <f t="shared" si="47"/>
        <v>0.77792499999999998</v>
      </c>
      <c r="AT98" s="311">
        <f t="shared" si="48"/>
        <v>0.99661657876405607</v>
      </c>
      <c r="AU98" s="301">
        <f t="shared" si="49"/>
        <v>1.2811216746653675</v>
      </c>
      <c r="AV98" s="315">
        <v>1</v>
      </c>
      <c r="AW98" s="257"/>
      <c r="AX98" s="258"/>
      <c r="AY98" s="259"/>
      <c r="AZ98" s="259"/>
      <c r="BA98" s="31"/>
      <c r="BB98" s="30"/>
      <c r="BC98" s="31"/>
    </row>
    <row r="99" spans="1:55" ht="11.25" customHeight="1">
      <c r="A99" s="224"/>
      <c r="B99" s="224"/>
      <c r="C99" s="252">
        <v>92</v>
      </c>
      <c r="D99" s="293">
        <v>0.09</v>
      </c>
      <c r="E99" s="309">
        <f>IF(ISNA(VLOOKUP(D99,'      '!$D$11:$F$111,2,FALSE)),0,VLOOKUP(D99,'      '!$D$11:$F$111,2,FALSE))</f>
        <v>5202</v>
      </c>
      <c r="F99" s="309">
        <f>IF(ISNA(VLOOKUP(D99,'      '!$D$11:$F$111,3,FALSE)),0,VLOOKUP(D99,'      '!$D$11:$F$111,3,FALSE))</f>
        <v>21</v>
      </c>
      <c r="G99" s="309">
        <f t="shared" si="36"/>
        <v>5223</v>
      </c>
      <c r="H99" s="310"/>
      <c r="I99" s="295"/>
      <c r="J99" s="295"/>
      <c r="K99" s="295"/>
      <c r="L99" s="295"/>
      <c r="M99" s="295"/>
      <c r="N99" s="295"/>
      <c r="O99" s="295"/>
      <c r="P99" s="295"/>
      <c r="Q99" s="295"/>
      <c r="R99" s="294"/>
      <c r="S99" s="294"/>
      <c r="T99" s="311">
        <f t="shared" si="32"/>
        <v>0.9959793222286043</v>
      </c>
      <c r="U99" s="311">
        <f t="shared" si="33"/>
        <v>4.0206777713957496E-3</v>
      </c>
      <c r="V99" s="296"/>
      <c r="W99" s="309">
        <f t="shared" si="34"/>
        <v>140757</v>
      </c>
      <c r="X99" s="309">
        <f t="shared" si="35"/>
        <v>20051</v>
      </c>
      <c r="Y99" s="309">
        <f t="shared" si="27"/>
        <v>160808</v>
      </c>
      <c r="Z99" s="309"/>
      <c r="AA99" s="312">
        <f t="shared" si="37"/>
        <v>80.403999999999996</v>
      </c>
      <c r="AB99" s="313">
        <f t="shared" si="38"/>
        <v>16159.59592</v>
      </c>
      <c r="AC99" s="313">
        <f t="shared" si="39"/>
        <v>20051</v>
      </c>
      <c r="AD99" s="314">
        <f t="shared" si="40"/>
        <v>1.240810729381159</v>
      </c>
      <c r="AE99" s="314"/>
      <c r="AF99" s="314"/>
      <c r="AG99" s="309">
        <f t="shared" si="41"/>
        <v>39145</v>
      </c>
      <c r="AH99" s="309">
        <f t="shared" si="42"/>
        <v>47</v>
      </c>
      <c r="AI99" s="309">
        <f t="shared" si="43"/>
        <v>39192</v>
      </c>
      <c r="AJ99" s="313">
        <f t="shared" si="44"/>
        <v>200000</v>
      </c>
      <c r="AK99" s="309"/>
      <c r="AL99" s="309"/>
      <c r="AM99" s="311">
        <f t="shared" si="30"/>
        <v>0.87531092980448733</v>
      </c>
      <c r="AN99" s="311">
        <f t="shared" si="31"/>
        <v>0.12468907019551266</v>
      </c>
      <c r="AO99" s="311"/>
      <c r="AP99" s="311">
        <f t="shared" si="45"/>
        <v>0.99880077566850378</v>
      </c>
      <c r="AQ99" s="311">
        <f t="shared" si="46"/>
        <v>1.1992243314962237E-3</v>
      </c>
      <c r="AR99" s="311"/>
      <c r="AS99" s="311">
        <f t="shared" si="47"/>
        <v>0.80403999999999998</v>
      </c>
      <c r="AT99" s="311">
        <f t="shared" si="48"/>
        <v>0.99766145885162705</v>
      </c>
      <c r="AU99" s="301">
        <f t="shared" si="49"/>
        <v>1.240810729381159</v>
      </c>
      <c r="AV99" s="315">
        <v>1</v>
      </c>
      <c r="AW99" s="257"/>
      <c r="AX99" s="258"/>
      <c r="AY99" s="259"/>
      <c r="AZ99" s="259"/>
      <c r="BA99" s="31"/>
      <c r="BB99" s="30"/>
      <c r="BC99" s="31"/>
    </row>
    <row r="100" spans="1:55" ht="11.25" customHeight="1">
      <c r="A100" s="224"/>
      <c r="B100" s="224"/>
      <c r="C100" s="252">
        <v>93</v>
      </c>
      <c r="D100" s="293">
        <v>0.08</v>
      </c>
      <c r="E100" s="309">
        <f>IF(ISNA(VLOOKUP(D100,'      '!$D$11:$F$111,2,FALSE)),0,VLOOKUP(D100,'      '!$D$11:$F$111,2,FALSE))</f>
        <v>5452</v>
      </c>
      <c r="F100" s="309">
        <f>IF(ISNA(VLOOKUP(D100,'      '!$D$11:$F$111,3,FALSE)),0,VLOOKUP(D100,'      '!$D$11:$F$111,3,FALSE))</f>
        <v>16</v>
      </c>
      <c r="G100" s="309">
        <f t="shared" si="36"/>
        <v>5468</v>
      </c>
      <c r="H100" s="310"/>
      <c r="I100" s="295"/>
      <c r="J100" s="295"/>
      <c r="K100" s="295"/>
      <c r="L100" s="295"/>
      <c r="M100" s="295"/>
      <c r="N100" s="295"/>
      <c r="O100" s="295"/>
      <c r="P100" s="295"/>
      <c r="Q100" s="295"/>
      <c r="R100" s="294"/>
      <c r="S100" s="294"/>
      <c r="T100" s="311">
        <f t="shared" si="32"/>
        <v>0.99707388441843448</v>
      </c>
      <c r="U100" s="311">
        <f t="shared" si="33"/>
        <v>2.926115581565472E-3</v>
      </c>
      <c r="V100" s="296"/>
      <c r="W100" s="309">
        <f t="shared" si="34"/>
        <v>146209</v>
      </c>
      <c r="X100" s="309">
        <f t="shared" si="35"/>
        <v>20067</v>
      </c>
      <c r="Y100" s="309">
        <f t="shared" si="27"/>
        <v>166276</v>
      </c>
      <c r="Z100" s="309"/>
      <c r="AA100" s="312">
        <f t="shared" si="37"/>
        <v>83.138000000000005</v>
      </c>
      <c r="AB100" s="313">
        <f t="shared" si="38"/>
        <v>16709.075239999998</v>
      </c>
      <c r="AC100" s="313">
        <f t="shared" si="39"/>
        <v>20067</v>
      </c>
      <c r="AD100" s="314">
        <f t="shared" si="40"/>
        <v>1.2009641294786582</v>
      </c>
      <c r="AE100" s="314"/>
      <c r="AF100" s="314"/>
      <c r="AG100" s="309">
        <f t="shared" si="41"/>
        <v>33693</v>
      </c>
      <c r="AH100" s="309">
        <f t="shared" si="42"/>
        <v>31</v>
      </c>
      <c r="AI100" s="309">
        <f t="shared" si="43"/>
        <v>33724</v>
      </c>
      <c r="AJ100" s="313">
        <f t="shared" si="44"/>
        <v>200000</v>
      </c>
      <c r="AK100" s="309"/>
      <c r="AL100" s="309"/>
      <c r="AM100" s="311">
        <f t="shared" si="30"/>
        <v>0.87931511462868961</v>
      </c>
      <c r="AN100" s="311">
        <f t="shared" si="31"/>
        <v>0.12068488537131035</v>
      </c>
      <c r="AO100" s="311"/>
      <c r="AP100" s="311">
        <f t="shared" si="45"/>
        <v>0.99908077333649625</v>
      </c>
      <c r="AQ100" s="311">
        <f t="shared" si="46"/>
        <v>9.192266635037362E-4</v>
      </c>
      <c r="AR100" s="311"/>
      <c r="AS100" s="311">
        <f t="shared" si="47"/>
        <v>0.83138000000000001</v>
      </c>
      <c r="AT100" s="311">
        <f t="shared" si="48"/>
        <v>0.9984575579659668</v>
      </c>
      <c r="AU100" s="301">
        <f t="shared" si="49"/>
        <v>1.2009641294786582</v>
      </c>
      <c r="AV100" s="315">
        <v>1</v>
      </c>
      <c r="AW100" s="257"/>
      <c r="AX100" s="258"/>
      <c r="AY100" s="259"/>
      <c r="AZ100" s="259"/>
      <c r="BA100" s="31"/>
      <c r="BB100" s="30"/>
      <c r="BC100" s="31"/>
    </row>
    <row r="101" spans="1:55" ht="11.25" customHeight="1">
      <c r="A101" s="224"/>
      <c r="B101" s="224"/>
      <c r="C101" s="252">
        <v>94</v>
      </c>
      <c r="D101" s="293">
        <v>7.0000000000000007E-2</v>
      </c>
      <c r="E101" s="309">
        <f>IF(ISNA(VLOOKUP(D101,'      '!$D$11:$F$111,2,FALSE)),0,VLOOKUP(D101,'      '!$D$11:$F$111,2,FALSE))</f>
        <v>5612</v>
      </c>
      <c r="F101" s="309">
        <f>IF(ISNA(VLOOKUP(D101,'      '!$D$11:$F$111,3,FALSE)),0,VLOOKUP(D101,'      '!$D$11:$F$111,3,FALSE))</f>
        <v>9</v>
      </c>
      <c r="G101" s="309">
        <f t="shared" si="36"/>
        <v>5621</v>
      </c>
      <c r="H101" s="310"/>
      <c r="I101" s="295"/>
      <c r="J101" s="295"/>
      <c r="K101" s="295"/>
      <c r="L101" s="295"/>
      <c r="M101" s="295"/>
      <c r="N101" s="295"/>
      <c r="O101" s="295"/>
      <c r="P101" s="295"/>
      <c r="Q101" s="295"/>
      <c r="R101" s="294"/>
      <c r="S101" s="294"/>
      <c r="T101" s="311">
        <f t="shared" si="32"/>
        <v>0.99839886141256007</v>
      </c>
      <c r="U101" s="311">
        <f t="shared" si="33"/>
        <v>1.6011385874399574E-3</v>
      </c>
      <c r="V101" s="296"/>
      <c r="W101" s="309">
        <f t="shared" si="34"/>
        <v>151821</v>
      </c>
      <c r="X101" s="309">
        <f t="shared" si="35"/>
        <v>20076</v>
      </c>
      <c r="Y101" s="309">
        <f t="shared" si="27"/>
        <v>171897</v>
      </c>
      <c r="Z101" s="309"/>
      <c r="AA101" s="312">
        <f t="shared" si="37"/>
        <v>85.94850000000001</v>
      </c>
      <c r="AB101" s="313">
        <f t="shared" si="38"/>
        <v>17273.929529999998</v>
      </c>
      <c r="AC101" s="313">
        <f t="shared" si="39"/>
        <v>20076</v>
      </c>
      <c r="AD101" s="314">
        <f t="shared" si="40"/>
        <v>1.162213841681685</v>
      </c>
      <c r="AE101" s="314"/>
      <c r="AF101" s="314"/>
      <c r="AG101" s="309">
        <f t="shared" si="41"/>
        <v>28081</v>
      </c>
      <c r="AH101" s="309">
        <f t="shared" si="42"/>
        <v>22</v>
      </c>
      <c r="AI101" s="309">
        <f t="shared" si="43"/>
        <v>28103</v>
      </c>
      <c r="AJ101" s="313">
        <f t="shared" si="44"/>
        <v>200000</v>
      </c>
      <c r="AK101" s="309"/>
      <c r="AL101" s="309"/>
      <c r="AM101" s="311">
        <f t="shared" si="30"/>
        <v>0.88320913104940746</v>
      </c>
      <c r="AN101" s="311">
        <f t="shared" si="31"/>
        <v>0.1167908689505925</v>
      </c>
      <c r="AO101" s="311"/>
      <c r="AP101" s="311">
        <f t="shared" si="45"/>
        <v>0.99921716542717864</v>
      </c>
      <c r="AQ101" s="311">
        <f t="shared" si="46"/>
        <v>7.82834572821407E-4</v>
      </c>
      <c r="AR101" s="311"/>
      <c r="AS101" s="311">
        <f t="shared" si="47"/>
        <v>0.85948500000000005</v>
      </c>
      <c r="AT101" s="311">
        <f t="shared" si="48"/>
        <v>0.99890536371778282</v>
      </c>
      <c r="AU101" s="301">
        <f t="shared" si="49"/>
        <v>1.1622138416816847</v>
      </c>
      <c r="AV101" s="315">
        <v>1</v>
      </c>
      <c r="AW101" s="257"/>
      <c r="AX101" s="258"/>
      <c r="AY101" s="259"/>
      <c r="AZ101" s="259"/>
      <c r="BA101" s="31"/>
      <c r="BB101" s="30"/>
      <c r="BC101" s="31"/>
    </row>
    <row r="102" spans="1:55" ht="11.25" customHeight="1">
      <c r="A102" s="224"/>
      <c r="B102" s="224"/>
      <c r="C102" s="252">
        <v>95</v>
      </c>
      <c r="D102" s="293">
        <v>0.06</v>
      </c>
      <c r="E102" s="309">
        <f>IF(ISNA(VLOOKUP(D102,'      '!$D$11:$F$111,2,FALSE)),0,VLOOKUP(D102,'      '!$D$11:$F$111,2,FALSE))</f>
        <v>5789</v>
      </c>
      <c r="F102" s="309">
        <f>IF(ISNA(VLOOKUP(D102,'      '!$D$11:$F$111,3,FALSE)),0,VLOOKUP(D102,'      '!$D$11:$F$111,3,FALSE))</f>
        <v>6</v>
      </c>
      <c r="G102" s="309">
        <f t="shared" si="36"/>
        <v>5795</v>
      </c>
      <c r="H102" s="310"/>
      <c r="I102" s="295"/>
      <c r="J102" s="295"/>
      <c r="K102" s="295"/>
      <c r="L102" s="295"/>
      <c r="M102" s="295"/>
      <c r="N102" s="295"/>
      <c r="O102" s="295"/>
      <c r="P102" s="295"/>
      <c r="Q102" s="295"/>
      <c r="R102" s="294"/>
      <c r="S102" s="294"/>
      <c r="T102" s="311">
        <f t="shared" si="32"/>
        <v>0.9989646246764452</v>
      </c>
      <c r="U102" s="311">
        <f t="shared" si="33"/>
        <v>1.0353753235547887E-3</v>
      </c>
      <c r="V102" s="296"/>
      <c r="W102" s="309">
        <f t="shared" si="34"/>
        <v>157610</v>
      </c>
      <c r="X102" s="309">
        <f t="shared" si="35"/>
        <v>20082</v>
      </c>
      <c r="Y102" s="309">
        <f t="shared" si="27"/>
        <v>177692</v>
      </c>
      <c r="Z102" s="309"/>
      <c r="AA102" s="312">
        <f t="shared" si="37"/>
        <v>88.846000000000004</v>
      </c>
      <c r="AB102" s="313">
        <f t="shared" si="38"/>
        <v>17856.269079999998</v>
      </c>
      <c r="AC102" s="313">
        <f t="shared" si="39"/>
        <v>20082</v>
      </c>
      <c r="AD102" s="314">
        <f t="shared" si="40"/>
        <v>1.1246470306886751</v>
      </c>
      <c r="AE102" s="314"/>
      <c r="AF102" s="314"/>
      <c r="AG102" s="309">
        <f t="shared" si="41"/>
        <v>22292</v>
      </c>
      <c r="AH102" s="309">
        <f t="shared" si="42"/>
        <v>16</v>
      </c>
      <c r="AI102" s="309">
        <f t="shared" si="43"/>
        <v>22308</v>
      </c>
      <c r="AJ102" s="313">
        <f t="shared" si="44"/>
        <v>200000</v>
      </c>
      <c r="AK102" s="309"/>
      <c r="AL102" s="309"/>
      <c r="AM102" s="311">
        <f t="shared" si="30"/>
        <v>0.88698421988609499</v>
      </c>
      <c r="AN102" s="311">
        <f t="shared" si="31"/>
        <v>0.11301578011390497</v>
      </c>
      <c r="AO102" s="311"/>
      <c r="AP102" s="311">
        <f t="shared" si="45"/>
        <v>0.9992827685135377</v>
      </c>
      <c r="AQ102" s="311">
        <f t="shared" si="46"/>
        <v>7.1723148646225571E-4</v>
      </c>
      <c r="AR102" s="311"/>
      <c r="AS102" s="311">
        <f t="shared" si="47"/>
        <v>0.88846000000000003</v>
      </c>
      <c r="AT102" s="311">
        <f t="shared" si="48"/>
        <v>0.99920390088566025</v>
      </c>
      <c r="AU102" s="301">
        <f t="shared" si="49"/>
        <v>1.1246470306886751</v>
      </c>
      <c r="AV102" s="315">
        <v>1</v>
      </c>
      <c r="AW102" s="257"/>
      <c r="AX102" s="258"/>
      <c r="AY102" s="259"/>
      <c r="AZ102" s="259"/>
      <c r="BA102" s="31"/>
      <c r="BB102" s="30"/>
      <c r="BC102" s="31"/>
    </row>
    <row r="103" spans="1:55" ht="11.25" customHeight="1">
      <c r="A103" s="224"/>
      <c r="B103" s="224"/>
      <c r="C103" s="252">
        <v>96</v>
      </c>
      <c r="D103" s="293">
        <v>0.05</v>
      </c>
      <c r="E103" s="309">
        <f>IF(ISNA(VLOOKUP(D103,'      '!$D$11:$F$111,2,FALSE)),0,VLOOKUP(D103,'      '!$D$11:$F$111,2,FALSE))</f>
        <v>5669</v>
      </c>
      <c r="F103" s="309">
        <f>IF(ISNA(VLOOKUP(D103,'      '!$D$11:$F$111,3,FALSE)),0,VLOOKUP(D103,'      '!$D$11:$F$111,3,FALSE))</f>
        <v>6</v>
      </c>
      <c r="G103" s="309">
        <f t="shared" si="36"/>
        <v>5675</v>
      </c>
      <c r="H103" s="310"/>
      <c r="I103" s="295"/>
      <c r="J103" s="295"/>
      <c r="K103" s="295"/>
      <c r="L103" s="295"/>
      <c r="M103" s="295"/>
      <c r="N103" s="295"/>
      <c r="O103" s="295"/>
      <c r="P103" s="295"/>
      <c r="Q103" s="295"/>
      <c r="R103" s="294"/>
      <c r="S103" s="294"/>
      <c r="T103" s="311">
        <f t="shared" si="32"/>
        <v>0.99894273127753308</v>
      </c>
      <c r="U103" s="311">
        <f t="shared" si="33"/>
        <v>1.0572687224669603E-3</v>
      </c>
      <c r="V103" s="296"/>
      <c r="W103" s="309">
        <f t="shared" si="34"/>
        <v>163279</v>
      </c>
      <c r="X103" s="309">
        <f t="shared" si="35"/>
        <v>20088</v>
      </c>
      <c r="Y103" s="309">
        <f t="shared" si="27"/>
        <v>183367</v>
      </c>
      <c r="Z103" s="309"/>
      <c r="AA103" s="312">
        <f t="shared" si="37"/>
        <v>91.683499999999995</v>
      </c>
      <c r="AB103" s="313">
        <f t="shared" si="38"/>
        <v>18426.54983</v>
      </c>
      <c r="AC103" s="313">
        <f t="shared" si="39"/>
        <v>20088</v>
      </c>
      <c r="AD103" s="314">
        <f t="shared" si="40"/>
        <v>1.0901661019196887</v>
      </c>
      <c r="AE103" s="314"/>
      <c r="AF103" s="314"/>
      <c r="AG103" s="309">
        <f t="shared" si="41"/>
        <v>16623</v>
      </c>
      <c r="AH103" s="309">
        <f t="shared" si="42"/>
        <v>10</v>
      </c>
      <c r="AI103" s="309">
        <f t="shared" si="43"/>
        <v>16633</v>
      </c>
      <c r="AJ103" s="313">
        <f t="shared" si="44"/>
        <v>200000</v>
      </c>
      <c r="AK103" s="309"/>
      <c r="AL103" s="309"/>
      <c r="AM103" s="311">
        <f t="shared" si="30"/>
        <v>0.8904492084180905</v>
      </c>
      <c r="AN103" s="311">
        <f t="shared" si="31"/>
        <v>0.1095507915819095</v>
      </c>
      <c r="AO103" s="311"/>
      <c r="AP103" s="311">
        <f t="shared" si="45"/>
        <v>0.9993987855468045</v>
      </c>
      <c r="AQ103" s="311">
        <f t="shared" si="46"/>
        <v>6.0121445319545478E-4</v>
      </c>
      <c r="AR103" s="311"/>
      <c r="AS103" s="311">
        <f t="shared" si="47"/>
        <v>0.91683499999999996</v>
      </c>
      <c r="AT103" s="311">
        <f t="shared" si="48"/>
        <v>0.99950243805353767</v>
      </c>
      <c r="AU103" s="301">
        <f t="shared" si="49"/>
        <v>1.0901661019196887</v>
      </c>
      <c r="AV103" s="315">
        <v>1</v>
      </c>
      <c r="AW103" s="257"/>
      <c r="AX103" s="258"/>
      <c r="AY103" s="259"/>
      <c r="AZ103" s="259"/>
      <c r="BA103" s="31"/>
      <c r="BB103" s="30"/>
      <c r="BC103" s="31"/>
    </row>
    <row r="104" spans="1:55" ht="11.25" customHeight="1">
      <c r="A104" s="224"/>
      <c r="B104" s="224"/>
      <c r="C104" s="252">
        <v>97</v>
      </c>
      <c r="D104" s="293">
        <v>0.04</v>
      </c>
      <c r="E104" s="309">
        <f>IF(ISNA(VLOOKUP(D104,'      '!$D$11:$F$111,2,FALSE)),0,VLOOKUP(D104,'      '!$D$11:$F$111,2,FALSE))</f>
        <v>5481</v>
      </c>
      <c r="F104" s="309">
        <f>IF(ISNA(VLOOKUP(D104,'      '!$D$11:$F$111,3,FALSE)),0,VLOOKUP(D104,'      '!$D$11:$F$111,3,FALSE))</f>
        <v>4</v>
      </c>
      <c r="G104" s="309">
        <f t="shared" si="36"/>
        <v>5485</v>
      </c>
      <c r="H104" s="310"/>
      <c r="I104" s="295"/>
      <c r="J104" s="295"/>
      <c r="K104" s="295"/>
      <c r="L104" s="295"/>
      <c r="M104" s="295"/>
      <c r="N104" s="295"/>
      <c r="O104" s="295"/>
      <c r="P104" s="295"/>
      <c r="Q104" s="295"/>
      <c r="R104" s="294"/>
      <c r="S104" s="294"/>
      <c r="T104" s="311">
        <f t="shared" si="32"/>
        <v>0.99927073837739289</v>
      </c>
      <c r="U104" s="311">
        <f t="shared" si="33"/>
        <v>7.2926162260711033E-4</v>
      </c>
      <c r="V104" s="296"/>
      <c r="W104" s="309">
        <f t="shared" si="34"/>
        <v>168760</v>
      </c>
      <c r="X104" s="309">
        <f t="shared" si="35"/>
        <v>20092</v>
      </c>
      <c r="Y104" s="309">
        <f t="shared" si="27"/>
        <v>188852</v>
      </c>
      <c r="Z104" s="309"/>
      <c r="AA104" s="312">
        <f t="shared" si="37"/>
        <v>94.426000000000002</v>
      </c>
      <c r="AB104" s="313">
        <f t="shared" si="38"/>
        <v>18977.73748</v>
      </c>
      <c r="AC104" s="313">
        <f t="shared" si="39"/>
        <v>20092</v>
      </c>
      <c r="AD104" s="314">
        <f t="shared" si="40"/>
        <v>1.0587141918879575</v>
      </c>
      <c r="AE104" s="314"/>
      <c r="AF104" s="314"/>
      <c r="AG104" s="309">
        <f t="shared" si="41"/>
        <v>11142</v>
      </c>
      <c r="AH104" s="309">
        <f t="shared" si="42"/>
        <v>6</v>
      </c>
      <c r="AI104" s="309">
        <f t="shared" si="43"/>
        <v>11148</v>
      </c>
      <c r="AJ104" s="313">
        <f t="shared" si="44"/>
        <v>200000</v>
      </c>
      <c r="AK104" s="309"/>
      <c r="AL104" s="309"/>
      <c r="AM104" s="311">
        <f t="shared" si="30"/>
        <v>0.89360981085717917</v>
      </c>
      <c r="AN104" s="311">
        <f t="shared" si="31"/>
        <v>0.10639018914282083</v>
      </c>
      <c r="AO104" s="311"/>
      <c r="AP104" s="311">
        <f t="shared" si="45"/>
        <v>0.99946178686759957</v>
      </c>
      <c r="AQ104" s="311">
        <f t="shared" si="46"/>
        <v>5.3821313240043052E-4</v>
      </c>
      <c r="AR104" s="311"/>
      <c r="AS104" s="311">
        <f t="shared" si="47"/>
        <v>0.94425999999999999</v>
      </c>
      <c r="AT104" s="311">
        <f t="shared" si="48"/>
        <v>0.99970146283212258</v>
      </c>
      <c r="AU104" s="301">
        <f t="shared" si="49"/>
        <v>1.0587141918879572</v>
      </c>
      <c r="AV104" s="315">
        <v>1</v>
      </c>
      <c r="AW104" s="257"/>
      <c r="AX104" s="258"/>
      <c r="AY104" s="259"/>
      <c r="AZ104" s="259"/>
      <c r="BA104" s="31"/>
      <c r="BB104" s="30"/>
      <c r="BC104" s="31"/>
    </row>
    <row r="105" spans="1:55" ht="11.25" customHeight="1">
      <c r="A105" s="224"/>
      <c r="B105" s="224"/>
      <c r="C105" s="252">
        <v>98</v>
      </c>
      <c r="D105" s="293">
        <v>0.03</v>
      </c>
      <c r="E105" s="309">
        <f>IF(ISNA(VLOOKUP(D105,'      '!$D$11:$F$111,2,FALSE)),0,VLOOKUP(D105,'      '!$D$11:$F$111,2,FALSE))</f>
        <v>5116</v>
      </c>
      <c r="F105" s="309">
        <f>IF(ISNA(VLOOKUP(D105,'      '!$D$11:$F$111,3,FALSE)),0,VLOOKUP(D105,'      '!$D$11:$F$111,3,FALSE))</f>
        <v>5</v>
      </c>
      <c r="G105" s="309">
        <f t="shared" si="36"/>
        <v>5121</v>
      </c>
      <c r="H105" s="310"/>
      <c r="I105" s="295"/>
      <c r="J105" s="295"/>
      <c r="K105" s="295"/>
      <c r="L105" s="295"/>
      <c r="M105" s="295"/>
      <c r="N105" s="295"/>
      <c r="O105" s="295"/>
      <c r="P105" s="295"/>
      <c r="Q105" s="295"/>
      <c r="R105" s="294"/>
      <c r="S105" s="294"/>
      <c r="T105" s="311">
        <f t="shared" si="32"/>
        <v>0.9990236281976177</v>
      </c>
      <c r="U105" s="311">
        <f t="shared" si="33"/>
        <v>9.7637180238234716E-4</v>
      </c>
      <c r="V105" s="296"/>
      <c r="W105" s="309">
        <f t="shared" si="34"/>
        <v>173876</v>
      </c>
      <c r="X105" s="309">
        <f t="shared" si="35"/>
        <v>20097</v>
      </c>
      <c r="Y105" s="309">
        <f>Y104+G105</f>
        <v>193973</v>
      </c>
      <c r="Z105" s="309"/>
      <c r="AA105" s="312">
        <f t="shared" si="37"/>
        <v>96.986499999999992</v>
      </c>
      <c r="AB105" s="313">
        <f t="shared" si="38"/>
        <v>19492.34677</v>
      </c>
      <c r="AC105" s="313">
        <f t="shared" si="39"/>
        <v>20097</v>
      </c>
      <c r="AD105" s="314">
        <f t="shared" si="40"/>
        <v>1.0310200324842671</v>
      </c>
      <c r="AE105" s="314"/>
      <c r="AF105" s="314"/>
      <c r="AG105" s="309">
        <f t="shared" si="41"/>
        <v>6026</v>
      </c>
      <c r="AH105" s="309">
        <f t="shared" si="42"/>
        <v>1</v>
      </c>
      <c r="AI105" s="309">
        <f t="shared" si="43"/>
        <v>6027</v>
      </c>
      <c r="AJ105" s="313">
        <f t="shared" si="44"/>
        <v>200000</v>
      </c>
      <c r="AK105" s="309"/>
      <c r="AL105" s="309"/>
      <c r="AM105" s="311">
        <f t="shared" si="30"/>
        <v>0.89639279693565599</v>
      </c>
      <c r="AN105" s="311">
        <f t="shared" si="31"/>
        <v>0.10360720306434401</v>
      </c>
      <c r="AO105" s="311"/>
      <c r="AP105" s="311">
        <f t="shared" si="45"/>
        <v>0.99983407997345275</v>
      </c>
      <c r="AQ105" s="311">
        <f t="shared" si="46"/>
        <v>1.6592002654720425E-4</v>
      </c>
      <c r="AR105" s="311"/>
      <c r="AS105" s="311">
        <f t="shared" si="47"/>
        <v>0.96986499999999998</v>
      </c>
      <c r="AT105" s="311">
        <f t="shared" si="48"/>
        <v>0.9999502438053538</v>
      </c>
      <c r="AU105" s="301">
        <f t="shared" si="49"/>
        <v>1.0310200324842673</v>
      </c>
      <c r="AV105" s="315">
        <v>1</v>
      </c>
      <c r="AW105" s="257"/>
      <c r="AX105" s="258"/>
      <c r="AY105" s="259"/>
      <c r="AZ105" s="259"/>
      <c r="BA105" s="31"/>
      <c r="BB105" s="30"/>
      <c r="BC105" s="31"/>
    </row>
    <row r="106" spans="1:55" ht="11.25" customHeight="1">
      <c r="A106" s="224"/>
      <c r="B106" s="224"/>
      <c r="C106" s="252">
        <v>99</v>
      </c>
      <c r="D106" s="293">
        <v>0.02</v>
      </c>
      <c r="E106" s="309">
        <f>IF(ISNA(VLOOKUP(D106,'      '!$D$11:$F$111,2,FALSE)),0,VLOOKUP(D106,'      '!$D$11:$F$111,2,FALSE))</f>
        <v>4034</v>
      </c>
      <c r="F106" s="309">
        <f>IF(ISNA(VLOOKUP(D106,'      '!$D$11:$F$111,3,FALSE)),0,VLOOKUP(D106,'      '!$D$11:$F$111,3,FALSE))</f>
        <v>0</v>
      </c>
      <c r="G106" s="309">
        <f t="shared" si="36"/>
        <v>4034</v>
      </c>
      <c r="H106" s="310"/>
      <c r="I106" s="295"/>
      <c r="J106" s="295"/>
      <c r="K106" s="295"/>
      <c r="L106" s="295"/>
      <c r="M106" s="295"/>
      <c r="N106" s="295"/>
      <c r="O106" s="295"/>
      <c r="P106" s="295"/>
      <c r="Q106" s="295"/>
      <c r="R106" s="294"/>
      <c r="S106" s="294"/>
      <c r="T106" s="311">
        <f t="shared" si="32"/>
        <v>1</v>
      </c>
      <c r="U106" s="311">
        <f t="shared" si="33"/>
        <v>0</v>
      </c>
      <c r="V106" s="296"/>
      <c r="W106" s="309">
        <f t="shared" si="34"/>
        <v>177910</v>
      </c>
      <c r="X106" s="309">
        <f t="shared" si="35"/>
        <v>20097</v>
      </c>
      <c r="Y106" s="309">
        <f>Y105+G106</f>
        <v>198007</v>
      </c>
      <c r="Z106" s="309"/>
      <c r="AA106" s="312">
        <f t="shared" si="37"/>
        <v>99.003500000000003</v>
      </c>
      <c r="AB106" s="313">
        <f t="shared" si="38"/>
        <v>19897.723429999998</v>
      </c>
      <c r="AC106" s="313">
        <f t="shared" si="39"/>
        <v>20097</v>
      </c>
      <c r="AD106" s="314">
        <f t="shared" si="40"/>
        <v>1.0100150437159836</v>
      </c>
      <c r="AE106" s="314"/>
      <c r="AF106" s="314"/>
      <c r="AG106" s="309">
        <f t="shared" si="41"/>
        <v>1992</v>
      </c>
      <c r="AH106" s="309">
        <f t="shared" si="42"/>
        <v>1</v>
      </c>
      <c r="AI106" s="309">
        <f t="shared" si="43"/>
        <v>1993</v>
      </c>
      <c r="AJ106" s="313">
        <f t="shared" si="44"/>
        <v>200000</v>
      </c>
      <c r="AK106" s="309"/>
      <c r="AL106" s="309"/>
      <c r="AM106" s="311">
        <f t="shared" si="30"/>
        <v>0.89850358825698085</v>
      </c>
      <c r="AN106" s="311">
        <f t="shared" si="31"/>
        <v>0.10149641174301918</v>
      </c>
      <c r="AO106" s="311"/>
      <c r="AP106" s="311">
        <f t="shared" si="45"/>
        <v>0.99949824385348718</v>
      </c>
      <c r="AQ106" s="311">
        <f t="shared" si="46"/>
        <v>5.0175614651279475E-4</v>
      </c>
      <c r="AR106" s="311"/>
      <c r="AS106" s="311">
        <f t="shared" si="47"/>
        <v>0.990035</v>
      </c>
      <c r="AT106" s="311">
        <f t="shared" si="48"/>
        <v>0.9999502438053538</v>
      </c>
      <c r="AU106" s="301">
        <f t="shared" si="49"/>
        <v>1.0100150437159836</v>
      </c>
      <c r="AV106" s="315">
        <v>1</v>
      </c>
      <c r="AW106" s="257"/>
      <c r="AX106" s="258"/>
      <c r="AY106" s="259"/>
      <c r="AZ106" s="259"/>
      <c r="BA106" s="31"/>
      <c r="BB106" s="30"/>
      <c r="BC106" s="31"/>
    </row>
    <row r="107" spans="1:55" ht="11.25" customHeight="1">
      <c r="A107" s="224"/>
      <c r="B107" s="224"/>
      <c r="C107" s="252">
        <v>100</v>
      </c>
      <c r="D107" s="293">
        <v>0.01</v>
      </c>
      <c r="E107" s="309">
        <f>IF(ISNA(VLOOKUP(D107,'      '!$D$11:$F$111,2,FALSE)),0,VLOOKUP(D107,'      '!$D$11:$F$111,2,FALSE))</f>
        <v>1992</v>
      </c>
      <c r="F107" s="309">
        <f>IF(ISNA(VLOOKUP(D107,'      '!$D$11:$F$111,3,FALSE)),0,VLOOKUP(D107,'      '!$D$11:$F$111,3,FALSE))</f>
        <v>1</v>
      </c>
      <c r="G107" s="309">
        <f t="shared" si="36"/>
        <v>1993</v>
      </c>
      <c r="H107" s="310"/>
      <c r="I107" s="295"/>
      <c r="J107" s="295"/>
      <c r="K107" s="295"/>
      <c r="L107" s="295"/>
      <c r="M107" s="295"/>
      <c r="N107" s="295"/>
      <c r="O107" s="295"/>
      <c r="P107" s="295"/>
      <c r="Q107" s="295"/>
      <c r="R107" s="294"/>
      <c r="S107" s="294"/>
      <c r="T107" s="311">
        <f t="shared" si="32"/>
        <v>0.99949824385348718</v>
      </c>
      <c r="U107" s="311">
        <f t="shared" si="33"/>
        <v>5.0175614651279475E-4</v>
      </c>
      <c r="V107" s="296"/>
      <c r="W107" s="309">
        <f t="shared" si="34"/>
        <v>179902</v>
      </c>
      <c r="X107" s="309">
        <f t="shared" si="35"/>
        <v>20098</v>
      </c>
      <c r="Y107" s="309">
        <f>Y106+G107</f>
        <v>200000</v>
      </c>
      <c r="Z107" s="309"/>
      <c r="AA107" s="312">
        <f t="shared" si="37"/>
        <v>100</v>
      </c>
      <c r="AB107" s="313">
        <f t="shared" si="38"/>
        <v>20098</v>
      </c>
      <c r="AC107" s="313">
        <f t="shared" si="39"/>
        <v>20098</v>
      </c>
      <c r="AD107" s="314">
        <f t="shared" si="40"/>
        <v>1</v>
      </c>
      <c r="AE107" s="314"/>
      <c r="AF107" s="314"/>
      <c r="AG107" s="309">
        <f t="shared" si="41"/>
        <v>0</v>
      </c>
      <c r="AH107" s="309">
        <f t="shared" si="42"/>
        <v>0</v>
      </c>
      <c r="AI107" s="309">
        <f t="shared" si="43"/>
        <v>0</v>
      </c>
      <c r="AJ107" s="313">
        <f t="shared" si="44"/>
        <v>200000</v>
      </c>
      <c r="AK107" s="309"/>
      <c r="AL107" s="309"/>
      <c r="AM107" s="311">
        <f t="shared" si="30"/>
        <v>0.89951000000000003</v>
      </c>
      <c r="AN107" s="311">
        <f t="shared" si="31"/>
        <v>0.10049</v>
      </c>
      <c r="AO107" s="311"/>
      <c r="AP107" s="311" t="e">
        <f t="shared" si="45"/>
        <v>#DIV/0!</v>
      </c>
      <c r="AQ107" s="311" t="e">
        <f>AH107/AI107</f>
        <v>#DIV/0!</v>
      </c>
      <c r="AR107" s="311"/>
      <c r="AS107" s="311">
        <f t="shared" si="47"/>
        <v>1</v>
      </c>
      <c r="AT107" s="311">
        <f t="shared" si="48"/>
        <v>1</v>
      </c>
      <c r="AU107" s="301">
        <f t="shared" si="49"/>
        <v>1</v>
      </c>
      <c r="AV107" s="315">
        <v>1</v>
      </c>
      <c r="AW107" s="257"/>
      <c r="AX107" s="258"/>
      <c r="AY107" s="259"/>
      <c r="AZ107" s="259"/>
      <c r="BA107" s="31"/>
      <c r="BB107" s="30"/>
      <c r="BC107" s="31"/>
    </row>
    <row r="108" spans="1:55" ht="11.25" customHeight="1">
      <c r="A108" s="224"/>
      <c r="B108" s="224"/>
      <c r="C108" s="252">
        <v>101</v>
      </c>
      <c r="D108" s="293">
        <v>0</v>
      </c>
      <c r="E108" s="309">
        <f>IF(ISNA(VLOOKUP(D108,'      '!$D$11:$F$111,2,FALSE)),0,VLOOKUP(D108,'      '!$D$11:$F$111,2,FALSE))</f>
        <v>0</v>
      </c>
      <c r="F108" s="309">
        <f>IF(ISNA(VLOOKUP(D108,'      '!$D$11:$F$111,3,FALSE)),0,VLOOKUP(D108,'      '!$D$11:$F$111,3,FALSE))</f>
        <v>0</v>
      </c>
      <c r="G108" s="309">
        <f t="shared" si="36"/>
        <v>0</v>
      </c>
      <c r="H108" s="310"/>
      <c r="I108" s="295"/>
      <c r="J108" s="295"/>
      <c r="K108" s="295"/>
      <c r="L108" s="295"/>
      <c r="M108" s="295"/>
      <c r="N108" s="295"/>
      <c r="O108" s="295"/>
      <c r="P108" s="295"/>
      <c r="Q108" s="295"/>
      <c r="R108" s="294"/>
      <c r="S108" s="294"/>
      <c r="T108" s="311" t="e">
        <f t="shared" si="32"/>
        <v>#DIV/0!</v>
      </c>
      <c r="U108" s="311" t="e">
        <f t="shared" si="33"/>
        <v>#DIV/0!</v>
      </c>
      <c r="V108" s="296"/>
      <c r="W108" s="309">
        <f t="shared" si="34"/>
        <v>179902</v>
      </c>
      <c r="X108" s="309">
        <f t="shared" si="35"/>
        <v>20098</v>
      </c>
      <c r="Y108" s="309">
        <f>Y107+G108</f>
        <v>200000</v>
      </c>
      <c r="Z108" s="309"/>
      <c r="AA108" s="312">
        <f t="shared" si="37"/>
        <v>100</v>
      </c>
      <c r="AB108" s="313">
        <f t="shared" si="38"/>
        <v>20098</v>
      </c>
      <c r="AC108" s="313">
        <f t="shared" si="39"/>
        <v>20098</v>
      </c>
      <c r="AD108" s="314">
        <f t="shared" si="40"/>
        <v>1</v>
      </c>
      <c r="AE108" s="314"/>
      <c r="AF108" s="314"/>
      <c r="AG108" s="309">
        <f t="shared" si="41"/>
        <v>0</v>
      </c>
      <c r="AH108" s="309">
        <f t="shared" si="42"/>
        <v>0</v>
      </c>
      <c r="AI108" s="309">
        <f t="shared" si="43"/>
        <v>0</v>
      </c>
      <c r="AJ108" s="313">
        <f t="shared" si="44"/>
        <v>200000</v>
      </c>
      <c r="AK108" s="309"/>
      <c r="AL108" s="309"/>
      <c r="AM108" s="311">
        <f t="shared" si="30"/>
        <v>0.89951000000000003</v>
      </c>
      <c r="AN108" s="311">
        <f t="shared" si="31"/>
        <v>0.10049</v>
      </c>
      <c r="AO108" s="311"/>
      <c r="AP108" s="311" t="e">
        <f t="shared" si="45"/>
        <v>#DIV/0!</v>
      </c>
      <c r="AQ108" s="311" t="e">
        <f t="shared" si="46"/>
        <v>#DIV/0!</v>
      </c>
      <c r="AR108" s="311"/>
      <c r="AS108" s="311">
        <f t="shared" si="47"/>
        <v>1</v>
      </c>
      <c r="AT108" s="311">
        <f t="shared" si="48"/>
        <v>1</v>
      </c>
      <c r="AU108" s="301">
        <f t="shared" si="49"/>
        <v>1</v>
      </c>
      <c r="AV108" s="315">
        <v>1</v>
      </c>
      <c r="AW108" s="257"/>
      <c r="AX108" s="258"/>
      <c r="AY108" s="259"/>
      <c r="AZ108" s="259"/>
      <c r="BA108" s="31"/>
      <c r="BB108" s="30"/>
      <c r="BC108" s="31"/>
    </row>
    <row r="109" spans="1:55" ht="11">
      <c r="A109" s="224"/>
      <c r="B109" s="224">
        <v>0</v>
      </c>
      <c r="C109" s="252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293"/>
      <c r="Y109" s="293"/>
      <c r="Z109" s="293"/>
      <c r="AA109" s="293"/>
      <c r="AB109" s="293"/>
      <c r="AC109" s="293"/>
      <c r="AD109" s="293"/>
      <c r="AE109" s="293"/>
      <c r="AF109" s="293"/>
      <c r="AG109" s="293"/>
      <c r="AH109" s="293"/>
      <c r="AI109" s="293"/>
      <c r="AJ109" s="293"/>
      <c r="AK109" s="293"/>
      <c r="AL109" s="293"/>
      <c r="AM109" s="293"/>
      <c r="AN109" s="293"/>
      <c r="AO109" s="293"/>
      <c r="AP109" s="293"/>
      <c r="AQ109" s="293"/>
      <c r="AR109" s="293"/>
      <c r="AS109" s="293"/>
      <c r="AT109" s="293"/>
      <c r="AU109" s="293"/>
      <c r="AV109" s="293"/>
      <c r="AW109" s="252"/>
      <c r="AX109" s="252"/>
      <c r="AY109" s="252"/>
      <c r="AZ109" s="252"/>
      <c r="BA109" s="31"/>
      <c r="BB109" s="30"/>
      <c r="BC109" s="31"/>
    </row>
    <row r="110" spans="1:55" s="40" customFormat="1" ht="11">
      <c r="A110" s="226"/>
      <c r="B110" s="226"/>
      <c r="C110" s="226"/>
      <c r="D110" s="316"/>
      <c r="E110" s="317">
        <f>SUM(E8:E108)</f>
        <v>179902</v>
      </c>
      <c r="F110" s="317">
        <f>SUM(F8:F108)</f>
        <v>20098</v>
      </c>
      <c r="G110" s="317">
        <f>SUM(G8:G108)</f>
        <v>200000</v>
      </c>
      <c r="H110" s="310"/>
      <c r="I110" s="295"/>
      <c r="J110" s="295"/>
      <c r="K110" s="295"/>
      <c r="L110" s="295"/>
      <c r="M110" s="295"/>
      <c r="N110" s="295"/>
      <c r="O110" s="295"/>
      <c r="P110" s="295"/>
      <c r="Q110" s="295"/>
      <c r="R110" s="294"/>
      <c r="S110" s="294"/>
      <c r="T110" s="311">
        <f t="shared" si="32"/>
        <v>0.89951000000000003</v>
      </c>
      <c r="U110" s="311">
        <f t="shared" si="33"/>
        <v>0.10049</v>
      </c>
      <c r="V110" s="318"/>
      <c r="W110" s="317"/>
      <c r="X110" s="317"/>
      <c r="Y110" s="317"/>
      <c r="Z110" s="317"/>
      <c r="AA110" s="319"/>
      <c r="AB110" s="320"/>
      <c r="AC110" s="320"/>
      <c r="AD110" s="319"/>
      <c r="AE110" s="319"/>
      <c r="AF110" s="319"/>
      <c r="AG110" s="317"/>
      <c r="AH110" s="317"/>
      <c r="AI110" s="317"/>
      <c r="AJ110" s="319"/>
      <c r="AK110" s="319"/>
      <c r="AL110" s="319"/>
      <c r="AM110" s="319"/>
      <c r="AN110" s="319"/>
      <c r="AO110" s="319"/>
      <c r="AP110" s="319"/>
      <c r="AQ110" s="319"/>
      <c r="AR110" s="319"/>
      <c r="AS110" s="319"/>
      <c r="AT110" s="319"/>
      <c r="AU110" s="319"/>
      <c r="AV110" s="319"/>
      <c r="AW110" s="260"/>
      <c r="AX110" s="261"/>
      <c r="AY110" s="262"/>
      <c r="AZ110" s="262"/>
      <c r="BA110" s="38"/>
      <c r="BB110" s="39"/>
      <c r="BC110" s="38"/>
    </row>
    <row r="111" spans="1:55" ht="11">
      <c r="A111" s="224"/>
      <c r="B111" s="224"/>
      <c r="C111" s="224"/>
      <c r="D111" s="293"/>
      <c r="E111" s="294"/>
      <c r="F111" s="294"/>
      <c r="G111" s="294"/>
      <c r="H111" s="294"/>
      <c r="I111" s="295"/>
      <c r="J111" s="295"/>
      <c r="K111" s="295"/>
      <c r="L111" s="295"/>
      <c r="M111" s="295"/>
      <c r="N111" s="295"/>
      <c r="O111" s="295"/>
      <c r="P111" s="295"/>
      <c r="Q111" s="295"/>
      <c r="R111" s="294"/>
      <c r="S111" s="294"/>
      <c r="T111" s="300"/>
      <c r="U111" s="300"/>
      <c r="V111" s="296"/>
      <c r="W111" s="321"/>
      <c r="X111" s="321"/>
      <c r="Y111" s="321"/>
      <c r="Z111" s="321"/>
      <c r="AA111" s="322"/>
      <c r="AB111" s="323"/>
      <c r="AC111" s="323"/>
      <c r="AD111" s="322"/>
      <c r="AE111" s="322"/>
      <c r="AF111" s="322"/>
      <c r="AG111" s="321"/>
      <c r="AH111" s="321"/>
      <c r="AI111" s="321"/>
      <c r="AJ111" s="322"/>
      <c r="AK111" s="321"/>
      <c r="AL111" s="321"/>
      <c r="AM111" s="324"/>
      <c r="AN111" s="324"/>
      <c r="AO111" s="324"/>
      <c r="AP111" s="324"/>
      <c r="AQ111" s="324"/>
      <c r="AR111" s="324"/>
      <c r="AS111" s="300"/>
      <c r="AT111" s="300"/>
      <c r="AU111" s="301"/>
      <c r="AV111" s="300"/>
      <c r="AW111" s="251"/>
      <c r="AX111" s="258"/>
      <c r="AY111" s="259"/>
      <c r="AZ111" s="259"/>
      <c r="BA111" s="31"/>
      <c r="BB111" s="30"/>
      <c r="BC111" s="31"/>
    </row>
    <row r="112" spans="1:55" ht="11">
      <c r="A112" s="224"/>
      <c r="B112" s="224"/>
      <c r="C112" s="224"/>
      <c r="D112" s="293"/>
      <c r="E112" s="294"/>
      <c r="F112" s="325">
        <f>F110/G110</f>
        <v>0.10049</v>
      </c>
      <c r="G112" s="294"/>
      <c r="H112" s="294"/>
      <c r="I112" s="295"/>
      <c r="J112" s="295"/>
      <c r="K112" s="295"/>
      <c r="L112" s="295"/>
      <c r="M112" s="295"/>
      <c r="N112" s="295"/>
      <c r="O112" s="295"/>
      <c r="P112" s="295"/>
      <c r="Q112" s="295"/>
      <c r="R112" s="294"/>
      <c r="S112" s="294"/>
      <c r="T112" s="300"/>
      <c r="U112" s="300"/>
      <c r="V112" s="296"/>
      <c r="W112" s="321"/>
      <c r="X112" s="321"/>
      <c r="Y112" s="321"/>
      <c r="Z112" s="321"/>
      <c r="AA112" s="322"/>
      <c r="AB112" s="323"/>
      <c r="AC112" s="323"/>
      <c r="AD112" s="322"/>
      <c r="AE112" s="322"/>
      <c r="AF112" s="322"/>
      <c r="AG112" s="321"/>
      <c r="AH112" s="321"/>
      <c r="AI112" s="321"/>
      <c r="AJ112" s="322"/>
      <c r="AK112" s="321"/>
      <c r="AL112" s="321"/>
      <c r="AM112" s="324"/>
      <c r="AN112" s="324"/>
      <c r="AO112" s="324"/>
      <c r="AP112" s="324"/>
      <c r="AQ112" s="324"/>
      <c r="AR112" s="324"/>
      <c r="AS112" s="300"/>
      <c r="AT112" s="300"/>
      <c r="AU112" s="301"/>
      <c r="AV112" s="300"/>
      <c r="AW112" s="251"/>
      <c r="AX112" s="258"/>
      <c r="AY112" s="259"/>
      <c r="AZ112" s="259"/>
      <c r="BA112" s="31"/>
      <c r="BB112" s="30"/>
      <c r="BC112" s="31"/>
    </row>
    <row r="113" spans="1:55" ht="11">
      <c r="A113" s="224"/>
      <c r="B113" s="224"/>
      <c r="C113" s="224"/>
      <c r="D113" s="293"/>
      <c r="E113" s="294"/>
      <c r="F113" s="294"/>
      <c r="G113" s="294"/>
      <c r="H113" s="294"/>
      <c r="I113" s="295"/>
      <c r="J113" s="295"/>
      <c r="K113" s="295"/>
      <c r="L113" s="295"/>
      <c r="M113" s="295"/>
      <c r="N113" s="295"/>
      <c r="O113" s="295"/>
      <c r="P113" s="295"/>
      <c r="Q113" s="295"/>
      <c r="R113" s="294"/>
      <c r="S113" s="294"/>
      <c r="T113" s="300"/>
      <c r="U113" s="300"/>
      <c r="V113" s="296"/>
      <c r="W113" s="321"/>
      <c r="X113" s="321"/>
      <c r="Y113" s="321"/>
      <c r="Z113" s="321"/>
      <c r="AA113" s="322"/>
      <c r="AB113" s="323"/>
      <c r="AC113" s="323"/>
      <c r="AD113" s="322"/>
      <c r="AE113" s="322"/>
      <c r="AF113" s="322"/>
      <c r="AG113" s="321"/>
      <c r="AH113" s="321"/>
      <c r="AI113" s="321"/>
      <c r="AJ113" s="322"/>
      <c r="AK113" s="321"/>
      <c r="AL113" s="321"/>
      <c r="AM113" s="324"/>
      <c r="AN113" s="324"/>
      <c r="AO113" s="324"/>
      <c r="AP113" s="324"/>
      <c r="AQ113" s="324"/>
      <c r="AR113" s="324"/>
      <c r="AS113" s="300"/>
      <c r="AT113" s="300"/>
      <c r="AU113" s="301"/>
      <c r="AV113" s="300"/>
      <c r="AW113" s="251"/>
      <c r="AX113" s="258"/>
      <c r="AY113" s="259"/>
      <c r="AZ113" s="259"/>
      <c r="BA113" s="31"/>
      <c r="BB113" s="30"/>
      <c r="BC113" s="31"/>
    </row>
    <row r="114" spans="1:55" ht="11">
      <c r="A114" s="224"/>
      <c r="B114" s="224"/>
      <c r="C114" s="224"/>
      <c r="D114" s="293"/>
      <c r="E114" s="294"/>
      <c r="F114" s="294"/>
      <c r="G114" s="294"/>
      <c r="H114" s="294"/>
      <c r="I114" s="295"/>
      <c r="J114" s="295"/>
      <c r="K114" s="295"/>
      <c r="L114" s="295"/>
      <c r="M114" s="295"/>
      <c r="N114" s="295"/>
      <c r="O114" s="295"/>
      <c r="P114" s="295"/>
      <c r="Q114" s="295"/>
      <c r="R114" s="294"/>
      <c r="S114" s="294"/>
      <c r="T114" s="300"/>
      <c r="U114" s="300"/>
      <c r="V114" s="296"/>
      <c r="W114" s="321"/>
      <c r="X114" s="321"/>
      <c r="Y114" s="321"/>
      <c r="Z114" s="321"/>
      <c r="AA114" s="322"/>
      <c r="AB114" s="323"/>
      <c r="AC114" s="323"/>
      <c r="AD114" s="322"/>
      <c r="AE114" s="322"/>
      <c r="AF114" s="322"/>
      <c r="AG114" s="321"/>
      <c r="AH114" s="321"/>
      <c r="AI114" s="321"/>
      <c r="AJ114" s="322"/>
      <c r="AK114" s="321"/>
      <c r="AL114" s="321"/>
      <c r="AM114" s="324"/>
      <c r="AN114" s="324"/>
      <c r="AO114" s="324"/>
      <c r="AP114" s="324"/>
      <c r="AQ114" s="324"/>
      <c r="AR114" s="324"/>
      <c r="AS114" s="300"/>
      <c r="AT114" s="300"/>
      <c r="AU114" s="301"/>
      <c r="AV114" s="300"/>
      <c r="AW114" s="251"/>
      <c r="AX114" s="258"/>
      <c r="AY114" s="259"/>
      <c r="AZ114" s="259"/>
      <c r="BA114" s="31"/>
      <c r="BB114" s="30"/>
      <c r="BC114" s="31"/>
    </row>
    <row r="115" spans="1:55" ht="11">
      <c r="A115" s="224"/>
      <c r="B115" s="224"/>
      <c r="C115" s="224"/>
      <c r="D115" s="293"/>
      <c r="E115" s="294"/>
      <c r="F115" s="294"/>
      <c r="G115" s="294"/>
      <c r="H115" s="294"/>
      <c r="I115" s="295"/>
      <c r="J115" s="295"/>
      <c r="K115" s="295"/>
      <c r="L115" s="295"/>
      <c r="M115" s="295"/>
      <c r="N115" s="295"/>
      <c r="O115" s="295"/>
      <c r="P115" s="295"/>
      <c r="Q115" s="295"/>
      <c r="R115" s="294"/>
      <c r="S115" s="294"/>
      <c r="T115" s="300"/>
      <c r="U115" s="300"/>
      <c r="V115" s="296"/>
      <c r="W115" s="321"/>
      <c r="X115" s="321"/>
      <c r="Y115" s="321"/>
      <c r="Z115" s="321"/>
      <c r="AA115" s="322"/>
      <c r="AB115" s="323"/>
      <c r="AC115" s="323"/>
      <c r="AD115" s="322"/>
      <c r="AE115" s="322"/>
      <c r="AF115" s="322"/>
      <c r="AG115" s="321"/>
      <c r="AH115" s="321"/>
      <c r="AI115" s="321"/>
      <c r="AJ115" s="322"/>
      <c r="AK115" s="321"/>
      <c r="AL115" s="321"/>
      <c r="AM115" s="324"/>
      <c r="AN115" s="324"/>
      <c r="AO115" s="324"/>
      <c r="AP115" s="324"/>
      <c r="AQ115" s="324"/>
      <c r="AR115" s="324"/>
      <c r="AS115" s="300"/>
      <c r="AT115" s="300"/>
      <c r="AU115" s="301"/>
      <c r="AV115" s="300"/>
      <c r="AW115" s="251"/>
      <c r="AX115" s="258"/>
      <c r="AY115" s="259"/>
      <c r="AZ115" s="259"/>
      <c r="BA115" s="31"/>
      <c r="BB115" s="30"/>
      <c r="BC115" s="31"/>
    </row>
    <row r="116" spans="1:55">
      <c r="A116" s="224"/>
      <c r="B116" s="224"/>
      <c r="C116" s="224"/>
      <c r="D116" s="293"/>
      <c r="E116" s="294"/>
      <c r="F116" s="294"/>
      <c r="G116" s="294"/>
      <c r="H116" s="294"/>
      <c r="I116" s="295"/>
      <c r="J116" s="295"/>
      <c r="K116" s="295"/>
      <c r="L116" s="295"/>
      <c r="M116" s="295"/>
      <c r="N116" s="295"/>
      <c r="O116" s="295"/>
      <c r="P116" s="295"/>
      <c r="Q116" s="295"/>
      <c r="R116" s="294"/>
      <c r="S116" s="294"/>
      <c r="T116" s="294"/>
      <c r="U116" s="294"/>
      <c r="V116" s="294"/>
      <c r="W116" s="294"/>
      <c r="X116" s="294"/>
      <c r="Y116" s="294"/>
      <c r="Z116" s="294"/>
      <c r="AA116" s="293"/>
      <c r="AB116" s="326"/>
      <c r="AC116" s="326"/>
      <c r="AD116" s="293"/>
      <c r="AE116" s="293"/>
      <c r="AF116" s="293"/>
      <c r="AG116" s="294"/>
      <c r="AH116" s="294"/>
      <c r="AI116" s="294"/>
      <c r="AJ116" s="293"/>
      <c r="AK116" s="294"/>
      <c r="AL116" s="294"/>
      <c r="AM116" s="294"/>
      <c r="AN116" s="294"/>
      <c r="AO116" s="294"/>
      <c r="AP116" s="294"/>
      <c r="AQ116" s="294"/>
      <c r="AR116" s="294"/>
      <c r="AS116" s="294"/>
      <c r="AT116" s="294"/>
      <c r="AU116" s="327"/>
      <c r="AV116" s="294"/>
      <c r="AW116" s="224"/>
      <c r="AX116" s="224"/>
      <c r="AY116" s="224"/>
      <c r="AZ116" s="224"/>
    </row>
    <row r="117" spans="1:55">
      <c r="A117" s="224"/>
      <c r="B117" s="224"/>
      <c r="C117" s="224"/>
      <c r="D117" s="293"/>
      <c r="E117" s="294"/>
      <c r="F117" s="294"/>
      <c r="G117" s="294"/>
      <c r="H117" s="294"/>
      <c r="I117" s="295"/>
      <c r="J117" s="295"/>
      <c r="K117" s="295"/>
      <c r="L117" s="295"/>
      <c r="M117" s="295"/>
      <c r="N117" s="295"/>
      <c r="O117" s="295"/>
      <c r="P117" s="295"/>
      <c r="Q117" s="295"/>
      <c r="R117" s="294"/>
      <c r="S117" s="294"/>
      <c r="T117" s="294"/>
      <c r="U117" s="294"/>
      <c r="V117" s="294"/>
      <c r="W117" s="294"/>
      <c r="X117" s="294"/>
      <c r="Y117" s="294"/>
      <c r="Z117" s="294"/>
      <c r="AA117" s="293"/>
      <c r="AB117" s="326"/>
      <c r="AC117" s="326"/>
      <c r="AD117" s="293"/>
      <c r="AE117" s="293"/>
      <c r="AF117" s="293"/>
      <c r="AG117" s="294"/>
      <c r="AH117" s="294"/>
      <c r="AI117" s="294"/>
      <c r="AJ117" s="293"/>
      <c r="AK117" s="294"/>
      <c r="AL117" s="294"/>
      <c r="AM117" s="294"/>
      <c r="AN117" s="294"/>
      <c r="AO117" s="294"/>
      <c r="AP117" s="294"/>
      <c r="AQ117" s="294"/>
      <c r="AR117" s="294"/>
      <c r="AS117" s="294"/>
      <c r="AT117" s="294"/>
      <c r="AU117" s="327"/>
      <c r="AV117" s="294"/>
      <c r="AW117" s="224"/>
      <c r="AX117" s="224"/>
      <c r="AY117" s="224"/>
      <c r="AZ117" s="224"/>
    </row>
    <row r="118" spans="1:55">
      <c r="A118" s="224"/>
      <c r="B118" s="224"/>
      <c r="C118" s="224"/>
      <c r="D118" s="293"/>
      <c r="E118" s="294"/>
      <c r="F118" s="294"/>
      <c r="G118" s="294"/>
      <c r="H118" s="294"/>
      <c r="I118" s="295"/>
      <c r="J118" s="295"/>
      <c r="K118" s="295"/>
      <c r="L118" s="295"/>
      <c r="M118" s="295"/>
      <c r="N118" s="295"/>
      <c r="O118" s="295"/>
      <c r="P118" s="295"/>
      <c r="Q118" s="295"/>
      <c r="R118" s="294"/>
      <c r="S118" s="294"/>
      <c r="T118" s="294"/>
      <c r="U118" s="294"/>
      <c r="V118" s="294"/>
      <c r="W118" s="294"/>
      <c r="X118" s="294"/>
      <c r="Y118" s="294"/>
      <c r="Z118" s="294"/>
      <c r="AA118" s="293"/>
      <c r="AB118" s="326"/>
      <c r="AC118" s="326"/>
      <c r="AD118" s="293"/>
      <c r="AE118" s="293"/>
      <c r="AF118" s="293"/>
      <c r="AG118" s="294"/>
      <c r="AH118" s="294"/>
      <c r="AI118" s="294"/>
      <c r="AJ118" s="293"/>
      <c r="AK118" s="294"/>
      <c r="AL118" s="294"/>
      <c r="AM118" s="294"/>
      <c r="AN118" s="294"/>
      <c r="AO118" s="294"/>
      <c r="AP118" s="294"/>
      <c r="AQ118" s="294"/>
      <c r="AR118" s="294"/>
      <c r="AS118" s="294"/>
      <c r="AT118" s="294"/>
      <c r="AU118" s="327"/>
      <c r="AV118" s="294"/>
      <c r="AW118" s="224"/>
      <c r="AX118" s="224"/>
      <c r="AY118" s="224"/>
      <c r="AZ118" s="224"/>
    </row>
    <row r="119" spans="1:55">
      <c r="A119" s="224"/>
      <c r="B119" s="224"/>
      <c r="C119" s="224"/>
      <c r="D119" s="293"/>
      <c r="E119" s="294"/>
      <c r="F119" s="294"/>
      <c r="G119" s="294"/>
      <c r="H119" s="294"/>
      <c r="I119" s="295"/>
      <c r="J119" s="295"/>
      <c r="K119" s="295"/>
      <c r="L119" s="295"/>
      <c r="M119" s="295"/>
      <c r="N119" s="295"/>
      <c r="O119" s="295"/>
      <c r="P119" s="295"/>
      <c r="Q119" s="295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3"/>
      <c r="AB119" s="326"/>
      <c r="AC119" s="326"/>
      <c r="AD119" s="293"/>
      <c r="AE119" s="293"/>
      <c r="AF119" s="293"/>
      <c r="AG119" s="294"/>
      <c r="AH119" s="294"/>
      <c r="AI119" s="294"/>
      <c r="AJ119" s="293"/>
      <c r="AK119" s="294"/>
      <c r="AL119" s="294"/>
      <c r="AM119" s="294"/>
      <c r="AN119" s="294"/>
      <c r="AO119" s="294"/>
      <c r="AP119" s="294"/>
      <c r="AQ119" s="294"/>
      <c r="AR119" s="294"/>
      <c r="AS119" s="294"/>
      <c r="AT119" s="294"/>
      <c r="AU119" s="327"/>
      <c r="AV119" s="294"/>
      <c r="AW119" s="224"/>
      <c r="AX119" s="224"/>
      <c r="AY119" s="224"/>
      <c r="AZ119" s="224"/>
    </row>
    <row r="120" spans="1:55">
      <c r="A120" s="224"/>
      <c r="B120" s="224"/>
      <c r="C120" s="224"/>
      <c r="D120" s="293"/>
      <c r="E120" s="294"/>
      <c r="F120" s="294"/>
      <c r="G120" s="294"/>
      <c r="H120" s="294"/>
      <c r="I120" s="295"/>
      <c r="J120" s="295"/>
      <c r="K120" s="295"/>
      <c r="L120" s="295"/>
      <c r="M120" s="295"/>
      <c r="N120" s="295"/>
      <c r="O120" s="295"/>
      <c r="P120" s="295"/>
      <c r="Q120" s="295"/>
      <c r="R120" s="294"/>
      <c r="S120" s="294"/>
      <c r="T120" s="294"/>
      <c r="U120" s="294"/>
      <c r="V120" s="294"/>
      <c r="W120" s="294"/>
      <c r="X120" s="294"/>
      <c r="Y120" s="294"/>
      <c r="Z120" s="294"/>
      <c r="AA120" s="293"/>
      <c r="AB120" s="326"/>
      <c r="AC120" s="326"/>
      <c r="AD120" s="293"/>
      <c r="AE120" s="293"/>
      <c r="AF120" s="293"/>
      <c r="AG120" s="294"/>
      <c r="AH120" s="294"/>
      <c r="AI120" s="294"/>
      <c r="AJ120" s="293"/>
      <c r="AK120" s="294"/>
      <c r="AL120" s="294"/>
      <c r="AM120" s="294"/>
      <c r="AN120" s="294"/>
      <c r="AO120" s="294"/>
      <c r="AP120" s="294"/>
      <c r="AQ120" s="294"/>
      <c r="AR120" s="294"/>
      <c r="AS120" s="294"/>
      <c r="AT120" s="294"/>
      <c r="AU120" s="327"/>
      <c r="AV120" s="294"/>
      <c r="AW120" s="224"/>
      <c r="AX120" s="224"/>
      <c r="AY120" s="224"/>
      <c r="AZ120" s="224"/>
    </row>
    <row r="121" spans="1:55">
      <c r="A121" s="224"/>
      <c r="B121" s="224"/>
      <c r="C121" s="224"/>
      <c r="D121" s="293"/>
      <c r="E121" s="294"/>
      <c r="F121" s="294"/>
      <c r="G121" s="294"/>
      <c r="H121" s="294"/>
      <c r="I121" s="295"/>
      <c r="J121" s="295"/>
      <c r="K121" s="295"/>
      <c r="L121" s="295"/>
      <c r="M121" s="295"/>
      <c r="N121" s="295"/>
      <c r="O121" s="295"/>
      <c r="P121" s="295"/>
      <c r="Q121" s="295"/>
      <c r="R121" s="294"/>
      <c r="S121" s="294"/>
      <c r="T121" s="294"/>
      <c r="U121" s="294"/>
      <c r="V121" s="294"/>
      <c r="W121" s="294"/>
      <c r="X121" s="294"/>
      <c r="Y121" s="294"/>
      <c r="Z121" s="294"/>
      <c r="AA121" s="293"/>
      <c r="AB121" s="326"/>
      <c r="AC121" s="326"/>
      <c r="AD121" s="293"/>
      <c r="AE121" s="293"/>
      <c r="AF121" s="293"/>
      <c r="AG121" s="294"/>
      <c r="AH121" s="294"/>
      <c r="AI121" s="294"/>
      <c r="AJ121" s="293"/>
      <c r="AK121" s="294"/>
      <c r="AL121" s="294"/>
      <c r="AM121" s="294"/>
      <c r="AN121" s="294"/>
      <c r="AO121" s="294"/>
      <c r="AP121" s="294"/>
      <c r="AQ121" s="294"/>
      <c r="AR121" s="294"/>
      <c r="AS121" s="294"/>
      <c r="AT121" s="294"/>
      <c r="AU121" s="327"/>
      <c r="AV121" s="294"/>
      <c r="AW121" s="224"/>
      <c r="AX121" s="224"/>
      <c r="AY121" s="224"/>
      <c r="AZ121" s="224"/>
    </row>
    <row r="122" spans="1:55">
      <c r="A122" s="224"/>
      <c r="B122" s="224"/>
      <c r="C122" s="224"/>
      <c r="D122" s="293"/>
      <c r="E122" s="294"/>
      <c r="F122" s="294"/>
      <c r="G122" s="294"/>
      <c r="H122" s="294"/>
      <c r="I122" s="295"/>
      <c r="J122" s="295"/>
      <c r="K122" s="295"/>
      <c r="L122" s="295"/>
      <c r="M122" s="295"/>
      <c r="N122" s="295"/>
      <c r="O122" s="295"/>
      <c r="P122" s="295"/>
      <c r="Q122" s="295"/>
      <c r="R122" s="294"/>
      <c r="S122" s="294"/>
      <c r="T122" s="294"/>
      <c r="U122" s="294"/>
      <c r="V122" s="294"/>
      <c r="W122" s="294"/>
      <c r="X122" s="294"/>
      <c r="Y122" s="294"/>
      <c r="Z122" s="294"/>
      <c r="AA122" s="293"/>
      <c r="AB122" s="326"/>
      <c r="AC122" s="326"/>
      <c r="AD122" s="293"/>
      <c r="AE122" s="293"/>
      <c r="AF122" s="293"/>
      <c r="AG122" s="294"/>
      <c r="AH122" s="294"/>
      <c r="AI122" s="294"/>
      <c r="AJ122" s="293"/>
      <c r="AK122" s="294"/>
      <c r="AL122" s="294"/>
      <c r="AM122" s="294"/>
      <c r="AN122" s="294"/>
      <c r="AO122" s="294"/>
      <c r="AP122" s="294"/>
      <c r="AQ122" s="294"/>
      <c r="AR122" s="294"/>
      <c r="AS122" s="294"/>
      <c r="AT122" s="294"/>
      <c r="AU122" s="327"/>
      <c r="AV122" s="294"/>
      <c r="AW122" s="224"/>
      <c r="AX122" s="224"/>
      <c r="AY122" s="224"/>
      <c r="AZ122" s="224"/>
    </row>
    <row r="123" spans="1:55">
      <c r="A123" s="224"/>
      <c r="B123" s="224"/>
      <c r="C123" s="224"/>
      <c r="D123" s="293"/>
      <c r="E123" s="294"/>
      <c r="F123" s="294"/>
      <c r="G123" s="294"/>
      <c r="H123" s="294"/>
      <c r="I123" s="295"/>
      <c r="J123" s="295"/>
      <c r="K123" s="295"/>
      <c r="L123" s="295"/>
      <c r="M123" s="295"/>
      <c r="N123" s="295"/>
      <c r="O123" s="295"/>
      <c r="P123" s="295"/>
      <c r="Q123" s="295"/>
      <c r="R123" s="294"/>
      <c r="S123" s="294"/>
      <c r="T123" s="294"/>
      <c r="U123" s="294"/>
      <c r="V123" s="294"/>
      <c r="W123" s="294"/>
      <c r="X123" s="294"/>
      <c r="Y123" s="294"/>
      <c r="Z123" s="294"/>
      <c r="AA123" s="293"/>
      <c r="AB123" s="326"/>
      <c r="AC123" s="326"/>
      <c r="AD123" s="293"/>
      <c r="AE123" s="293"/>
      <c r="AF123" s="293"/>
      <c r="AG123" s="294"/>
      <c r="AH123" s="294"/>
      <c r="AI123" s="294"/>
      <c r="AJ123" s="293"/>
      <c r="AK123" s="294"/>
      <c r="AL123" s="294"/>
      <c r="AM123" s="294"/>
      <c r="AN123" s="294"/>
      <c r="AO123" s="294"/>
      <c r="AP123" s="294"/>
      <c r="AQ123" s="294"/>
      <c r="AR123" s="294"/>
      <c r="AS123" s="294"/>
      <c r="AT123" s="294"/>
      <c r="AU123" s="327"/>
      <c r="AV123" s="294"/>
      <c r="AW123" s="224"/>
      <c r="AX123" s="224"/>
      <c r="AY123" s="224"/>
      <c r="AZ123" s="224"/>
    </row>
    <row r="124" spans="1:55">
      <c r="A124" s="224"/>
      <c r="B124" s="224"/>
      <c r="C124" s="224"/>
      <c r="D124" s="293"/>
      <c r="E124" s="294"/>
      <c r="F124" s="294"/>
      <c r="G124" s="294"/>
      <c r="H124" s="294"/>
      <c r="I124" s="295"/>
      <c r="J124" s="295"/>
      <c r="K124" s="295"/>
      <c r="L124" s="295"/>
      <c r="M124" s="295"/>
      <c r="N124" s="295"/>
      <c r="O124" s="295"/>
      <c r="P124" s="295"/>
      <c r="Q124" s="295"/>
      <c r="R124" s="294"/>
      <c r="S124" s="294"/>
      <c r="T124" s="294"/>
      <c r="U124" s="294"/>
      <c r="V124" s="294"/>
      <c r="W124" s="294"/>
      <c r="X124" s="294"/>
      <c r="Y124" s="294"/>
      <c r="Z124" s="294"/>
      <c r="AA124" s="293"/>
      <c r="AB124" s="326"/>
      <c r="AC124" s="326"/>
      <c r="AD124" s="293"/>
      <c r="AE124" s="293"/>
      <c r="AF124" s="293"/>
      <c r="AG124" s="294"/>
      <c r="AH124" s="294"/>
      <c r="AI124" s="294"/>
      <c r="AJ124" s="293"/>
      <c r="AK124" s="294"/>
      <c r="AL124" s="294"/>
      <c r="AM124" s="294"/>
      <c r="AN124" s="294"/>
      <c r="AO124" s="294"/>
      <c r="AP124" s="294"/>
      <c r="AQ124" s="294"/>
      <c r="AR124" s="294"/>
      <c r="AS124" s="294"/>
      <c r="AT124" s="294"/>
      <c r="AU124" s="327"/>
      <c r="AV124" s="294"/>
      <c r="AW124" s="224"/>
      <c r="AX124" s="224"/>
      <c r="AY124" s="224"/>
      <c r="AZ124" s="224"/>
    </row>
    <row r="125" spans="1:55">
      <c r="A125" s="224"/>
      <c r="B125" s="224"/>
      <c r="C125" s="224"/>
      <c r="D125" s="293"/>
      <c r="E125" s="294"/>
      <c r="F125" s="294"/>
      <c r="G125" s="294"/>
      <c r="H125" s="294"/>
      <c r="I125" s="295"/>
      <c r="J125" s="295"/>
      <c r="K125" s="295"/>
      <c r="L125" s="295"/>
      <c r="M125" s="295"/>
      <c r="N125" s="295"/>
      <c r="O125" s="295"/>
      <c r="P125" s="295"/>
      <c r="Q125" s="295"/>
      <c r="R125" s="294"/>
      <c r="S125" s="294"/>
      <c r="T125" s="294"/>
      <c r="U125" s="294"/>
      <c r="V125" s="294"/>
      <c r="W125" s="294"/>
      <c r="X125" s="294"/>
      <c r="Y125" s="294"/>
      <c r="Z125" s="294"/>
      <c r="AA125" s="293"/>
      <c r="AB125" s="326"/>
      <c r="AC125" s="326"/>
      <c r="AD125" s="293"/>
      <c r="AE125" s="293"/>
      <c r="AF125" s="293"/>
      <c r="AG125" s="294"/>
      <c r="AH125" s="294"/>
      <c r="AI125" s="294"/>
      <c r="AJ125" s="293"/>
      <c r="AK125" s="294"/>
      <c r="AL125" s="294"/>
      <c r="AM125" s="294"/>
      <c r="AN125" s="294"/>
      <c r="AO125" s="294"/>
      <c r="AP125" s="294"/>
      <c r="AQ125" s="294"/>
      <c r="AR125" s="294"/>
      <c r="AS125" s="294"/>
      <c r="AT125" s="294"/>
      <c r="AU125" s="327"/>
      <c r="AV125" s="294"/>
      <c r="AW125" s="224"/>
      <c r="AX125" s="224"/>
      <c r="AY125" s="224"/>
      <c r="AZ125" s="224"/>
    </row>
    <row r="126" spans="1:55">
      <c r="A126" s="224"/>
      <c r="B126" s="224"/>
      <c r="C126" s="224"/>
      <c r="D126" s="293"/>
      <c r="E126" s="294"/>
      <c r="F126" s="294"/>
      <c r="G126" s="294"/>
      <c r="H126" s="294"/>
      <c r="I126" s="295"/>
      <c r="J126" s="295"/>
      <c r="K126" s="295"/>
      <c r="L126" s="295"/>
      <c r="M126" s="295"/>
      <c r="N126" s="295"/>
      <c r="O126" s="295"/>
      <c r="P126" s="295"/>
      <c r="Q126" s="295"/>
      <c r="R126" s="294"/>
      <c r="S126" s="294"/>
      <c r="T126" s="294"/>
      <c r="U126" s="294"/>
      <c r="V126" s="294"/>
      <c r="W126" s="294"/>
      <c r="X126" s="294"/>
      <c r="Y126" s="294"/>
      <c r="Z126" s="294"/>
      <c r="AA126" s="293"/>
      <c r="AB126" s="326"/>
      <c r="AC126" s="326"/>
      <c r="AD126" s="293"/>
      <c r="AE126" s="293"/>
      <c r="AF126" s="293"/>
      <c r="AG126" s="294"/>
      <c r="AH126" s="294"/>
      <c r="AI126" s="294"/>
      <c r="AJ126" s="293"/>
      <c r="AK126" s="294"/>
      <c r="AL126" s="294"/>
      <c r="AM126" s="294"/>
      <c r="AN126" s="294"/>
      <c r="AO126" s="294"/>
      <c r="AP126" s="294"/>
      <c r="AQ126" s="294"/>
      <c r="AR126" s="294"/>
      <c r="AS126" s="294"/>
      <c r="AT126" s="294"/>
      <c r="AU126" s="327"/>
      <c r="AV126" s="294"/>
      <c r="AW126" s="224"/>
      <c r="AX126" s="224"/>
      <c r="AY126" s="224"/>
      <c r="AZ126" s="224"/>
    </row>
    <row r="127" spans="1:55">
      <c r="A127" s="224"/>
      <c r="B127" s="224"/>
      <c r="C127" s="224"/>
      <c r="D127" s="293"/>
      <c r="E127" s="294"/>
      <c r="F127" s="294"/>
      <c r="G127" s="294"/>
      <c r="H127" s="294"/>
      <c r="I127" s="295"/>
      <c r="J127" s="295"/>
      <c r="K127" s="295"/>
      <c r="L127" s="295"/>
      <c r="M127" s="295"/>
      <c r="N127" s="295"/>
      <c r="O127" s="295"/>
      <c r="P127" s="295"/>
      <c r="Q127" s="295"/>
      <c r="R127" s="294"/>
      <c r="S127" s="294"/>
      <c r="T127" s="294"/>
      <c r="U127" s="294"/>
      <c r="V127" s="294"/>
      <c r="W127" s="294"/>
      <c r="X127" s="294"/>
      <c r="Y127" s="294"/>
      <c r="Z127" s="294"/>
      <c r="AA127" s="293"/>
      <c r="AB127" s="326"/>
      <c r="AC127" s="326"/>
      <c r="AD127" s="293"/>
      <c r="AE127" s="293"/>
      <c r="AF127" s="293"/>
      <c r="AG127" s="294"/>
      <c r="AH127" s="294"/>
      <c r="AI127" s="294"/>
      <c r="AJ127" s="293"/>
      <c r="AK127" s="294"/>
      <c r="AL127" s="294"/>
      <c r="AM127" s="294"/>
      <c r="AN127" s="294"/>
      <c r="AO127" s="294"/>
      <c r="AP127" s="294"/>
      <c r="AQ127" s="294"/>
      <c r="AR127" s="294"/>
      <c r="AS127" s="294"/>
      <c r="AT127" s="294"/>
      <c r="AU127" s="327"/>
      <c r="AV127" s="294"/>
      <c r="AW127" s="224"/>
      <c r="AX127" s="224"/>
      <c r="AY127" s="224"/>
      <c r="AZ127" s="224"/>
    </row>
    <row r="128" spans="1:55">
      <c r="A128" s="224"/>
      <c r="B128" s="224"/>
      <c r="C128" s="224"/>
      <c r="D128" s="293"/>
      <c r="E128" s="294"/>
      <c r="F128" s="294"/>
      <c r="G128" s="294"/>
      <c r="H128" s="294"/>
      <c r="I128" s="295"/>
      <c r="J128" s="295"/>
      <c r="K128" s="295"/>
      <c r="L128" s="295"/>
      <c r="M128" s="295"/>
      <c r="N128" s="295"/>
      <c r="O128" s="295"/>
      <c r="P128" s="295"/>
      <c r="Q128" s="295"/>
      <c r="R128" s="294"/>
      <c r="S128" s="294"/>
      <c r="T128" s="294"/>
      <c r="U128" s="294"/>
      <c r="V128" s="294"/>
      <c r="W128" s="294"/>
      <c r="X128" s="294"/>
      <c r="Y128" s="294"/>
      <c r="Z128" s="294"/>
      <c r="AA128" s="293"/>
      <c r="AB128" s="326"/>
      <c r="AC128" s="326"/>
      <c r="AD128" s="293"/>
      <c r="AE128" s="293"/>
      <c r="AF128" s="293"/>
      <c r="AG128" s="294"/>
      <c r="AH128" s="294"/>
      <c r="AI128" s="294"/>
      <c r="AJ128" s="293"/>
      <c r="AK128" s="294"/>
      <c r="AL128" s="294"/>
      <c r="AM128" s="294"/>
      <c r="AN128" s="294"/>
      <c r="AO128" s="294"/>
      <c r="AP128" s="294"/>
      <c r="AQ128" s="294"/>
      <c r="AR128" s="294"/>
      <c r="AS128" s="294"/>
      <c r="AT128" s="294"/>
      <c r="AU128" s="327"/>
      <c r="AV128" s="294"/>
      <c r="AW128" s="224"/>
      <c r="AX128" s="224"/>
      <c r="AY128" s="224"/>
      <c r="AZ128" s="224"/>
    </row>
    <row r="129" spans="1:52">
      <c r="A129" s="224"/>
      <c r="B129" s="224"/>
      <c r="C129" s="224"/>
      <c r="D129" s="293"/>
      <c r="E129" s="294"/>
      <c r="F129" s="294"/>
      <c r="G129" s="294"/>
      <c r="H129" s="294"/>
      <c r="I129" s="295"/>
      <c r="J129" s="295"/>
      <c r="K129" s="295"/>
      <c r="L129" s="295"/>
      <c r="M129" s="295"/>
      <c r="N129" s="295"/>
      <c r="O129" s="295"/>
      <c r="P129" s="295"/>
      <c r="Q129" s="295"/>
      <c r="R129" s="294"/>
      <c r="S129" s="294"/>
      <c r="T129" s="294"/>
      <c r="U129" s="294"/>
      <c r="V129" s="294"/>
      <c r="W129" s="294"/>
      <c r="X129" s="294"/>
      <c r="Y129" s="294"/>
      <c r="Z129" s="294"/>
      <c r="AA129" s="293"/>
      <c r="AB129" s="326"/>
      <c r="AC129" s="326"/>
      <c r="AD129" s="293"/>
      <c r="AE129" s="293"/>
      <c r="AF129" s="293"/>
      <c r="AG129" s="294"/>
      <c r="AH129" s="294"/>
      <c r="AI129" s="294"/>
      <c r="AJ129" s="293"/>
      <c r="AK129" s="294"/>
      <c r="AL129" s="294"/>
      <c r="AM129" s="294"/>
      <c r="AN129" s="294"/>
      <c r="AO129" s="294"/>
      <c r="AP129" s="294"/>
      <c r="AQ129" s="294"/>
      <c r="AR129" s="294"/>
      <c r="AS129" s="294"/>
      <c r="AT129" s="294"/>
      <c r="AU129" s="327"/>
      <c r="AV129" s="294"/>
      <c r="AW129" s="224"/>
      <c r="AX129" s="224"/>
      <c r="AY129" s="224"/>
      <c r="AZ129" s="224"/>
    </row>
    <row r="130" spans="1:52">
      <c r="A130" s="224"/>
      <c r="B130" s="224"/>
      <c r="C130" s="224"/>
      <c r="D130" s="293"/>
      <c r="E130" s="294"/>
      <c r="F130" s="294"/>
      <c r="G130" s="294"/>
      <c r="H130" s="294"/>
      <c r="I130" s="295"/>
      <c r="J130" s="295"/>
      <c r="K130" s="295"/>
      <c r="L130" s="295"/>
      <c r="M130" s="295"/>
      <c r="N130" s="295"/>
      <c r="O130" s="295"/>
      <c r="P130" s="295"/>
      <c r="Q130" s="295"/>
      <c r="R130" s="294"/>
      <c r="S130" s="294"/>
      <c r="T130" s="294"/>
      <c r="U130" s="294"/>
      <c r="V130" s="294"/>
      <c r="W130" s="294"/>
      <c r="X130" s="294"/>
      <c r="Y130" s="294"/>
      <c r="Z130" s="294"/>
      <c r="AA130" s="293"/>
      <c r="AB130" s="326"/>
      <c r="AC130" s="326"/>
      <c r="AD130" s="293"/>
      <c r="AE130" s="293"/>
      <c r="AF130" s="293"/>
      <c r="AG130" s="294"/>
      <c r="AH130" s="294"/>
      <c r="AI130" s="294"/>
      <c r="AJ130" s="293"/>
      <c r="AK130" s="294"/>
      <c r="AL130" s="294"/>
      <c r="AM130" s="294"/>
      <c r="AN130" s="294"/>
      <c r="AO130" s="294"/>
      <c r="AP130" s="294"/>
      <c r="AQ130" s="294"/>
      <c r="AR130" s="294"/>
      <c r="AS130" s="294"/>
      <c r="AT130" s="294"/>
      <c r="AU130" s="327"/>
      <c r="AV130" s="294"/>
      <c r="AW130" s="224"/>
      <c r="AX130" s="224"/>
      <c r="AY130" s="224"/>
      <c r="AZ130" s="224"/>
    </row>
    <row r="131" spans="1:52">
      <c r="A131" s="224"/>
      <c r="B131" s="224"/>
      <c r="C131" s="224"/>
      <c r="D131" s="293"/>
      <c r="E131" s="294"/>
      <c r="F131" s="294"/>
      <c r="G131" s="294"/>
      <c r="H131" s="294"/>
      <c r="I131" s="295"/>
      <c r="J131" s="295"/>
      <c r="K131" s="295"/>
      <c r="L131" s="295"/>
      <c r="M131" s="295"/>
      <c r="N131" s="295"/>
      <c r="O131" s="295"/>
      <c r="P131" s="295"/>
      <c r="Q131" s="295"/>
      <c r="R131" s="294"/>
      <c r="S131" s="294"/>
      <c r="T131" s="294"/>
      <c r="U131" s="294"/>
      <c r="V131" s="294"/>
      <c r="W131" s="294"/>
      <c r="X131" s="294"/>
      <c r="Y131" s="294"/>
      <c r="Z131" s="294"/>
      <c r="AA131" s="293"/>
      <c r="AB131" s="326"/>
      <c r="AC131" s="326"/>
      <c r="AD131" s="293"/>
      <c r="AE131" s="293"/>
      <c r="AF131" s="293"/>
      <c r="AG131" s="294"/>
      <c r="AH131" s="294"/>
      <c r="AI131" s="294"/>
      <c r="AJ131" s="293"/>
      <c r="AK131" s="294"/>
      <c r="AL131" s="294"/>
      <c r="AM131" s="294"/>
      <c r="AN131" s="294"/>
      <c r="AO131" s="294"/>
      <c r="AP131" s="294"/>
      <c r="AQ131" s="294"/>
      <c r="AR131" s="294"/>
      <c r="AS131" s="294"/>
      <c r="AT131" s="294"/>
      <c r="AU131" s="327"/>
      <c r="AV131" s="294"/>
      <c r="AW131" s="224"/>
      <c r="AX131" s="224"/>
      <c r="AY131" s="224"/>
      <c r="AZ131" s="224"/>
    </row>
    <row r="132" spans="1:52">
      <c r="A132" s="224"/>
      <c r="B132" s="224"/>
      <c r="C132" s="224"/>
      <c r="D132" s="293"/>
      <c r="E132" s="294"/>
      <c r="F132" s="294"/>
      <c r="G132" s="294"/>
      <c r="H132" s="294"/>
      <c r="I132" s="295"/>
      <c r="J132" s="295"/>
      <c r="K132" s="295"/>
      <c r="L132" s="295"/>
      <c r="M132" s="295"/>
      <c r="N132" s="295"/>
      <c r="O132" s="295"/>
      <c r="P132" s="295"/>
      <c r="Q132" s="295"/>
      <c r="R132" s="294"/>
      <c r="S132" s="294"/>
      <c r="T132" s="294"/>
      <c r="U132" s="294"/>
      <c r="V132" s="294"/>
      <c r="W132" s="294"/>
      <c r="X132" s="294"/>
      <c r="Y132" s="294"/>
      <c r="Z132" s="294"/>
      <c r="AA132" s="293"/>
      <c r="AB132" s="326"/>
      <c r="AC132" s="326"/>
      <c r="AD132" s="293"/>
      <c r="AE132" s="293"/>
      <c r="AF132" s="293"/>
      <c r="AG132" s="294"/>
      <c r="AH132" s="294"/>
      <c r="AI132" s="294"/>
      <c r="AJ132" s="293"/>
      <c r="AK132" s="294"/>
      <c r="AL132" s="294"/>
      <c r="AM132" s="294"/>
      <c r="AN132" s="294"/>
      <c r="AO132" s="294"/>
      <c r="AP132" s="294"/>
      <c r="AQ132" s="294"/>
      <c r="AR132" s="294"/>
      <c r="AS132" s="294"/>
      <c r="AT132" s="294"/>
      <c r="AU132" s="327"/>
      <c r="AV132" s="294"/>
      <c r="AW132" s="224"/>
      <c r="AX132" s="224"/>
      <c r="AY132" s="224"/>
      <c r="AZ132" s="224"/>
    </row>
    <row r="133" spans="1:52">
      <c r="A133" s="224"/>
      <c r="B133" s="224"/>
      <c r="C133" s="224"/>
      <c r="D133" s="293"/>
      <c r="E133" s="294"/>
      <c r="F133" s="294"/>
      <c r="G133" s="294"/>
      <c r="H133" s="294"/>
      <c r="I133" s="295"/>
      <c r="J133" s="295"/>
      <c r="K133" s="295"/>
      <c r="L133" s="295"/>
      <c r="M133" s="295"/>
      <c r="N133" s="295"/>
      <c r="O133" s="295"/>
      <c r="P133" s="295"/>
      <c r="Q133" s="295"/>
      <c r="R133" s="294"/>
      <c r="S133" s="294"/>
      <c r="T133" s="294"/>
      <c r="U133" s="294"/>
      <c r="V133" s="294"/>
      <c r="W133" s="294"/>
      <c r="X133" s="294"/>
      <c r="Y133" s="294"/>
      <c r="Z133" s="294"/>
      <c r="AA133" s="293"/>
      <c r="AB133" s="326"/>
      <c r="AC133" s="326"/>
      <c r="AD133" s="293"/>
      <c r="AE133" s="293"/>
      <c r="AF133" s="293"/>
      <c r="AG133" s="294"/>
      <c r="AH133" s="294"/>
      <c r="AI133" s="294"/>
      <c r="AJ133" s="293"/>
      <c r="AK133" s="294"/>
      <c r="AL133" s="294"/>
      <c r="AM133" s="294"/>
      <c r="AN133" s="294"/>
      <c r="AO133" s="294"/>
      <c r="AP133" s="294"/>
      <c r="AQ133" s="294"/>
      <c r="AR133" s="294"/>
      <c r="AS133" s="294"/>
      <c r="AT133" s="294"/>
      <c r="AU133" s="327"/>
      <c r="AV133" s="294"/>
      <c r="AW133" s="224"/>
      <c r="AX133" s="224"/>
      <c r="AY133" s="224"/>
      <c r="AZ133" s="224"/>
    </row>
    <row r="134" spans="1:52">
      <c r="A134" s="224"/>
      <c r="B134" s="224"/>
      <c r="C134" s="224"/>
      <c r="D134" s="293"/>
      <c r="E134" s="294"/>
      <c r="F134" s="294"/>
      <c r="G134" s="294"/>
      <c r="H134" s="294"/>
      <c r="I134" s="295"/>
      <c r="J134" s="295"/>
      <c r="K134" s="295"/>
      <c r="L134" s="295"/>
      <c r="M134" s="295"/>
      <c r="N134" s="295"/>
      <c r="O134" s="295"/>
      <c r="P134" s="295"/>
      <c r="Q134" s="295"/>
      <c r="R134" s="294"/>
      <c r="S134" s="294"/>
      <c r="T134" s="294"/>
      <c r="U134" s="294"/>
      <c r="V134" s="294"/>
      <c r="W134" s="294"/>
      <c r="X134" s="294"/>
      <c r="Y134" s="294"/>
      <c r="Z134" s="294"/>
      <c r="AA134" s="293"/>
      <c r="AB134" s="326"/>
      <c r="AC134" s="326"/>
      <c r="AD134" s="293"/>
      <c r="AE134" s="293"/>
      <c r="AF134" s="293"/>
      <c r="AG134" s="294"/>
      <c r="AH134" s="294"/>
      <c r="AI134" s="294"/>
      <c r="AJ134" s="293"/>
      <c r="AK134" s="294"/>
      <c r="AL134" s="294"/>
      <c r="AM134" s="294"/>
      <c r="AN134" s="294"/>
      <c r="AO134" s="294"/>
      <c r="AP134" s="294"/>
      <c r="AQ134" s="294"/>
      <c r="AR134" s="294"/>
      <c r="AS134" s="294"/>
      <c r="AT134" s="294"/>
      <c r="AU134" s="327"/>
      <c r="AV134" s="294"/>
      <c r="AW134" s="224"/>
      <c r="AX134" s="224"/>
      <c r="AY134" s="224"/>
      <c r="AZ134" s="224"/>
    </row>
    <row r="135" spans="1:52">
      <c r="A135" s="224"/>
      <c r="B135" s="224"/>
      <c r="C135" s="224"/>
      <c r="D135" s="293"/>
      <c r="E135" s="294"/>
      <c r="F135" s="294"/>
      <c r="G135" s="294"/>
      <c r="H135" s="294"/>
      <c r="I135" s="295"/>
      <c r="J135" s="295"/>
      <c r="K135" s="295"/>
      <c r="L135" s="295"/>
      <c r="M135" s="295"/>
      <c r="N135" s="295"/>
      <c r="O135" s="295"/>
      <c r="P135" s="295"/>
      <c r="Q135" s="295"/>
      <c r="R135" s="294"/>
      <c r="S135" s="294"/>
      <c r="T135" s="294"/>
      <c r="U135" s="294"/>
      <c r="V135" s="294"/>
      <c r="W135" s="294"/>
      <c r="X135" s="294"/>
      <c r="Y135" s="294"/>
      <c r="Z135" s="294"/>
      <c r="AA135" s="293"/>
      <c r="AB135" s="326"/>
      <c r="AC135" s="326"/>
      <c r="AD135" s="293"/>
      <c r="AE135" s="293"/>
      <c r="AF135" s="293"/>
      <c r="AG135" s="294"/>
      <c r="AH135" s="294"/>
      <c r="AI135" s="294"/>
      <c r="AJ135" s="293"/>
      <c r="AK135" s="294"/>
      <c r="AL135" s="294"/>
      <c r="AM135" s="294"/>
      <c r="AN135" s="294"/>
      <c r="AO135" s="294"/>
      <c r="AP135" s="294"/>
      <c r="AQ135" s="294"/>
      <c r="AR135" s="294"/>
      <c r="AS135" s="294"/>
      <c r="AT135" s="294"/>
      <c r="AU135" s="327"/>
      <c r="AV135" s="294"/>
      <c r="AW135" s="224"/>
      <c r="AX135" s="224"/>
      <c r="AY135" s="224"/>
      <c r="AZ135" s="224"/>
    </row>
    <row r="136" spans="1:52">
      <c r="A136" s="224"/>
      <c r="B136" s="224"/>
      <c r="C136" s="224"/>
      <c r="D136" s="293"/>
      <c r="E136" s="294"/>
      <c r="F136" s="294"/>
      <c r="G136" s="294"/>
      <c r="H136" s="294"/>
      <c r="I136" s="295"/>
      <c r="J136" s="295"/>
      <c r="K136" s="295"/>
      <c r="L136" s="295"/>
      <c r="M136" s="295"/>
      <c r="N136" s="295"/>
      <c r="O136" s="295"/>
      <c r="P136" s="295"/>
      <c r="Q136" s="295"/>
      <c r="R136" s="294"/>
      <c r="S136" s="294"/>
      <c r="T136" s="294"/>
      <c r="U136" s="294"/>
      <c r="V136" s="294"/>
      <c r="W136" s="294"/>
      <c r="X136" s="294"/>
      <c r="Y136" s="294"/>
      <c r="Z136" s="294"/>
      <c r="AA136" s="293"/>
      <c r="AB136" s="326"/>
      <c r="AC136" s="326"/>
      <c r="AD136" s="293"/>
      <c r="AE136" s="293"/>
      <c r="AF136" s="293"/>
      <c r="AG136" s="294"/>
      <c r="AH136" s="294"/>
      <c r="AI136" s="294"/>
      <c r="AJ136" s="293"/>
      <c r="AK136" s="294"/>
      <c r="AL136" s="294"/>
      <c r="AM136" s="294"/>
      <c r="AN136" s="294"/>
      <c r="AO136" s="294"/>
      <c r="AP136" s="294"/>
      <c r="AQ136" s="294"/>
      <c r="AR136" s="294"/>
      <c r="AS136" s="294"/>
      <c r="AT136" s="294"/>
      <c r="AU136" s="327"/>
      <c r="AV136" s="294"/>
      <c r="AW136" s="224"/>
      <c r="AX136" s="224"/>
      <c r="AY136" s="224"/>
      <c r="AZ136" s="224"/>
    </row>
    <row r="137" spans="1:52">
      <c r="A137" s="224"/>
      <c r="B137" s="224"/>
      <c r="C137" s="224"/>
      <c r="D137" s="293"/>
      <c r="E137" s="294"/>
      <c r="F137" s="294"/>
      <c r="G137" s="294"/>
      <c r="H137" s="294"/>
      <c r="I137" s="295"/>
      <c r="J137" s="295"/>
      <c r="K137" s="295"/>
      <c r="L137" s="295"/>
      <c r="M137" s="295"/>
      <c r="N137" s="295"/>
      <c r="O137" s="295"/>
      <c r="P137" s="295"/>
      <c r="Q137" s="295"/>
      <c r="R137" s="294"/>
      <c r="S137" s="294"/>
      <c r="T137" s="294"/>
      <c r="U137" s="294"/>
      <c r="V137" s="294"/>
      <c r="W137" s="294"/>
      <c r="X137" s="294"/>
      <c r="Y137" s="294"/>
      <c r="Z137" s="294"/>
      <c r="AA137" s="293"/>
      <c r="AB137" s="326"/>
      <c r="AC137" s="326"/>
      <c r="AD137" s="293"/>
      <c r="AE137" s="293"/>
      <c r="AF137" s="293"/>
      <c r="AG137" s="294"/>
      <c r="AH137" s="294"/>
      <c r="AI137" s="294"/>
      <c r="AJ137" s="293"/>
      <c r="AK137" s="294"/>
      <c r="AL137" s="294"/>
      <c r="AM137" s="294"/>
      <c r="AN137" s="294"/>
      <c r="AO137" s="294"/>
      <c r="AP137" s="294"/>
      <c r="AQ137" s="294"/>
      <c r="AR137" s="294"/>
      <c r="AS137" s="294"/>
      <c r="AT137" s="294"/>
      <c r="AU137" s="327"/>
      <c r="AV137" s="294"/>
      <c r="AW137" s="224"/>
      <c r="AX137" s="224"/>
      <c r="AY137" s="224"/>
      <c r="AZ137" s="224"/>
    </row>
    <row r="138" spans="1:52">
      <c r="A138" s="224"/>
      <c r="B138" s="224"/>
      <c r="C138" s="224"/>
      <c r="D138" s="293"/>
      <c r="E138" s="294"/>
      <c r="F138" s="294"/>
      <c r="G138" s="294"/>
      <c r="H138" s="294"/>
      <c r="I138" s="295"/>
      <c r="J138" s="295"/>
      <c r="K138" s="295"/>
      <c r="L138" s="295"/>
      <c r="M138" s="295"/>
      <c r="N138" s="295"/>
      <c r="O138" s="295"/>
      <c r="P138" s="295"/>
      <c r="Q138" s="295"/>
      <c r="R138" s="294"/>
      <c r="S138" s="294"/>
      <c r="T138" s="294"/>
      <c r="U138" s="294"/>
      <c r="V138" s="294"/>
      <c r="W138" s="294"/>
      <c r="X138" s="294"/>
      <c r="Y138" s="294"/>
      <c r="Z138" s="294"/>
      <c r="AA138" s="293"/>
      <c r="AB138" s="326"/>
      <c r="AC138" s="326"/>
      <c r="AD138" s="293"/>
      <c r="AE138" s="293"/>
      <c r="AF138" s="293"/>
      <c r="AG138" s="294"/>
      <c r="AH138" s="294"/>
      <c r="AI138" s="294"/>
      <c r="AJ138" s="293"/>
      <c r="AK138" s="294"/>
      <c r="AL138" s="294"/>
      <c r="AM138" s="294"/>
      <c r="AN138" s="294"/>
      <c r="AO138" s="294"/>
      <c r="AP138" s="294"/>
      <c r="AQ138" s="294"/>
      <c r="AR138" s="294"/>
      <c r="AS138" s="294"/>
      <c r="AT138" s="294"/>
      <c r="AU138" s="327"/>
      <c r="AV138" s="294"/>
      <c r="AW138" s="224"/>
      <c r="AX138" s="224"/>
      <c r="AY138" s="224"/>
      <c r="AZ138" s="224"/>
    </row>
    <row r="139" spans="1:52">
      <c r="A139" s="224"/>
      <c r="B139" s="224"/>
      <c r="C139" s="224"/>
      <c r="D139" s="293"/>
      <c r="E139" s="294"/>
      <c r="F139" s="294"/>
      <c r="G139" s="294"/>
      <c r="H139" s="294"/>
      <c r="I139" s="295"/>
      <c r="J139" s="295"/>
      <c r="K139" s="295"/>
      <c r="L139" s="295"/>
      <c r="M139" s="295"/>
      <c r="N139" s="295"/>
      <c r="O139" s="295"/>
      <c r="P139" s="295"/>
      <c r="Q139" s="295"/>
      <c r="R139" s="294"/>
      <c r="S139" s="294"/>
      <c r="T139" s="294"/>
      <c r="U139" s="294"/>
      <c r="V139" s="294"/>
      <c r="W139" s="294"/>
      <c r="X139" s="294"/>
      <c r="Y139" s="294"/>
      <c r="Z139" s="294"/>
      <c r="AA139" s="293"/>
      <c r="AB139" s="326"/>
      <c r="AC139" s="326"/>
      <c r="AD139" s="293"/>
      <c r="AE139" s="293"/>
      <c r="AF139" s="293"/>
      <c r="AG139" s="294"/>
      <c r="AH139" s="294"/>
      <c r="AI139" s="294"/>
      <c r="AJ139" s="293"/>
      <c r="AK139" s="294"/>
      <c r="AL139" s="294"/>
      <c r="AM139" s="294"/>
      <c r="AN139" s="294"/>
      <c r="AO139" s="294"/>
      <c r="AP139" s="294"/>
      <c r="AQ139" s="294"/>
      <c r="AR139" s="294"/>
      <c r="AS139" s="294"/>
      <c r="AT139" s="294"/>
      <c r="AU139" s="327"/>
      <c r="AV139" s="294"/>
      <c r="AW139" s="224"/>
      <c r="AX139" s="224"/>
      <c r="AY139" s="224"/>
      <c r="AZ139" s="224"/>
    </row>
    <row r="140" spans="1:52">
      <c r="A140" s="224"/>
      <c r="B140" s="224"/>
      <c r="C140" s="224"/>
      <c r="D140" s="293"/>
      <c r="E140" s="294"/>
      <c r="F140" s="294"/>
      <c r="G140" s="294"/>
      <c r="H140" s="294"/>
      <c r="I140" s="295"/>
      <c r="J140" s="295"/>
      <c r="K140" s="295"/>
      <c r="L140" s="295"/>
      <c r="M140" s="295"/>
      <c r="N140" s="295"/>
      <c r="O140" s="295"/>
      <c r="P140" s="295"/>
      <c r="Q140" s="295"/>
      <c r="R140" s="294"/>
      <c r="S140" s="294"/>
      <c r="T140" s="294"/>
      <c r="U140" s="294"/>
      <c r="V140" s="294"/>
      <c r="W140" s="294"/>
      <c r="X140" s="294"/>
      <c r="Y140" s="294"/>
      <c r="Z140" s="294"/>
      <c r="AA140" s="293"/>
      <c r="AB140" s="326"/>
      <c r="AC140" s="326"/>
      <c r="AD140" s="293"/>
      <c r="AE140" s="293"/>
      <c r="AF140" s="293"/>
      <c r="AG140" s="294"/>
      <c r="AH140" s="294"/>
      <c r="AI140" s="294"/>
      <c r="AJ140" s="293"/>
      <c r="AK140" s="294"/>
      <c r="AL140" s="294"/>
      <c r="AM140" s="294"/>
      <c r="AN140" s="294"/>
      <c r="AO140" s="294"/>
      <c r="AP140" s="294"/>
      <c r="AQ140" s="294"/>
      <c r="AR140" s="294"/>
      <c r="AS140" s="294"/>
      <c r="AT140" s="294"/>
      <c r="AU140" s="327"/>
      <c r="AV140" s="294"/>
      <c r="AW140" s="224"/>
      <c r="AX140" s="224"/>
      <c r="AY140" s="224"/>
      <c r="AZ140" s="224"/>
    </row>
    <row r="141" spans="1:52">
      <c r="A141" s="224"/>
      <c r="B141" s="224"/>
      <c r="C141" s="224"/>
      <c r="D141" s="293"/>
      <c r="E141" s="294"/>
      <c r="F141" s="294"/>
      <c r="G141" s="294"/>
      <c r="H141" s="294"/>
      <c r="I141" s="295"/>
      <c r="J141" s="295"/>
      <c r="K141" s="295"/>
      <c r="L141" s="295"/>
      <c r="M141" s="295"/>
      <c r="N141" s="295"/>
      <c r="O141" s="295"/>
      <c r="P141" s="295"/>
      <c r="Q141" s="295"/>
      <c r="R141" s="294"/>
      <c r="S141" s="294"/>
      <c r="T141" s="294"/>
      <c r="U141" s="294"/>
      <c r="V141" s="294"/>
      <c r="W141" s="294"/>
      <c r="X141" s="294"/>
      <c r="Y141" s="294"/>
      <c r="Z141" s="294"/>
      <c r="AA141" s="293"/>
      <c r="AB141" s="326"/>
      <c r="AC141" s="326"/>
      <c r="AD141" s="293"/>
      <c r="AE141" s="293"/>
      <c r="AF141" s="293"/>
      <c r="AG141" s="294"/>
      <c r="AH141" s="294"/>
      <c r="AI141" s="294"/>
      <c r="AJ141" s="293"/>
      <c r="AK141" s="294"/>
      <c r="AL141" s="294"/>
      <c r="AM141" s="294"/>
      <c r="AN141" s="294"/>
      <c r="AO141" s="294"/>
      <c r="AP141" s="294"/>
      <c r="AQ141" s="294"/>
      <c r="AR141" s="294"/>
      <c r="AS141" s="294"/>
      <c r="AT141" s="294"/>
      <c r="AU141" s="327"/>
      <c r="AV141" s="294"/>
      <c r="AW141" s="224"/>
      <c r="AX141" s="224"/>
      <c r="AY141" s="224"/>
      <c r="AZ141" s="224"/>
    </row>
    <row r="142" spans="1:52">
      <c r="A142" s="224"/>
      <c r="B142" s="224"/>
      <c r="C142" s="224"/>
      <c r="D142" s="293"/>
      <c r="E142" s="294"/>
      <c r="F142" s="294"/>
      <c r="G142" s="294"/>
      <c r="H142" s="294"/>
      <c r="I142" s="295"/>
      <c r="J142" s="295"/>
      <c r="K142" s="295"/>
      <c r="L142" s="295"/>
      <c r="M142" s="295"/>
      <c r="N142" s="295"/>
      <c r="O142" s="295"/>
      <c r="P142" s="295"/>
      <c r="Q142" s="295"/>
      <c r="R142" s="294"/>
      <c r="S142" s="294"/>
      <c r="T142" s="294"/>
      <c r="U142" s="294"/>
      <c r="V142" s="294"/>
      <c r="W142" s="294"/>
      <c r="X142" s="294"/>
      <c r="Y142" s="294"/>
      <c r="Z142" s="294"/>
      <c r="AA142" s="293"/>
      <c r="AB142" s="326"/>
      <c r="AC142" s="326"/>
      <c r="AD142" s="293"/>
      <c r="AE142" s="293"/>
      <c r="AF142" s="293"/>
      <c r="AG142" s="294"/>
      <c r="AH142" s="294"/>
      <c r="AI142" s="294"/>
      <c r="AJ142" s="293"/>
      <c r="AK142" s="294"/>
      <c r="AL142" s="294"/>
      <c r="AM142" s="294"/>
      <c r="AN142" s="294"/>
      <c r="AO142" s="294"/>
      <c r="AP142" s="294"/>
      <c r="AQ142" s="294"/>
      <c r="AR142" s="294"/>
      <c r="AS142" s="294"/>
      <c r="AT142" s="294"/>
      <c r="AU142" s="327"/>
      <c r="AV142" s="294"/>
      <c r="AW142" s="224"/>
      <c r="AX142" s="224"/>
      <c r="AY142" s="224"/>
      <c r="AZ142" s="224"/>
    </row>
    <row r="143" spans="1:52">
      <c r="A143" s="224"/>
      <c r="B143" s="224"/>
      <c r="C143" s="224"/>
      <c r="D143" s="293"/>
      <c r="E143" s="294"/>
      <c r="F143" s="294"/>
      <c r="G143" s="294"/>
      <c r="H143" s="294"/>
      <c r="I143" s="295"/>
      <c r="J143" s="295"/>
      <c r="K143" s="295"/>
      <c r="L143" s="295"/>
      <c r="M143" s="295"/>
      <c r="N143" s="295"/>
      <c r="O143" s="295"/>
      <c r="P143" s="295"/>
      <c r="Q143" s="295"/>
      <c r="R143" s="294"/>
      <c r="S143" s="294"/>
      <c r="T143" s="294"/>
      <c r="U143" s="294"/>
      <c r="V143" s="294"/>
      <c r="W143" s="294"/>
      <c r="X143" s="294"/>
      <c r="Y143" s="294"/>
      <c r="Z143" s="294"/>
      <c r="AA143" s="293"/>
      <c r="AB143" s="326"/>
      <c r="AC143" s="326"/>
      <c r="AD143" s="293"/>
      <c r="AE143" s="293"/>
      <c r="AF143" s="293"/>
      <c r="AG143" s="294"/>
      <c r="AH143" s="294"/>
      <c r="AI143" s="294"/>
      <c r="AJ143" s="293"/>
      <c r="AK143" s="294"/>
      <c r="AL143" s="294"/>
      <c r="AM143" s="294"/>
      <c r="AN143" s="294"/>
      <c r="AO143" s="294"/>
      <c r="AP143" s="294"/>
      <c r="AQ143" s="294"/>
      <c r="AR143" s="294"/>
      <c r="AS143" s="294"/>
      <c r="AT143" s="294"/>
      <c r="AU143" s="327"/>
      <c r="AV143" s="294"/>
      <c r="AW143" s="224"/>
      <c r="AX143" s="224"/>
      <c r="AY143" s="224"/>
      <c r="AZ143" s="224"/>
    </row>
    <row r="144" spans="1:52">
      <c r="D144" s="328"/>
      <c r="E144" s="329"/>
      <c r="F144" s="329"/>
      <c r="G144" s="329"/>
      <c r="H144" s="330"/>
      <c r="I144" s="331"/>
      <c r="J144" s="331"/>
      <c r="K144" s="331"/>
      <c r="L144" s="331"/>
      <c r="M144" s="331"/>
      <c r="N144" s="331"/>
      <c r="O144" s="331"/>
      <c r="P144" s="331"/>
      <c r="Q144" s="331"/>
      <c r="R144" s="329"/>
      <c r="S144" s="329"/>
      <c r="T144" s="329"/>
      <c r="U144" s="329"/>
      <c r="V144" s="329"/>
      <c r="W144" s="329"/>
      <c r="X144" s="329"/>
      <c r="Y144" s="329"/>
      <c r="Z144" s="329"/>
      <c r="AA144" s="328"/>
      <c r="AB144" s="332"/>
      <c r="AC144" s="332"/>
      <c r="AD144" s="328"/>
      <c r="AE144" s="328"/>
      <c r="AF144" s="328"/>
      <c r="AG144" s="329"/>
      <c r="AH144" s="329"/>
      <c r="AI144" s="329"/>
      <c r="AJ144" s="328"/>
      <c r="AK144" s="329"/>
      <c r="AL144" s="329"/>
      <c r="AM144" s="329"/>
      <c r="AN144" s="329"/>
      <c r="AO144" s="329"/>
      <c r="AP144" s="329"/>
      <c r="AQ144" s="329"/>
      <c r="AR144" s="329"/>
      <c r="AS144" s="329"/>
      <c r="AT144" s="329"/>
      <c r="AU144" s="333"/>
      <c r="AV144" s="329"/>
    </row>
    <row r="145" spans="4:48">
      <c r="D145" s="328"/>
      <c r="E145" s="329"/>
      <c r="F145" s="329"/>
      <c r="G145" s="329"/>
      <c r="H145" s="330"/>
      <c r="I145" s="331"/>
      <c r="J145" s="331"/>
      <c r="K145" s="331"/>
      <c r="L145" s="331"/>
      <c r="M145" s="331"/>
      <c r="N145" s="331"/>
      <c r="O145" s="331"/>
      <c r="P145" s="331"/>
      <c r="Q145" s="331"/>
      <c r="R145" s="329"/>
      <c r="S145" s="329"/>
      <c r="T145" s="329"/>
      <c r="U145" s="329"/>
      <c r="V145" s="329"/>
      <c r="W145" s="329"/>
      <c r="X145" s="329"/>
      <c r="Y145" s="329"/>
      <c r="Z145" s="329"/>
      <c r="AA145" s="328"/>
      <c r="AB145" s="332"/>
      <c r="AC145" s="332"/>
      <c r="AD145" s="328"/>
      <c r="AE145" s="328"/>
      <c r="AF145" s="328"/>
      <c r="AG145" s="329"/>
      <c r="AH145" s="329"/>
      <c r="AI145" s="329"/>
      <c r="AJ145" s="328"/>
      <c r="AK145" s="329"/>
      <c r="AL145" s="329"/>
      <c r="AM145" s="329"/>
      <c r="AN145" s="329"/>
      <c r="AO145" s="329"/>
      <c r="AP145" s="329"/>
      <c r="AQ145" s="329"/>
      <c r="AR145" s="329"/>
      <c r="AS145" s="329"/>
      <c r="AT145" s="329"/>
      <c r="AU145" s="333"/>
      <c r="AV145" s="329"/>
    </row>
    <row r="146" spans="4:48">
      <c r="D146" s="328"/>
      <c r="E146" s="329"/>
      <c r="F146" s="329"/>
      <c r="G146" s="329"/>
      <c r="H146" s="330"/>
      <c r="I146" s="331"/>
      <c r="J146" s="331"/>
      <c r="K146" s="331"/>
      <c r="L146" s="331"/>
      <c r="M146" s="331"/>
      <c r="N146" s="331"/>
      <c r="O146" s="331"/>
      <c r="P146" s="331"/>
      <c r="Q146" s="331"/>
      <c r="R146" s="329"/>
      <c r="S146" s="329"/>
      <c r="T146" s="329"/>
      <c r="U146" s="329"/>
      <c r="V146" s="329"/>
      <c r="W146" s="329"/>
      <c r="X146" s="329"/>
      <c r="Y146" s="329"/>
      <c r="Z146" s="329"/>
      <c r="AA146" s="328"/>
      <c r="AB146" s="332"/>
      <c r="AC146" s="332"/>
      <c r="AD146" s="328"/>
      <c r="AE146" s="328"/>
      <c r="AF146" s="328"/>
      <c r="AG146" s="329"/>
      <c r="AH146" s="329"/>
      <c r="AI146" s="329"/>
      <c r="AJ146" s="328"/>
      <c r="AK146" s="329"/>
      <c r="AL146" s="329"/>
      <c r="AM146" s="329"/>
      <c r="AN146" s="329"/>
      <c r="AO146" s="329"/>
      <c r="AP146" s="329"/>
      <c r="AQ146" s="329"/>
      <c r="AR146" s="329"/>
      <c r="AS146" s="329"/>
      <c r="AT146" s="329"/>
      <c r="AU146" s="333"/>
      <c r="AV146" s="329"/>
    </row>
    <row r="147" spans="4:48">
      <c r="D147" s="328"/>
      <c r="E147" s="329"/>
      <c r="F147" s="329"/>
      <c r="G147" s="329"/>
      <c r="H147" s="330"/>
      <c r="I147" s="331"/>
      <c r="J147" s="331"/>
      <c r="K147" s="331"/>
      <c r="L147" s="331"/>
      <c r="M147" s="331"/>
      <c r="N147" s="331"/>
      <c r="O147" s="331"/>
      <c r="P147" s="331"/>
      <c r="Q147" s="331"/>
      <c r="R147" s="329"/>
      <c r="S147" s="329"/>
      <c r="T147" s="329"/>
      <c r="U147" s="329"/>
      <c r="V147" s="329"/>
      <c r="W147" s="329"/>
      <c r="X147" s="329"/>
      <c r="Y147" s="329"/>
      <c r="Z147" s="329"/>
      <c r="AA147" s="328"/>
      <c r="AB147" s="332"/>
      <c r="AC147" s="332"/>
      <c r="AD147" s="328"/>
      <c r="AE147" s="328"/>
      <c r="AF147" s="328"/>
      <c r="AG147" s="329"/>
      <c r="AH147" s="329"/>
      <c r="AI147" s="329"/>
      <c r="AJ147" s="328"/>
      <c r="AK147" s="329"/>
      <c r="AL147" s="329"/>
      <c r="AM147" s="329"/>
      <c r="AN147" s="329"/>
      <c r="AO147" s="329"/>
      <c r="AP147" s="329"/>
      <c r="AQ147" s="329"/>
      <c r="AR147" s="329"/>
      <c r="AS147" s="329"/>
      <c r="AT147" s="329"/>
      <c r="AU147" s="333"/>
      <c r="AV147" s="329"/>
    </row>
    <row r="148" spans="4:48">
      <c r="D148" s="328"/>
      <c r="E148" s="329"/>
      <c r="F148" s="329"/>
      <c r="G148" s="329"/>
      <c r="H148" s="330"/>
      <c r="I148" s="331"/>
      <c r="J148" s="331"/>
      <c r="K148" s="331"/>
      <c r="L148" s="331"/>
      <c r="M148" s="331"/>
      <c r="N148" s="331"/>
      <c r="O148" s="331"/>
      <c r="P148" s="331"/>
      <c r="Q148" s="331"/>
      <c r="R148" s="329"/>
      <c r="S148" s="329"/>
      <c r="T148" s="329"/>
      <c r="U148" s="329"/>
      <c r="V148" s="329"/>
      <c r="W148" s="329"/>
      <c r="X148" s="329"/>
      <c r="Y148" s="329"/>
      <c r="Z148" s="329"/>
      <c r="AA148" s="328"/>
      <c r="AB148" s="332"/>
      <c r="AC148" s="332"/>
      <c r="AD148" s="328"/>
      <c r="AE148" s="328"/>
      <c r="AF148" s="328"/>
      <c r="AG148" s="329"/>
      <c r="AH148" s="329"/>
      <c r="AI148" s="329"/>
      <c r="AJ148" s="328"/>
      <c r="AK148" s="329"/>
      <c r="AL148" s="329"/>
      <c r="AM148" s="329"/>
      <c r="AN148" s="329"/>
      <c r="AO148" s="329"/>
      <c r="AP148" s="329"/>
      <c r="AQ148" s="329"/>
      <c r="AR148" s="329"/>
      <c r="AS148" s="329"/>
      <c r="AT148" s="329"/>
      <c r="AU148" s="333"/>
      <c r="AV148" s="329"/>
    </row>
    <row r="149" spans="4:48">
      <c r="D149" s="328"/>
      <c r="E149" s="329"/>
      <c r="F149" s="329"/>
      <c r="G149" s="329"/>
      <c r="H149" s="330"/>
      <c r="I149" s="331"/>
      <c r="J149" s="331"/>
      <c r="K149" s="331"/>
      <c r="L149" s="331"/>
      <c r="M149" s="331"/>
      <c r="N149" s="331"/>
      <c r="O149" s="331"/>
      <c r="P149" s="331"/>
      <c r="Q149" s="331"/>
      <c r="R149" s="329"/>
      <c r="S149" s="329"/>
      <c r="T149" s="329"/>
      <c r="U149" s="329"/>
      <c r="V149" s="329"/>
      <c r="W149" s="329"/>
      <c r="X149" s="329"/>
      <c r="Y149" s="329"/>
      <c r="Z149" s="329"/>
      <c r="AA149" s="328"/>
      <c r="AB149" s="332"/>
      <c r="AC149" s="332"/>
      <c r="AD149" s="328"/>
      <c r="AE149" s="328"/>
      <c r="AF149" s="328"/>
      <c r="AG149" s="329"/>
      <c r="AH149" s="329"/>
      <c r="AI149" s="329"/>
      <c r="AJ149" s="328"/>
      <c r="AK149" s="329"/>
      <c r="AL149" s="329"/>
      <c r="AM149" s="329"/>
      <c r="AN149" s="329"/>
      <c r="AO149" s="329"/>
      <c r="AP149" s="329"/>
      <c r="AQ149" s="329"/>
      <c r="AR149" s="329"/>
      <c r="AS149" s="329"/>
      <c r="AT149" s="329"/>
      <c r="AU149" s="333"/>
      <c r="AV149" s="329"/>
    </row>
    <row r="150" spans="4:48">
      <c r="D150" s="328"/>
      <c r="E150" s="329"/>
      <c r="F150" s="329"/>
      <c r="G150" s="329"/>
      <c r="H150" s="330"/>
      <c r="I150" s="331"/>
      <c r="J150" s="331"/>
      <c r="K150" s="331"/>
      <c r="L150" s="331"/>
      <c r="M150" s="331"/>
      <c r="N150" s="331"/>
      <c r="O150" s="331"/>
      <c r="P150" s="331"/>
      <c r="Q150" s="331"/>
      <c r="R150" s="329"/>
      <c r="S150" s="329"/>
      <c r="T150" s="329"/>
      <c r="U150" s="329"/>
      <c r="V150" s="329"/>
      <c r="W150" s="329"/>
      <c r="X150" s="329"/>
      <c r="Y150" s="329"/>
      <c r="Z150" s="329"/>
      <c r="AA150" s="328"/>
      <c r="AB150" s="332"/>
      <c r="AC150" s="332"/>
      <c r="AD150" s="328"/>
      <c r="AE150" s="328"/>
      <c r="AF150" s="328"/>
      <c r="AG150" s="329"/>
      <c r="AH150" s="329"/>
      <c r="AI150" s="329"/>
      <c r="AJ150" s="328"/>
      <c r="AK150" s="329"/>
      <c r="AL150" s="329"/>
      <c r="AM150" s="329"/>
      <c r="AN150" s="329"/>
      <c r="AO150" s="329"/>
      <c r="AP150" s="329"/>
      <c r="AQ150" s="329"/>
      <c r="AR150" s="329"/>
      <c r="AS150" s="329"/>
      <c r="AT150" s="329"/>
      <c r="AU150" s="333"/>
      <c r="AV150" s="329"/>
    </row>
    <row r="151" spans="4:48" ht="15"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4:48" ht="15">
      <c r="I152" s="59"/>
      <c r="J152" s="59"/>
      <c r="K152" s="59"/>
      <c r="L152" s="59"/>
      <c r="M152" s="59"/>
      <c r="N152" s="59"/>
      <c r="O152" s="59"/>
      <c r="P152" s="59"/>
      <c r="Q152" s="59"/>
    </row>
  </sheetData>
  <mergeCells count="9">
    <mergeCell ref="D6:D7"/>
    <mergeCell ref="AZ1:AZ2"/>
    <mergeCell ref="BA1:BA2"/>
    <mergeCell ref="AY1:AY2"/>
    <mergeCell ref="AA6:AA7"/>
    <mergeCell ref="AI6:AI7"/>
    <mergeCell ref="E6:F6"/>
    <mergeCell ref="G6:G7"/>
    <mergeCell ref="Y6:Y7"/>
  </mergeCells>
  <phoneticPr fontId="26" type="noConversion"/>
  <pageMargins left="0.75" right="0.75" top="1" bottom="1" header="0.5" footer="0.5"/>
  <pageSetup paperSize="8" orientation="landscape"/>
  <headerFooter alignWithMargins="0">
    <oddHeader>&amp;R&amp;"Arial"&amp;14C4: Vodafone Secret
&amp;"Arial"&amp;8 After  -&gt; C3: Vodafone Confidential
 &amp;UClassified on&amp;U: 01/25/2013
 &amp;UOwner&amp;U: Romeo Gherasim</oddHeader>
  </headerFooter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6BEE-7E70-4C54-B5CB-F756BD265F3D}">
  <sheetPr codeName="Sheet8"/>
  <dimension ref="A1"/>
  <sheetViews>
    <sheetView showGridLines="0" workbookViewId="0">
      <selection activeCell="K35" sqref="K35"/>
    </sheetView>
  </sheetViews>
  <sheetFormatPr baseColWidth="10" defaultColWidth="8.83203125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91"/>
  <dimension ref="D1:R159"/>
  <sheetViews>
    <sheetView showGridLines="0" workbookViewId="0">
      <selection activeCell="M45" sqref="M45"/>
    </sheetView>
  </sheetViews>
  <sheetFormatPr baseColWidth="10" defaultColWidth="8.6640625" defaultRowHeight="15"/>
  <cols>
    <col min="1" max="1" width="1.6640625" customWidth="1"/>
    <col min="2" max="2" width="3" customWidth="1"/>
    <col min="3" max="3" width="2.5" customWidth="1"/>
    <col min="4" max="4" width="10.1640625" customWidth="1"/>
    <col min="5" max="5" width="11.5" customWidth="1"/>
    <col min="6" max="6" width="12.1640625" customWidth="1"/>
    <col min="7" max="7" width="10.1640625" customWidth="1"/>
    <col min="8" max="11" width="8.6640625" customWidth="1"/>
    <col min="12" max="12" width="10.5" customWidth="1"/>
    <col min="13" max="13" width="9.6640625" customWidth="1"/>
    <col min="14" max="15" width="8.6640625" customWidth="1"/>
    <col min="16" max="16" width="11.5" customWidth="1"/>
  </cols>
  <sheetData>
    <row r="1" spans="4:18" ht="12" customHeight="1">
      <c r="N1" s="57"/>
      <c r="O1" s="55"/>
    </row>
    <row r="2" spans="4:18" ht="12" customHeight="1"/>
    <row r="3" spans="4:18" ht="16.25" customHeight="1"/>
    <row r="4" spans="4:18" ht="6.75" customHeight="1"/>
    <row r="5" spans="4:18" ht="6.75" customHeight="1">
      <c r="I5" s="59"/>
      <c r="J5" s="59"/>
      <c r="K5" s="59"/>
      <c r="L5" s="59"/>
      <c r="M5" s="59"/>
      <c r="N5" s="59"/>
      <c r="O5" s="59"/>
      <c r="P5" s="59"/>
    </row>
    <row r="6" spans="4:18" ht="6.75" customHeight="1">
      <c r="I6" s="59"/>
      <c r="J6" s="59"/>
      <c r="K6" s="59"/>
      <c r="L6" s="59"/>
      <c r="M6" s="59"/>
      <c r="N6" s="59"/>
      <c r="O6" s="59"/>
      <c r="P6" s="59"/>
    </row>
    <row r="7" spans="4:18" ht="18.75" customHeight="1">
      <c r="D7" s="244"/>
      <c r="E7" s="244"/>
      <c r="F7" s="244"/>
      <c r="G7" s="244"/>
      <c r="I7" s="59"/>
      <c r="J7" s="59"/>
      <c r="K7" s="59"/>
      <c r="L7" s="59"/>
      <c r="M7" s="59"/>
      <c r="N7" s="59"/>
      <c r="O7" s="59"/>
      <c r="P7" s="59"/>
    </row>
    <row r="8" spans="4:18">
      <c r="D8" s="244"/>
      <c r="E8" s="244"/>
      <c r="F8" s="244"/>
      <c r="G8" s="244"/>
      <c r="I8" s="59"/>
      <c r="J8" s="59"/>
      <c r="K8" s="59"/>
      <c r="L8" s="59"/>
      <c r="M8" s="59"/>
      <c r="N8" s="59"/>
      <c r="O8" s="59"/>
      <c r="P8" s="59"/>
    </row>
    <row r="9" spans="4:18">
      <c r="D9" s="390" t="s">
        <v>63</v>
      </c>
      <c r="E9" s="390" t="s">
        <v>55</v>
      </c>
      <c r="F9" s="390"/>
      <c r="G9" s="244"/>
      <c r="I9" s="59"/>
      <c r="J9" s="59"/>
      <c r="K9" s="59"/>
      <c r="L9" s="59"/>
      <c r="M9" s="59"/>
      <c r="N9" s="59"/>
      <c r="O9" s="59"/>
      <c r="P9" s="59"/>
      <c r="R9" s="58"/>
    </row>
    <row r="10" spans="4:18">
      <c r="D10" s="390"/>
      <c r="E10" s="245">
        <v>0</v>
      </c>
      <c r="F10" s="245">
        <v>1</v>
      </c>
      <c r="G10" s="244"/>
      <c r="I10" s="59"/>
      <c r="J10" s="59"/>
      <c r="K10" s="59"/>
      <c r="L10" s="59"/>
      <c r="M10" s="59"/>
      <c r="N10" s="59"/>
      <c r="O10" s="59"/>
      <c r="P10" s="59"/>
      <c r="R10" s="58"/>
    </row>
    <row r="11" spans="4:18" ht="12" customHeight="1">
      <c r="D11" s="246">
        <v>1</v>
      </c>
      <c r="E11" s="247">
        <f>Processing!C5</f>
        <v>0</v>
      </c>
      <c r="F11" s="247">
        <f>Processing!D5</f>
        <v>35</v>
      </c>
      <c r="G11" s="244"/>
      <c r="I11" s="59"/>
      <c r="J11" s="59"/>
      <c r="K11" s="59"/>
      <c r="L11" s="59"/>
      <c r="M11" s="59"/>
      <c r="N11" s="59"/>
      <c r="O11" s="59"/>
      <c r="P11" s="59"/>
      <c r="R11" s="58"/>
    </row>
    <row r="12" spans="4:18" ht="12" customHeight="1">
      <c r="D12" s="248">
        <v>0.99</v>
      </c>
      <c r="E12" s="247">
        <f>Processing!C6</f>
        <v>5</v>
      </c>
      <c r="F12" s="247">
        <f>Processing!D6</f>
        <v>333</v>
      </c>
      <c r="G12" s="244"/>
      <c r="I12" s="59"/>
      <c r="J12" s="59"/>
      <c r="K12" s="59"/>
      <c r="L12" s="59"/>
      <c r="M12" s="59"/>
      <c r="N12" s="59"/>
      <c r="O12" s="59"/>
      <c r="P12" s="59"/>
      <c r="R12" s="58"/>
    </row>
    <row r="13" spans="4:18" ht="12" customHeight="1">
      <c r="D13" s="248">
        <v>0.98</v>
      </c>
      <c r="E13" s="247">
        <f>Processing!C7</f>
        <v>15</v>
      </c>
      <c r="F13" s="247">
        <f>Processing!D7</f>
        <v>478</v>
      </c>
      <c r="G13" s="244"/>
      <c r="I13" s="59"/>
      <c r="J13" s="59"/>
      <c r="K13" s="59"/>
      <c r="L13" s="59"/>
      <c r="M13" s="59"/>
      <c r="N13" s="59"/>
      <c r="O13" s="59"/>
      <c r="P13" s="59"/>
      <c r="R13" s="58"/>
    </row>
    <row r="14" spans="4:18" ht="12" customHeight="1">
      <c r="D14" s="248">
        <v>0.97</v>
      </c>
      <c r="E14" s="247">
        <f>Processing!C8</f>
        <v>34</v>
      </c>
      <c r="F14" s="247">
        <f>Processing!D8</f>
        <v>545</v>
      </c>
      <c r="G14" s="244"/>
      <c r="I14" s="59"/>
      <c r="J14" s="59"/>
      <c r="K14" s="59"/>
      <c r="L14" s="59"/>
      <c r="M14" s="59"/>
      <c r="N14" s="59"/>
      <c r="O14" s="59"/>
      <c r="P14" s="59"/>
      <c r="R14" s="58"/>
    </row>
    <row r="15" spans="4:18" ht="12" customHeight="1">
      <c r="D15" s="248">
        <v>0.96</v>
      </c>
      <c r="E15" s="247">
        <f>Processing!C9</f>
        <v>47</v>
      </c>
      <c r="F15" s="247">
        <f>Processing!D9</f>
        <v>592</v>
      </c>
      <c r="G15" s="244"/>
      <c r="I15" s="59"/>
      <c r="J15" s="59"/>
      <c r="K15" s="59"/>
      <c r="L15" s="59"/>
      <c r="M15" s="59"/>
      <c r="N15" s="59"/>
      <c r="O15" s="59"/>
      <c r="P15" s="59"/>
      <c r="R15" s="58"/>
    </row>
    <row r="16" spans="4:18" ht="12" customHeight="1">
      <c r="D16" s="248">
        <v>0.95</v>
      </c>
      <c r="E16" s="247">
        <f>Processing!C10</f>
        <v>61</v>
      </c>
      <c r="F16" s="247">
        <f>Processing!D10</f>
        <v>571</v>
      </c>
      <c r="G16" s="244"/>
      <c r="I16" s="59"/>
      <c r="J16" s="59"/>
      <c r="K16" s="59"/>
      <c r="L16" s="59"/>
      <c r="M16" s="59"/>
      <c r="N16" s="59"/>
      <c r="O16" s="59"/>
      <c r="P16" s="59"/>
      <c r="R16" s="58"/>
    </row>
    <row r="17" spans="4:18" ht="12" customHeight="1">
      <c r="D17" s="248">
        <v>0.94</v>
      </c>
      <c r="E17" s="247">
        <f>Processing!C11</f>
        <v>89</v>
      </c>
      <c r="F17" s="247">
        <f>Processing!D11</f>
        <v>592</v>
      </c>
      <c r="G17" s="244"/>
      <c r="I17" s="59"/>
      <c r="J17" s="59"/>
      <c r="K17" s="59"/>
      <c r="L17" s="59"/>
      <c r="M17" s="59"/>
      <c r="N17" s="59"/>
      <c r="O17" s="59"/>
      <c r="P17" s="59"/>
      <c r="R17" s="58"/>
    </row>
    <row r="18" spans="4:18" ht="12" customHeight="1">
      <c r="D18" s="248">
        <v>0.93</v>
      </c>
      <c r="E18" s="247">
        <f>Processing!C12</f>
        <v>103</v>
      </c>
      <c r="F18" s="247">
        <f>Processing!D12</f>
        <v>596</v>
      </c>
      <c r="G18" s="244"/>
      <c r="I18" s="59"/>
      <c r="J18" s="59"/>
      <c r="K18" s="59"/>
      <c r="L18" s="59"/>
      <c r="M18" s="59"/>
      <c r="N18" s="59"/>
      <c r="O18" s="59"/>
      <c r="P18" s="59"/>
      <c r="R18" s="58"/>
    </row>
    <row r="19" spans="4:18" ht="12" customHeight="1">
      <c r="D19" s="248">
        <v>0.92</v>
      </c>
      <c r="E19" s="247">
        <f>Processing!C13</f>
        <v>118</v>
      </c>
      <c r="F19" s="247">
        <f>Processing!D13</f>
        <v>547</v>
      </c>
      <c r="G19" s="244"/>
      <c r="I19" s="59"/>
      <c r="J19" s="59"/>
      <c r="K19" s="59"/>
      <c r="L19" s="59"/>
      <c r="M19" s="59"/>
      <c r="N19" s="59"/>
      <c r="O19" s="59"/>
      <c r="P19" s="59"/>
      <c r="R19" s="58"/>
    </row>
    <row r="20" spans="4:18" ht="12" customHeight="1">
      <c r="D20" s="248">
        <v>0.91</v>
      </c>
      <c r="E20" s="247">
        <f>Processing!C14</f>
        <v>163</v>
      </c>
      <c r="F20" s="247">
        <f>Processing!D14</f>
        <v>545</v>
      </c>
      <c r="G20" s="244"/>
      <c r="I20" s="59"/>
      <c r="J20" s="59"/>
      <c r="K20" s="59"/>
      <c r="L20" s="59"/>
      <c r="M20" s="59"/>
      <c r="N20" s="59"/>
      <c r="O20" s="59"/>
      <c r="P20" s="59"/>
      <c r="R20" s="58"/>
    </row>
    <row r="21" spans="4:18" ht="12" customHeight="1">
      <c r="D21" s="248">
        <v>0.9</v>
      </c>
      <c r="E21" s="247">
        <f>Processing!C15</f>
        <v>143</v>
      </c>
      <c r="F21" s="247">
        <f>Processing!D15</f>
        <v>543</v>
      </c>
      <c r="G21" s="244"/>
      <c r="I21" s="59"/>
      <c r="J21" s="59"/>
      <c r="K21" s="59"/>
      <c r="L21" s="59"/>
      <c r="M21" s="59"/>
      <c r="N21" s="59"/>
      <c r="O21" s="59"/>
      <c r="P21" s="59"/>
      <c r="R21" s="58"/>
    </row>
    <row r="22" spans="4:18" ht="12" customHeight="1">
      <c r="D22" s="248">
        <v>0.89</v>
      </c>
      <c r="E22" s="247">
        <f>Processing!C16</f>
        <v>165</v>
      </c>
      <c r="F22" s="247">
        <f>Processing!D16</f>
        <v>476</v>
      </c>
      <c r="G22" s="244"/>
      <c r="I22" s="59"/>
      <c r="J22" s="59"/>
      <c r="K22" s="59"/>
      <c r="L22" s="59"/>
      <c r="M22" s="59"/>
      <c r="N22" s="59"/>
      <c r="O22" s="59"/>
      <c r="P22" s="59"/>
      <c r="R22" s="58"/>
    </row>
    <row r="23" spans="4:18" ht="12" customHeight="1">
      <c r="D23" s="248">
        <v>0.88</v>
      </c>
      <c r="E23" s="247">
        <f>Processing!C17</f>
        <v>187</v>
      </c>
      <c r="F23" s="247">
        <f>Processing!D17</f>
        <v>516</v>
      </c>
      <c r="G23" s="244"/>
      <c r="I23" s="59"/>
      <c r="J23" s="59"/>
      <c r="K23" s="59"/>
      <c r="L23" s="59"/>
      <c r="M23" s="59"/>
      <c r="N23" s="59"/>
      <c r="O23" s="59"/>
      <c r="P23" s="59"/>
      <c r="R23" s="58"/>
    </row>
    <row r="24" spans="4:18" ht="12" customHeight="1">
      <c r="D24" s="248">
        <v>0.87</v>
      </c>
      <c r="E24" s="247">
        <f>Processing!C18</f>
        <v>215</v>
      </c>
      <c r="F24" s="247">
        <f>Processing!D18</f>
        <v>522</v>
      </c>
      <c r="G24" s="244"/>
      <c r="I24" s="59"/>
      <c r="J24" s="59"/>
      <c r="K24" s="59"/>
      <c r="L24" s="59"/>
      <c r="M24" s="59"/>
      <c r="N24" s="59"/>
      <c r="O24" s="59"/>
      <c r="P24" s="59"/>
      <c r="R24" s="58"/>
    </row>
    <row r="25" spans="4:18" ht="12" customHeight="1">
      <c r="D25" s="248">
        <v>0.86</v>
      </c>
      <c r="E25" s="247">
        <f>Processing!C19</f>
        <v>253</v>
      </c>
      <c r="F25" s="247">
        <f>Processing!D19</f>
        <v>441</v>
      </c>
      <c r="G25" s="244"/>
      <c r="R25" s="58"/>
    </row>
    <row r="26" spans="4:18" ht="12" customHeight="1">
      <c r="D26" s="248">
        <v>0.85</v>
      </c>
      <c r="E26" s="247">
        <f>Processing!C20</f>
        <v>281</v>
      </c>
      <c r="F26" s="247">
        <f>Processing!D20</f>
        <v>451</v>
      </c>
      <c r="G26" s="244"/>
      <c r="R26" s="58"/>
    </row>
    <row r="27" spans="4:18" ht="12" customHeight="1">
      <c r="D27" s="248">
        <v>0.84</v>
      </c>
      <c r="E27" s="247">
        <f>Processing!C21</f>
        <v>297</v>
      </c>
      <c r="F27" s="247">
        <f>Processing!D21</f>
        <v>447</v>
      </c>
      <c r="G27" s="244"/>
      <c r="R27" s="58"/>
    </row>
    <row r="28" spans="4:18" ht="12" customHeight="1">
      <c r="D28" s="248">
        <v>0.83</v>
      </c>
      <c r="E28" s="247">
        <f>Processing!C22</f>
        <v>295</v>
      </c>
      <c r="F28" s="247">
        <f>Processing!D22</f>
        <v>421</v>
      </c>
      <c r="G28" s="244"/>
      <c r="R28" s="58"/>
    </row>
    <row r="29" spans="4:18" ht="12" customHeight="1">
      <c r="D29" s="248">
        <v>0.82</v>
      </c>
      <c r="E29" s="247">
        <f>Processing!C23</f>
        <v>337</v>
      </c>
      <c r="F29" s="247">
        <f>Processing!D23</f>
        <v>386</v>
      </c>
      <c r="G29" s="244"/>
      <c r="R29" s="58"/>
    </row>
    <row r="30" spans="4:18" ht="12" customHeight="1">
      <c r="D30" s="248">
        <v>0.81</v>
      </c>
      <c r="E30" s="247">
        <f>Processing!C24</f>
        <v>369</v>
      </c>
      <c r="F30" s="247">
        <f>Processing!D24</f>
        <v>364</v>
      </c>
      <c r="G30" s="244"/>
      <c r="R30" s="58"/>
    </row>
    <row r="31" spans="4:18" ht="12" customHeight="1">
      <c r="D31" s="248">
        <v>0.8</v>
      </c>
      <c r="E31" s="247">
        <f>Processing!C25</f>
        <v>366</v>
      </c>
      <c r="F31" s="247">
        <f>Processing!D25</f>
        <v>388</v>
      </c>
      <c r="G31" s="244"/>
      <c r="R31" s="58"/>
    </row>
    <row r="32" spans="4:18" ht="12" customHeight="1">
      <c r="D32" s="248">
        <v>0.79</v>
      </c>
      <c r="E32" s="247">
        <f>Processing!C26</f>
        <v>380</v>
      </c>
      <c r="F32" s="247">
        <f>Processing!D26</f>
        <v>358</v>
      </c>
      <c r="G32" s="244"/>
      <c r="R32" s="58"/>
    </row>
    <row r="33" spans="4:18" ht="12" customHeight="1">
      <c r="D33" s="248">
        <v>0.78</v>
      </c>
      <c r="E33" s="247">
        <f>Processing!C27</f>
        <v>428</v>
      </c>
      <c r="F33" s="247">
        <f>Processing!D27</f>
        <v>317</v>
      </c>
      <c r="G33" s="244"/>
      <c r="R33" s="58"/>
    </row>
    <row r="34" spans="4:18" ht="12" customHeight="1">
      <c r="D34" s="248">
        <v>0.77</v>
      </c>
      <c r="E34" s="247">
        <f>Processing!C28</f>
        <v>466</v>
      </c>
      <c r="F34" s="247">
        <f>Processing!D28</f>
        <v>348</v>
      </c>
      <c r="G34" s="244"/>
      <c r="R34" s="58"/>
    </row>
    <row r="35" spans="4:18" ht="12" customHeight="1">
      <c r="D35" s="248">
        <v>0.76</v>
      </c>
      <c r="E35" s="247">
        <f>Processing!C29</f>
        <v>472</v>
      </c>
      <c r="F35" s="247">
        <f>Processing!D29</f>
        <v>335</v>
      </c>
      <c r="G35" s="244"/>
      <c r="R35" s="58"/>
    </row>
    <row r="36" spans="4:18" ht="12" customHeight="1">
      <c r="D36" s="248">
        <v>0.75</v>
      </c>
      <c r="E36" s="247">
        <f>Processing!C30</f>
        <v>484</v>
      </c>
      <c r="F36" s="247">
        <f>Processing!D30</f>
        <v>330</v>
      </c>
      <c r="G36" s="244"/>
      <c r="R36" s="58"/>
    </row>
    <row r="37" spans="4:18" ht="12" customHeight="1">
      <c r="D37" s="248">
        <v>0.74</v>
      </c>
      <c r="E37" s="247">
        <f>Processing!C31</f>
        <v>545</v>
      </c>
      <c r="F37" s="247">
        <f>Processing!D31</f>
        <v>313</v>
      </c>
      <c r="G37" s="244"/>
      <c r="R37" s="58"/>
    </row>
    <row r="38" spans="4:18" ht="12" customHeight="1">
      <c r="D38" s="248">
        <v>0.73</v>
      </c>
      <c r="E38" s="247">
        <f>Processing!C32</f>
        <v>524</v>
      </c>
      <c r="F38" s="247">
        <f>Processing!D32</f>
        <v>307</v>
      </c>
      <c r="G38" s="244"/>
      <c r="R38" s="58"/>
    </row>
    <row r="39" spans="4:18" ht="12" customHeight="1">
      <c r="D39" s="248">
        <v>0.72</v>
      </c>
      <c r="E39" s="247">
        <f>Processing!C33</f>
        <v>577</v>
      </c>
      <c r="F39" s="247">
        <f>Processing!D33</f>
        <v>288</v>
      </c>
      <c r="G39" s="244"/>
      <c r="R39" s="58"/>
    </row>
    <row r="40" spans="4:18" ht="12" customHeight="1">
      <c r="D40" s="248">
        <v>0.71</v>
      </c>
      <c r="E40" s="247">
        <f>Processing!C34</f>
        <v>615</v>
      </c>
      <c r="F40" s="247">
        <f>Processing!D34</f>
        <v>270</v>
      </c>
      <c r="G40" s="244"/>
      <c r="R40" s="58"/>
    </row>
    <row r="41" spans="4:18" ht="12" customHeight="1">
      <c r="D41" s="248">
        <v>0.7</v>
      </c>
      <c r="E41" s="247">
        <f>Processing!C35</f>
        <v>622</v>
      </c>
      <c r="F41" s="247">
        <f>Processing!D35</f>
        <v>249</v>
      </c>
      <c r="G41" s="244"/>
      <c r="R41" s="58"/>
    </row>
    <row r="42" spans="4:18" ht="12" customHeight="1">
      <c r="D42" s="248">
        <v>0.69</v>
      </c>
      <c r="E42" s="247">
        <f>Processing!C36</f>
        <v>654</v>
      </c>
      <c r="F42" s="247">
        <f>Processing!D36</f>
        <v>242</v>
      </c>
      <c r="G42" s="244"/>
      <c r="R42" s="58"/>
    </row>
    <row r="43" spans="4:18" ht="12" customHeight="1">
      <c r="D43" s="248">
        <v>0.68</v>
      </c>
      <c r="E43" s="247">
        <f>Processing!C37</f>
        <v>654</v>
      </c>
      <c r="F43" s="247">
        <f>Processing!D37</f>
        <v>261</v>
      </c>
      <c r="G43" s="244"/>
      <c r="R43" s="58"/>
    </row>
    <row r="44" spans="4:18" ht="12" customHeight="1">
      <c r="D44" s="248">
        <v>0.67</v>
      </c>
      <c r="E44" s="247">
        <f>Processing!C38</f>
        <v>663</v>
      </c>
      <c r="F44" s="247">
        <f>Processing!D38</f>
        <v>232</v>
      </c>
      <c r="G44" s="244"/>
      <c r="R44" s="58"/>
    </row>
    <row r="45" spans="4:18" ht="12" customHeight="1">
      <c r="D45" s="248">
        <v>0.66</v>
      </c>
      <c r="E45" s="247">
        <f>Processing!C39</f>
        <v>722</v>
      </c>
      <c r="F45" s="247">
        <f>Processing!D39</f>
        <v>237</v>
      </c>
      <c r="G45" s="244"/>
      <c r="R45" s="58"/>
    </row>
    <row r="46" spans="4:18" ht="12" customHeight="1">
      <c r="D46" s="248">
        <v>0.65</v>
      </c>
      <c r="E46" s="247">
        <f>Processing!C40</f>
        <v>735</v>
      </c>
      <c r="F46" s="247">
        <f>Processing!D40</f>
        <v>256</v>
      </c>
      <c r="G46" s="244"/>
      <c r="R46" s="58"/>
    </row>
    <row r="47" spans="4:18" ht="12" customHeight="1">
      <c r="D47" s="248">
        <v>0.64</v>
      </c>
      <c r="E47" s="247">
        <f>Processing!C41</f>
        <v>820</v>
      </c>
      <c r="F47" s="247">
        <f>Processing!D41</f>
        <v>239</v>
      </c>
      <c r="G47" s="244"/>
      <c r="R47" s="58"/>
    </row>
    <row r="48" spans="4:18" ht="12" customHeight="1">
      <c r="D48" s="248">
        <v>0.63</v>
      </c>
      <c r="E48" s="247">
        <f>Processing!C42</f>
        <v>750</v>
      </c>
      <c r="F48" s="247">
        <f>Processing!D42</f>
        <v>241</v>
      </c>
      <c r="G48" s="244"/>
      <c r="R48" s="58"/>
    </row>
    <row r="49" spans="4:18" ht="12" customHeight="1">
      <c r="D49" s="248">
        <v>0.62</v>
      </c>
      <c r="E49" s="247">
        <f>Processing!C43</f>
        <v>858</v>
      </c>
      <c r="F49" s="247">
        <f>Processing!D43</f>
        <v>243</v>
      </c>
      <c r="G49" s="244"/>
      <c r="R49" s="58"/>
    </row>
    <row r="50" spans="4:18" ht="12" customHeight="1">
      <c r="D50" s="248">
        <v>0.61</v>
      </c>
      <c r="E50" s="247">
        <f>Processing!C44</f>
        <v>886</v>
      </c>
      <c r="F50" s="247">
        <f>Processing!D44</f>
        <v>233</v>
      </c>
      <c r="G50" s="244"/>
      <c r="R50" s="58"/>
    </row>
    <row r="51" spans="4:18" ht="12" customHeight="1">
      <c r="D51" s="248">
        <v>0.6</v>
      </c>
      <c r="E51" s="247">
        <f>Processing!C45</f>
        <v>928</v>
      </c>
      <c r="F51" s="247">
        <f>Processing!D45</f>
        <v>183</v>
      </c>
      <c r="G51" s="244"/>
      <c r="R51" s="58"/>
    </row>
    <row r="52" spans="4:18" ht="12" customHeight="1">
      <c r="D52" s="248">
        <v>0.59</v>
      </c>
      <c r="E52" s="247">
        <f>Processing!C46</f>
        <v>938</v>
      </c>
      <c r="F52" s="247">
        <f>Processing!D46</f>
        <v>195</v>
      </c>
      <c r="G52" s="244"/>
      <c r="R52" s="58"/>
    </row>
    <row r="53" spans="4:18" ht="12" customHeight="1">
      <c r="D53" s="248">
        <v>0.57999999999999996</v>
      </c>
      <c r="E53" s="247">
        <f>Processing!C47</f>
        <v>972</v>
      </c>
      <c r="F53" s="247">
        <f>Processing!D47</f>
        <v>199</v>
      </c>
      <c r="G53" s="244"/>
      <c r="R53" s="58"/>
    </row>
    <row r="54" spans="4:18" ht="12" customHeight="1">
      <c r="D54" s="248">
        <v>0.56999999999999995</v>
      </c>
      <c r="E54" s="247">
        <f>Processing!C48</f>
        <v>1011</v>
      </c>
      <c r="F54" s="247">
        <f>Processing!D48</f>
        <v>192</v>
      </c>
      <c r="G54" s="244"/>
      <c r="R54" s="58"/>
    </row>
    <row r="55" spans="4:18" ht="12" customHeight="1">
      <c r="D55" s="248">
        <v>0.56000000000000005</v>
      </c>
      <c r="E55" s="247">
        <f>Processing!C49</f>
        <v>1026</v>
      </c>
      <c r="F55" s="247">
        <f>Processing!D49</f>
        <v>169</v>
      </c>
      <c r="G55" s="244"/>
      <c r="R55" s="58"/>
    </row>
    <row r="56" spans="4:18" ht="12" customHeight="1">
      <c r="D56" s="248">
        <v>0.55000000000000004</v>
      </c>
      <c r="E56" s="247">
        <f>Processing!C50</f>
        <v>1089</v>
      </c>
      <c r="F56" s="247">
        <f>Processing!D50</f>
        <v>156</v>
      </c>
      <c r="G56" s="244"/>
      <c r="R56" s="58"/>
    </row>
    <row r="57" spans="4:18" ht="12" customHeight="1">
      <c r="D57" s="248">
        <v>0.54</v>
      </c>
      <c r="E57" s="247">
        <f>Processing!C51</f>
        <v>1079</v>
      </c>
      <c r="F57" s="247">
        <f>Processing!D51</f>
        <v>175</v>
      </c>
      <c r="G57" s="244"/>
      <c r="R57" s="58"/>
    </row>
    <row r="58" spans="4:18" ht="12" customHeight="1">
      <c r="D58" s="248">
        <v>0.53</v>
      </c>
      <c r="E58" s="247">
        <f>Processing!C52</f>
        <v>1166</v>
      </c>
      <c r="F58" s="247">
        <f>Processing!D52</f>
        <v>177</v>
      </c>
      <c r="G58" s="244"/>
      <c r="R58" s="58"/>
    </row>
    <row r="59" spans="4:18" ht="12" customHeight="1">
      <c r="D59" s="248">
        <v>0.52</v>
      </c>
      <c r="E59" s="247">
        <f>Processing!C53</f>
        <v>1173</v>
      </c>
      <c r="F59" s="247">
        <f>Processing!D53</f>
        <v>162</v>
      </c>
      <c r="G59" s="244"/>
      <c r="R59" s="58"/>
    </row>
    <row r="60" spans="4:18" ht="12" customHeight="1">
      <c r="D60" s="248">
        <v>0.51</v>
      </c>
      <c r="E60" s="247">
        <f>Processing!C54</f>
        <v>1238</v>
      </c>
      <c r="F60" s="247">
        <f>Processing!D54</f>
        <v>147</v>
      </c>
      <c r="G60" s="244"/>
      <c r="R60" s="58"/>
    </row>
    <row r="61" spans="4:18" ht="12" customHeight="1">
      <c r="D61" s="248">
        <v>0.5</v>
      </c>
      <c r="E61" s="247">
        <f>Processing!C55</f>
        <v>1260</v>
      </c>
      <c r="F61" s="247">
        <f>Processing!D55</f>
        <v>155</v>
      </c>
      <c r="G61" s="244"/>
      <c r="R61" s="58"/>
    </row>
    <row r="62" spans="4:18" ht="12" customHeight="1">
      <c r="D62" s="248">
        <v>0.49</v>
      </c>
      <c r="E62" s="247">
        <f>Processing!C56</f>
        <v>1325</v>
      </c>
      <c r="F62" s="247">
        <f>Processing!D56</f>
        <v>124</v>
      </c>
      <c r="G62" s="244"/>
      <c r="R62" s="58"/>
    </row>
    <row r="63" spans="4:18" ht="12" customHeight="1">
      <c r="D63" s="248">
        <v>0.48</v>
      </c>
      <c r="E63" s="247">
        <f>Processing!C57</f>
        <v>1268</v>
      </c>
      <c r="F63" s="247">
        <f>Processing!D57</f>
        <v>147</v>
      </c>
      <c r="G63" s="244"/>
      <c r="R63" s="58"/>
    </row>
    <row r="64" spans="4:18" ht="12" customHeight="1">
      <c r="D64" s="248">
        <v>0.47</v>
      </c>
      <c r="E64" s="247">
        <f>Processing!C58</f>
        <v>1408</v>
      </c>
      <c r="F64" s="247">
        <f>Processing!D58</f>
        <v>151</v>
      </c>
      <c r="G64" s="244"/>
      <c r="R64" s="58"/>
    </row>
    <row r="65" spans="4:18" ht="12" customHeight="1">
      <c r="D65" s="248">
        <v>0.46</v>
      </c>
      <c r="E65" s="247">
        <f>Processing!C59</f>
        <v>1384</v>
      </c>
      <c r="F65" s="247">
        <f>Processing!D59</f>
        <v>131</v>
      </c>
      <c r="G65" s="244"/>
      <c r="R65" s="58"/>
    </row>
    <row r="66" spans="4:18" ht="12" customHeight="1">
      <c r="D66" s="248">
        <v>0.45</v>
      </c>
      <c r="E66" s="247">
        <f>Processing!C60</f>
        <v>1502</v>
      </c>
      <c r="F66" s="247">
        <f>Processing!D60</f>
        <v>122</v>
      </c>
      <c r="G66" s="244"/>
      <c r="R66" s="58"/>
    </row>
    <row r="67" spans="4:18" ht="12" customHeight="1">
      <c r="D67" s="248">
        <v>0.44</v>
      </c>
      <c r="E67" s="247">
        <f>Processing!C61</f>
        <v>1528</v>
      </c>
      <c r="F67" s="247">
        <f>Processing!D61</f>
        <v>130</v>
      </c>
      <c r="G67" s="244"/>
      <c r="R67" s="58"/>
    </row>
    <row r="68" spans="4:18" ht="12" customHeight="1">
      <c r="D68" s="248">
        <v>0.43</v>
      </c>
      <c r="E68" s="247">
        <f>Processing!C62</f>
        <v>1570</v>
      </c>
      <c r="F68" s="247">
        <f>Processing!D62</f>
        <v>121</v>
      </c>
      <c r="G68" s="244"/>
      <c r="R68" s="58"/>
    </row>
    <row r="69" spans="4:18" ht="12" customHeight="1">
      <c r="D69" s="248">
        <v>0.42</v>
      </c>
      <c r="E69" s="247">
        <f>Processing!C63</f>
        <v>1606</v>
      </c>
      <c r="F69" s="247">
        <f>Processing!D63</f>
        <v>113</v>
      </c>
      <c r="G69" s="244"/>
      <c r="R69" s="58"/>
    </row>
    <row r="70" spans="4:18" ht="12" customHeight="1">
      <c r="D70" s="248">
        <v>0.41</v>
      </c>
      <c r="E70" s="247">
        <f>Processing!C64</f>
        <v>1641</v>
      </c>
      <c r="F70" s="247">
        <f>Processing!D64</f>
        <v>112</v>
      </c>
      <c r="G70" s="244"/>
      <c r="R70" s="58"/>
    </row>
    <row r="71" spans="4:18" ht="12" customHeight="1">
      <c r="D71" s="248">
        <v>0.4</v>
      </c>
      <c r="E71" s="247">
        <f>Processing!C65</f>
        <v>1698</v>
      </c>
      <c r="F71" s="247">
        <f>Processing!D65</f>
        <v>114</v>
      </c>
      <c r="G71" s="244"/>
      <c r="R71" s="58"/>
    </row>
    <row r="72" spans="4:18" ht="12" customHeight="1">
      <c r="D72" s="248">
        <v>0.39</v>
      </c>
      <c r="E72" s="247">
        <f>Processing!C66</f>
        <v>1789</v>
      </c>
      <c r="F72" s="247">
        <f>Processing!D66</f>
        <v>110</v>
      </c>
      <c r="G72" s="244"/>
      <c r="R72" s="58"/>
    </row>
    <row r="73" spans="4:18" ht="12" customHeight="1">
      <c r="D73" s="248">
        <v>0.38</v>
      </c>
      <c r="E73" s="247">
        <f>Processing!C67</f>
        <v>1881</v>
      </c>
      <c r="F73" s="247">
        <f>Processing!D67</f>
        <v>104</v>
      </c>
      <c r="G73" s="244"/>
      <c r="R73" s="58"/>
    </row>
    <row r="74" spans="4:18" ht="12" customHeight="1">
      <c r="D74" s="248">
        <v>0.37</v>
      </c>
      <c r="E74" s="247">
        <f>Processing!C68</f>
        <v>1940</v>
      </c>
      <c r="F74" s="247">
        <f>Processing!D68</f>
        <v>87</v>
      </c>
      <c r="G74" s="244"/>
      <c r="R74" s="58"/>
    </row>
    <row r="75" spans="4:18" ht="12" customHeight="1">
      <c r="D75" s="248">
        <v>0.36</v>
      </c>
      <c r="E75" s="247">
        <f>Processing!C69</f>
        <v>1939</v>
      </c>
      <c r="F75" s="247">
        <f>Processing!D69</f>
        <v>81</v>
      </c>
      <c r="G75" s="244"/>
      <c r="R75" s="58"/>
    </row>
    <row r="76" spans="4:18" ht="12" customHeight="1">
      <c r="D76" s="248">
        <v>0.35</v>
      </c>
      <c r="E76" s="247">
        <f>Processing!C70</f>
        <v>2019</v>
      </c>
      <c r="F76" s="247">
        <f>Processing!D70</f>
        <v>83</v>
      </c>
      <c r="G76" s="244"/>
      <c r="R76" s="58"/>
    </row>
    <row r="77" spans="4:18" ht="12" customHeight="1">
      <c r="D77" s="248">
        <v>0.34</v>
      </c>
      <c r="E77" s="247">
        <f>Processing!C71</f>
        <v>2146</v>
      </c>
      <c r="F77" s="247">
        <f>Processing!D71</f>
        <v>74</v>
      </c>
      <c r="G77" s="244"/>
      <c r="R77" s="58"/>
    </row>
    <row r="78" spans="4:18" ht="12" customHeight="1">
      <c r="D78" s="248">
        <v>0.33</v>
      </c>
      <c r="E78" s="247">
        <f>Processing!C72</f>
        <v>2051</v>
      </c>
      <c r="F78" s="247">
        <f>Processing!D72</f>
        <v>76</v>
      </c>
      <c r="G78" s="244"/>
      <c r="R78" s="58"/>
    </row>
    <row r="79" spans="4:18" ht="12" customHeight="1">
      <c r="D79" s="248">
        <v>0.32</v>
      </c>
      <c r="E79" s="247">
        <f>Processing!C73</f>
        <v>2194</v>
      </c>
      <c r="F79" s="247">
        <f>Processing!D73</f>
        <v>89</v>
      </c>
      <c r="G79" s="244"/>
      <c r="R79" s="58"/>
    </row>
    <row r="80" spans="4:18" ht="12" customHeight="1">
      <c r="D80" s="248">
        <v>0.31</v>
      </c>
      <c r="E80" s="247">
        <f>Processing!C74</f>
        <v>2291</v>
      </c>
      <c r="F80" s="247">
        <f>Processing!D74</f>
        <v>66</v>
      </c>
      <c r="G80" s="244"/>
      <c r="R80" s="58"/>
    </row>
    <row r="81" spans="4:18" ht="12" customHeight="1">
      <c r="D81" s="248">
        <v>0.3</v>
      </c>
      <c r="E81" s="247">
        <f>Processing!C75</f>
        <v>2333</v>
      </c>
      <c r="F81" s="247">
        <f>Processing!D75</f>
        <v>57</v>
      </c>
      <c r="G81" s="244"/>
      <c r="R81" s="58"/>
    </row>
    <row r="82" spans="4:18" ht="12" customHeight="1">
      <c r="D82" s="248">
        <v>0.28999999999999998</v>
      </c>
      <c r="E82" s="247">
        <f>Processing!C76</f>
        <v>2485</v>
      </c>
      <c r="F82" s="247">
        <f>Processing!D76</f>
        <v>84</v>
      </c>
      <c r="G82" s="244"/>
      <c r="R82" s="58"/>
    </row>
    <row r="83" spans="4:18" ht="12" customHeight="1">
      <c r="D83" s="248">
        <v>0.28000000000000003</v>
      </c>
      <c r="E83" s="247">
        <f>Processing!C77</f>
        <v>2527</v>
      </c>
      <c r="F83" s="247">
        <f>Processing!D77</f>
        <v>64</v>
      </c>
      <c r="G83" s="244"/>
      <c r="R83" s="58"/>
    </row>
    <row r="84" spans="4:18" ht="12" customHeight="1">
      <c r="D84" s="248">
        <v>0.27</v>
      </c>
      <c r="E84" s="247">
        <f>Processing!C78</f>
        <v>2723</v>
      </c>
      <c r="F84" s="247">
        <f>Processing!D78</f>
        <v>64</v>
      </c>
      <c r="G84" s="244"/>
      <c r="R84" s="58"/>
    </row>
    <row r="85" spans="4:18" ht="12" customHeight="1">
      <c r="D85" s="248">
        <v>0.26</v>
      </c>
      <c r="E85" s="247">
        <f>Processing!C79</f>
        <v>2857</v>
      </c>
      <c r="F85" s="247">
        <f>Processing!D79</f>
        <v>59</v>
      </c>
      <c r="G85" s="244"/>
      <c r="R85" s="58"/>
    </row>
    <row r="86" spans="4:18" ht="12" customHeight="1">
      <c r="D86" s="248">
        <v>0.25</v>
      </c>
      <c r="E86" s="247">
        <f>Processing!C80</f>
        <v>2877</v>
      </c>
      <c r="F86" s="247">
        <f>Processing!D80</f>
        <v>70</v>
      </c>
      <c r="G86" s="244"/>
      <c r="R86" s="58"/>
    </row>
    <row r="87" spans="4:18" ht="12" customHeight="1">
      <c r="D87" s="248">
        <v>0.24</v>
      </c>
      <c r="E87" s="247">
        <f>Processing!C81</f>
        <v>2998</v>
      </c>
      <c r="F87" s="247">
        <f>Processing!D81</f>
        <v>54</v>
      </c>
      <c r="G87" s="244"/>
      <c r="R87" s="58"/>
    </row>
    <row r="88" spans="4:18" ht="12" customHeight="1">
      <c r="D88" s="248">
        <v>0.23</v>
      </c>
      <c r="E88" s="247">
        <f>Processing!C82</f>
        <v>3039</v>
      </c>
      <c r="F88" s="247">
        <f>Processing!D82</f>
        <v>55</v>
      </c>
      <c r="G88" s="244"/>
      <c r="R88" s="58"/>
    </row>
    <row r="89" spans="4:18" ht="12" customHeight="1">
      <c r="D89" s="248">
        <v>0.22</v>
      </c>
      <c r="E89" s="247">
        <f>Processing!C83</f>
        <v>3240</v>
      </c>
      <c r="F89" s="247">
        <f>Processing!D83</f>
        <v>44</v>
      </c>
      <c r="G89" s="244"/>
      <c r="R89" s="58"/>
    </row>
    <row r="90" spans="4:18" ht="12" customHeight="1">
      <c r="D90" s="248">
        <v>0.21</v>
      </c>
      <c r="E90" s="247">
        <f>Processing!C84</f>
        <v>3378</v>
      </c>
      <c r="F90" s="247">
        <f>Processing!D84</f>
        <v>65</v>
      </c>
      <c r="G90" s="244"/>
      <c r="R90" s="58"/>
    </row>
    <row r="91" spans="4:18" ht="12" customHeight="1">
      <c r="D91" s="248">
        <v>0.2</v>
      </c>
      <c r="E91" s="247">
        <f>Processing!C85</f>
        <v>3348</v>
      </c>
      <c r="F91" s="247">
        <f>Processing!D85</f>
        <v>60</v>
      </c>
      <c r="G91" s="244"/>
      <c r="R91" s="58"/>
    </row>
    <row r="92" spans="4:18" ht="12" customHeight="1">
      <c r="D92" s="248">
        <v>0.19</v>
      </c>
      <c r="E92" s="247">
        <f>Processing!C86</f>
        <v>3600</v>
      </c>
      <c r="F92" s="247">
        <f>Processing!D86</f>
        <v>35</v>
      </c>
      <c r="G92" s="244"/>
      <c r="R92" s="58"/>
    </row>
    <row r="93" spans="4:18" ht="12" customHeight="1">
      <c r="D93" s="248">
        <v>0.18</v>
      </c>
      <c r="E93" s="247">
        <f>Processing!C87</f>
        <v>3790</v>
      </c>
      <c r="F93" s="247">
        <f>Processing!D87</f>
        <v>43</v>
      </c>
      <c r="G93" s="244"/>
      <c r="R93" s="58"/>
    </row>
    <row r="94" spans="4:18" ht="12" customHeight="1">
      <c r="D94" s="248">
        <v>0.17</v>
      </c>
      <c r="E94" s="247">
        <f>Processing!C88</f>
        <v>3833</v>
      </c>
      <c r="F94" s="247">
        <f>Processing!D88</f>
        <v>42</v>
      </c>
      <c r="G94" s="244"/>
      <c r="R94" s="58"/>
    </row>
    <row r="95" spans="4:18" ht="12" customHeight="1">
      <c r="D95" s="248">
        <v>0.16</v>
      </c>
      <c r="E95" s="247">
        <f>Processing!C89</f>
        <v>4042</v>
      </c>
      <c r="F95" s="247">
        <f>Processing!D89</f>
        <v>40</v>
      </c>
      <c r="G95" s="244"/>
      <c r="R95" s="58"/>
    </row>
    <row r="96" spans="4:18" ht="12" customHeight="1">
      <c r="D96" s="248">
        <v>0.15</v>
      </c>
      <c r="E96" s="247">
        <f>Processing!C90</f>
        <v>4196</v>
      </c>
      <c r="F96" s="247">
        <f>Processing!D90</f>
        <v>32</v>
      </c>
      <c r="G96" s="244"/>
      <c r="R96" s="58"/>
    </row>
    <row r="97" spans="4:18" ht="12" customHeight="1">
      <c r="D97" s="248">
        <v>0.14000000000000001</v>
      </c>
      <c r="E97" s="247">
        <f>Processing!C91</f>
        <v>4363</v>
      </c>
      <c r="F97" s="247">
        <f>Processing!D91</f>
        <v>30</v>
      </c>
      <c r="G97" s="244"/>
      <c r="R97" s="58"/>
    </row>
    <row r="98" spans="4:18" ht="12" customHeight="1">
      <c r="D98" s="248">
        <v>0.13</v>
      </c>
      <c r="E98" s="247">
        <f>Processing!C92</f>
        <v>4631</v>
      </c>
      <c r="F98" s="247">
        <f>Processing!D92</f>
        <v>29</v>
      </c>
      <c r="G98" s="244"/>
      <c r="R98" s="58"/>
    </row>
    <row r="99" spans="4:18" ht="12" customHeight="1">
      <c r="D99" s="248">
        <v>0.12</v>
      </c>
      <c r="E99" s="247">
        <f>Processing!C93</f>
        <v>4763</v>
      </c>
      <c r="F99" s="247">
        <f>Processing!D93</f>
        <v>27</v>
      </c>
      <c r="G99" s="244"/>
      <c r="R99" s="58"/>
    </row>
    <row r="100" spans="4:18" ht="12" customHeight="1">
      <c r="D100" s="248">
        <v>0.11</v>
      </c>
      <c r="E100" s="247">
        <f>Processing!C94</f>
        <v>4963</v>
      </c>
      <c r="F100" s="247">
        <f>Processing!D94</f>
        <v>20</v>
      </c>
      <c r="G100" s="244"/>
      <c r="R100" s="58"/>
    </row>
    <row r="101" spans="4:18" ht="12" customHeight="1">
      <c r="D101" s="248">
        <v>0.1</v>
      </c>
      <c r="E101" s="247">
        <f>Processing!C95</f>
        <v>5111</v>
      </c>
      <c r="F101" s="247">
        <f>Processing!D95</f>
        <v>23</v>
      </c>
      <c r="G101" s="244"/>
      <c r="R101" s="58"/>
    </row>
    <row r="102" spans="4:18" ht="12" customHeight="1">
      <c r="D102" s="248">
        <v>0.09</v>
      </c>
      <c r="E102" s="247">
        <f>Processing!C96</f>
        <v>5202</v>
      </c>
      <c r="F102" s="247">
        <f>Processing!D96</f>
        <v>21</v>
      </c>
      <c r="G102" s="244"/>
      <c r="R102" s="58"/>
    </row>
    <row r="103" spans="4:18" ht="12" customHeight="1">
      <c r="D103" s="248">
        <v>0.08</v>
      </c>
      <c r="E103" s="247">
        <f>Processing!C97</f>
        <v>5452</v>
      </c>
      <c r="F103" s="247">
        <f>Processing!D97</f>
        <v>16</v>
      </c>
      <c r="G103" s="244"/>
      <c r="R103" s="58"/>
    </row>
    <row r="104" spans="4:18" ht="12" customHeight="1">
      <c r="D104" s="248">
        <v>7.0000000000000007E-2</v>
      </c>
      <c r="E104" s="247">
        <f>Processing!C98</f>
        <v>5612</v>
      </c>
      <c r="F104" s="247">
        <f>Processing!D98</f>
        <v>9</v>
      </c>
      <c r="G104" s="244"/>
      <c r="R104" s="58"/>
    </row>
    <row r="105" spans="4:18" ht="12" customHeight="1">
      <c r="D105" s="248">
        <v>0.06</v>
      </c>
      <c r="E105" s="247">
        <f>Processing!C99</f>
        <v>5789</v>
      </c>
      <c r="F105" s="247">
        <f>Processing!D99</f>
        <v>6</v>
      </c>
      <c r="G105" s="244"/>
      <c r="R105" s="58"/>
    </row>
    <row r="106" spans="4:18" ht="12" customHeight="1">
      <c r="D106" s="248">
        <v>0.05</v>
      </c>
      <c r="E106" s="247">
        <f>Processing!C100</f>
        <v>5669</v>
      </c>
      <c r="F106" s="247">
        <f>Processing!D100</f>
        <v>6</v>
      </c>
      <c r="G106" s="244"/>
      <c r="R106" s="58"/>
    </row>
    <row r="107" spans="4:18" ht="12" customHeight="1">
      <c r="D107" s="248">
        <v>0.04</v>
      </c>
      <c r="E107" s="247">
        <f>Processing!C101</f>
        <v>5481</v>
      </c>
      <c r="F107" s="247">
        <f>Processing!D101</f>
        <v>4</v>
      </c>
      <c r="G107" s="244"/>
      <c r="R107" s="58"/>
    </row>
    <row r="108" spans="4:18" ht="12" customHeight="1">
      <c r="D108" s="248">
        <v>0.03</v>
      </c>
      <c r="E108" s="247">
        <f>Processing!C102</f>
        <v>5116</v>
      </c>
      <c r="F108" s="247">
        <f>Processing!D102</f>
        <v>5</v>
      </c>
      <c r="G108" s="244"/>
      <c r="R108" s="58"/>
    </row>
    <row r="109" spans="4:18" ht="12" customHeight="1">
      <c r="D109" s="248">
        <v>0.02</v>
      </c>
      <c r="E109" s="247">
        <f>Processing!C103</f>
        <v>4034</v>
      </c>
      <c r="F109" s="247">
        <f>Processing!D103</f>
        <v>0</v>
      </c>
      <c r="G109" s="244"/>
      <c r="R109" s="58"/>
    </row>
    <row r="110" spans="4:18" ht="12" customHeight="1">
      <c r="D110" s="248">
        <v>0.01</v>
      </c>
      <c r="E110" s="247">
        <f>Processing!C104</f>
        <v>1992</v>
      </c>
      <c r="F110" s="247">
        <f>Processing!D104</f>
        <v>1</v>
      </c>
      <c r="G110" s="244"/>
      <c r="R110" s="58"/>
    </row>
    <row r="111" spans="4:18" ht="12" customHeight="1">
      <c r="D111" s="248">
        <v>0</v>
      </c>
      <c r="E111" s="247">
        <f>Processing!C105</f>
        <v>0</v>
      </c>
      <c r="F111" s="247">
        <f>Processing!D105</f>
        <v>0</v>
      </c>
      <c r="G111" s="244"/>
      <c r="R111" s="58"/>
    </row>
    <row r="112" spans="4:18" ht="12" customHeight="1">
      <c r="D112" s="249" t="s">
        <v>0</v>
      </c>
      <c r="E112" s="250">
        <f>SUM(E11:E111)</f>
        <v>179902</v>
      </c>
      <c r="F112" s="250">
        <f>SUM(F11:F111)</f>
        <v>20098</v>
      </c>
      <c r="G112" s="250">
        <f>E112+F112</f>
        <v>200000</v>
      </c>
      <c r="R112" s="58"/>
    </row>
    <row r="113" spans="4:18">
      <c r="D113" s="244"/>
      <c r="E113" s="244"/>
      <c r="F113" s="244"/>
      <c r="G113" s="244"/>
      <c r="R113" s="58"/>
    </row>
    <row r="114" spans="4:18">
      <c r="D114" s="244"/>
      <c r="E114" s="244"/>
      <c r="F114" s="244"/>
      <c r="G114" s="244"/>
      <c r="R114" s="58"/>
    </row>
    <row r="115" spans="4:18">
      <c r="D115" s="244"/>
      <c r="E115" s="244"/>
      <c r="F115" s="244"/>
      <c r="G115" s="244"/>
      <c r="R115" s="58"/>
    </row>
    <row r="116" spans="4:18">
      <c r="D116" s="244"/>
      <c r="E116" s="244"/>
      <c r="F116" s="244"/>
      <c r="G116" s="244"/>
      <c r="R116" s="58"/>
    </row>
    <row r="117" spans="4:18">
      <c r="D117" s="244"/>
      <c r="E117" s="244"/>
      <c r="F117" s="244"/>
      <c r="G117" s="244"/>
      <c r="R117" s="58"/>
    </row>
    <row r="118" spans="4:18">
      <c r="D118" s="244"/>
      <c r="E118" s="244"/>
      <c r="F118" s="244"/>
      <c r="G118" s="244"/>
      <c r="R118" s="58"/>
    </row>
    <row r="119" spans="4:18">
      <c r="D119" s="244"/>
      <c r="E119" s="244"/>
      <c r="F119" s="244"/>
      <c r="G119" s="244"/>
      <c r="R119" s="58"/>
    </row>
    <row r="120" spans="4:18">
      <c r="D120" s="244"/>
      <c r="E120" s="244"/>
      <c r="F120" s="244"/>
      <c r="G120" s="244"/>
      <c r="R120" s="58"/>
    </row>
    <row r="121" spans="4:18">
      <c r="D121" s="244"/>
      <c r="E121" s="244"/>
      <c r="F121" s="244"/>
      <c r="G121" s="244"/>
      <c r="R121" s="58"/>
    </row>
    <row r="122" spans="4:18">
      <c r="D122" s="244"/>
      <c r="E122" s="244"/>
      <c r="F122" s="244"/>
      <c r="G122" s="244"/>
      <c r="R122" s="58"/>
    </row>
    <row r="123" spans="4:18">
      <c r="D123" s="244"/>
      <c r="E123" s="244"/>
      <c r="F123" s="244"/>
      <c r="G123" s="244"/>
      <c r="R123" s="58"/>
    </row>
    <row r="124" spans="4:18">
      <c r="D124" s="244"/>
      <c r="E124" s="244"/>
      <c r="F124" s="244"/>
      <c r="G124" s="244"/>
      <c r="R124" s="58"/>
    </row>
    <row r="125" spans="4:18">
      <c r="D125" s="244"/>
      <c r="E125" s="244"/>
      <c r="F125" s="244"/>
      <c r="G125" s="244"/>
      <c r="R125" s="58"/>
    </row>
    <row r="126" spans="4:18">
      <c r="D126" s="244"/>
      <c r="E126" s="244"/>
      <c r="F126" s="244"/>
      <c r="G126" s="244"/>
      <c r="R126" s="58"/>
    </row>
    <row r="127" spans="4:18">
      <c r="D127" s="244"/>
      <c r="E127" s="244"/>
      <c r="F127" s="244"/>
      <c r="G127" s="244"/>
      <c r="R127" s="58"/>
    </row>
    <row r="128" spans="4:18">
      <c r="D128" s="244"/>
      <c r="E128" s="244"/>
      <c r="F128" s="244"/>
      <c r="G128" s="244"/>
      <c r="R128" s="58"/>
    </row>
    <row r="129" spans="4:18">
      <c r="D129" s="244"/>
      <c r="E129" s="244"/>
      <c r="F129" s="244"/>
      <c r="G129" s="244"/>
      <c r="R129" s="58"/>
    </row>
    <row r="130" spans="4:18">
      <c r="D130" s="244"/>
      <c r="E130" s="244"/>
      <c r="F130" s="244"/>
      <c r="G130" s="244"/>
      <c r="R130" s="58"/>
    </row>
    <row r="131" spans="4:18">
      <c r="D131" s="244"/>
      <c r="E131" s="244"/>
      <c r="F131" s="244"/>
      <c r="G131" s="244"/>
      <c r="R131" s="58"/>
    </row>
    <row r="132" spans="4:18">
      <c r="D132" s="244"/>
      <c r="E132" s="244"/>
      <c r="F132" s="244"/>
      <c r="G132" s="244"/>
      <c r="R132" s="58"/>
    </row>
    <row r="133" spans="4:18">
      <c r="D133" s="244"/>
      <c r="E133" s="244"/>
      <c r="F133" s="244"/>
      <c r="G133" s="244"/>
      <c r="R133" s="58"/>
    </row>
    <row r="134" spans="4:18">
      <c r="D134" s="244"/>
      <c r="E134" s="244"/>
      <c r="F134" s="244"/>
      <c r="G134" s="244"/>
      <c r="R134" s="58"/>
    </row>
    <row r="135" spans="4:18">
      <c r="D135" s="244"/>
      <c r="E135" s="244"/>
      <c r="F135" s="244"/>
      <c r="G135" s="244"/>
      <c r="R135" s="58"/>
    </row>
    <row r="136" spans="4:18">
      <c r="D136" s="244"/>
      <c r="E136" s="244"/>
      <c r="F136" s="244"/>
      <c r="G136" s="244"/>
      <c r="R136" s="58"/>
    </row>
    <row r="137" spans="4:18">
      <c r="D137" s="244"/>
      <c r="E137" s="244"/>
      <c r="F137" s="244"/>
      <c r="G137" s="244"/>
      <c r="R137" s="58"/>
    </row>
    <row r="138" spans="4:18">
      <c r="D138" s="244"/>
      <c r="E138" s="244"/>
      <c r="F138" s="244"/>
      <c r="G138" s="244"/>
      <c r="R138" s="58"/>
    </row>
    <row r="139" spans="4:18">
      <c r="D139" s="244"/>
      <c r="E139" s="244"/>
      <c r="F139" s="244"/>
      <c r="G139" s="244"/>
      <c r="R139" s="58"/>
    </row>
    <row r="140" spans="4:18">
      <c r="D140" s="244"/>
      <c r="E140" s="244"/>
      <c r="F140" s="244"/>
      <c r="G140" s="244"/>
      <c r="R140" s="58"/>
    </row>
    <row r="141" spans="4:18">
      <c r="D141" s="244"/>
      <c r="E141" s="244"/>
      <c r="F141" s="244"/>
      <c r="G141" s="244"/>
      <c r="R141" s="58"/>
    </row>
    <row r="142" spans="4:18">
      <c r="D142" s="244"/>
      <c r="E142" s="244"/>
      <c r="F142" s="244"/>
      <c r="G142" s="244"/>
      <c r="R142" s="58"/>
    </row>
    <row r="143" spans="4:18">
      <c r="D143" s="244"/>
      <c r="E143" s="244"/>
      <c r="F143" s="244"/>
      <c r="G143" s="244"/>
      <c r="R143" s="58"/>
    </row>
    <row r="144" spans="4:18">
      <c r="D144" s="244"/>
      <c r="E144" s="244"/>
      <c r="F144" s="244"/>
      <c r="G144" s="244"/>
      <c r="R144" s="58"/>
    </row>
    <row r="145" spans="4:18">
      <c r="D145" s="244"/>
      <c r="E145" s="244"/>
      <c r="F145" s="244"/>
      <c r="G145" s="244"/>
      <c r="R145" s="58"/>
    </row>
    <row r="146" spans="4:18">
      <c r="D146" s="244"/>
      <c r="E146" s="244"/>
      <c r="F146" s="244"/>
      <c r="G146" s="244"/>
      <c r="R146" s="58"/>
    </row>
    <row r="147" spans="4:18">
      <c r="D147" s="244"/>
      <c r="E147" s="244"/>
      <c r="F147" s="244"/>
      <c r="G147" s="244"/>
      <c r="R147" s="58"/>
    </row>
    <row r="148" spans="4:18">
      <c r="D148" s="244"/>
      <c r="E148" s="244"/>
      <c r="F148" s="244"/>
      <c r="G148" s="244"/>
      <c r="R148" s="58"/>
    </row>
    <row r="149" spans="4:18">
      <c r="R149" s="58"/>
    </row>
    <row r="150" spans="4:18">
      <c r="R150" s="58"/>
    </row>
    <row r="151" spans="4:18">
      <c r="R151" s="58"/>
    </row>
    <row r="152" spans="4:18">
      <c r="R152" s="58"/>
    </row>
    <row r="153" spans="4:18">
      <c r="R153" s="58"/>
    </row>
    <row r="154" spans="4:18">
      <c r="R154" s="58"/>
    </row>
    <row r="155" spans="4:18">
      <c r="R155" s="58"/>
    </row>
    <row r="156" spans="4:18">
      <c r="R156" s="58"/>
    </row>
    <row r="157" spans="4:18">
      <c r="R157" s="58"/>
    </row>
    <row r="158" spans="4:18">
      <c r="R158" s="58"/>
    </row>
    <row r="159" spans="4:18">
      <c r="R159" s="58"/>
    </row>
  </sheetData>
  <mergeCells count="2">
    <mergeCell ref="E9:F9"/>
    <mergeCell ref="D9:D10"/>
  </mergeCells>
  <phoneticPr fontId="26" type="noConversion"/>
  <pageMargins left="0.75" right="0.75" top="1" bottom="1" header="0.5" footer="0.5"/>
  <pageSetup paperSize="9" orientation="portrait"/>
  <headerFooter alignWithMargins="0">
    <oddHeader>&amp;R&amp;"Arial"&amp;14C4: Vodafone Secret
&amp;"Arial"&amp;8 After  -&gt; C3: Vodafone Confidential
 &amp;UClassified on&amp;U: 01/25/2013
 &amp;UOwner&amp;U: Romeo Gherasim</oddHeader>
  </headerFooter>
  <ignoredErrors>
    <ignoredError sqref="E11:F16 E17:F93 E94:F1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">
    <tabColor rgb="FFCA0020"/>
  </sheetPr>
  <dimension ref="A1:BL123"/>
  <sheetViews>
    <sheetView showGridLines="0" topLeftCell="E1" workbookViewId="0">
      <selection activeCell="J28" sqref="J28"/>
    </sheetView>
  </sheetViews>
  <sheetFormatPr baseColWidth="10" defaultColWidth="8.83203125" defaultRowHeight="15"/>
  <cols>
    <col min="25" max="25" width="16.6640625" customWidth="1"/>
  </cols>
  <sheetData>
    <row r="1" spans="1:64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373">
        <v>1</v>
      </c>
      <c r="T1" s="244">
        <v>4</v>
      </c>
      <c r="U1" s="244" t="s">
        <v>82</v>
      </c>
      <c r="V1" s="244">
        <f>S1*2+'     '!$AB$3</f>
        <v>2</v>
      </c>
      <c r="W1" s="244">
        <f>V1+1</f>
        <v>3</v>
      </c>
      <c r="X1" s="244"/>
      <c r="Y1" s="373" t="str">
        <f>F2</f>
        <v>LightGBM</v>
      </c>
      <c r="Z1" s="244">
        <v>2</v>
      </c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</row>
    <row r="2" spans="1:64" ht="27.75" customHeight="1">
      <c r="A2" s="244"/>
      <c r="B2" s="244"/>
      <c r="C2" s="244"/>
      <c r="D2" s="244"/>
      <c r="E2" s="244"/>
      <c r="F2" s="391" t="str">
        <f>Data!C3</f>
        <v>LightGBM</v>
      </c>
      <c r="G2" s="391"/>
      <c r="H2" s="391" t="s">
        <v>148</v>
      </c>
      <c r="I2" s="391"/>
      <c r="J2" s="391" t="s">
        <v>82</v>
      </c>
      <c r="K2" s="391"/>
      <c r="L2" s="391" t="s">
        <v>149</v>
      </c>
      <c r="M2" s="391"/>
      <c r="N2" s="391" t="s">
        <v>150</v>
      </c>
      <c r="O2" s="391"/>
      <c r="P2" s="391" t="s">
        <v>151</v>
      </c>
      <c r="Q2" s="391"/>
      <c r="R2" s="391" t="s">
        <v>152</v>
      </c>
      <c r="S2" s="391"/>
      <c r="T2" s="244"/>
      <c r="U2" s="244"/>
      <c r="V2" s="244"/>
      <c r="W2" s="244"/>
      <c r="X2" s="244"/>
      <c r="Y2" s="373" t="s">
        <v>161</v>
      </c>
      <c r="Z2" s="244">
        <f t="shared" ref="Z2:Z7" si="0">Z1+2</f>
        <v>4</v>
      </c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391" t="str">
        <f>F2</f>
        <v>LightGBM</v>
      </c>
      <c r="AQ2" s="391"/>
      <c r="AR2" s="391" t="str">
        <f>H2</f>
        <v>Model 2</v>
      </c>
      <c r="AS2" s="391"/>
      <c r="AT2" s="391" t="str">
        <f>J2</f>
        <v>Model 3</v>
      </c>
      <c r="AU2" s="391"/>
      <c r="AV2" s="391" t="str">
        <f>L2</f>
        <v>Model 4</v>
      </c>
      <c r="AW2" s="391"/>
      <c r="AX2" s="391" t="str">
        <f>N2</f>
        <v>Model 5</v>
      </c>
      <c r="AY2" s="391"/>
      <c r="AZ2" s="391" t="str">
        <f>P2</f>
        <v>Model 6</v>
      </c>
      <c r="BA2" s="391"/>
      <c r="BB2" s="391" t="str">
        <f>R2</f>
        <v>Model 7</v>
      </c>
      <c r="BC2" s="391"/>
      <c r="BD2" s="244"/>
      <c r="BE2" s="244"/>
      <c r="BF2" s="244"/>
      <c r="BG2" s="244"/>
      <c r="BH2" s="244"/>
      <c r="BI2" s="244"/>
      <c r="BJ2" s="244"/>
      <c r="BK2" s="244"/>
      <c r="BL2" s="244"/>
    </row>
    <row r="3" spans="1:64" ht="15" customHeight="1">
      <c r="A3" s="244"/>
      <c r="B3" s="390" t="s">
        <v>63</v>
      </c>
      <c r="C3" s="390" t="s">
        <v>64</v>
      </c>
      <c r="D3" s="390"/>
      <c r="E3" s="390" t="s">
        <v>63</v>
      </c>
      <c r="F3" s="390" t="s">
        <v>64</v>
      </c>
      <c r="G3" s="390"/>
      <c r="H3" s="390" t="s">
        <v>64</v>
      </c>
      <c r="I3" s="390"/>
      <c r="J3" s="390" t="s">
        <v>64</v>
      </c>
      <c r="K3" s="390"/>
      <c r="L3" s="390" t="s">
        <v>64</v>
      </c>
      <c r="M3" s="390"/>
      <c r="N3" s="390" t="s">
        <v>64</v>
      </c>
      <c r="O3" s="390"/>
      <c r="P3" s="390" t="s">
        <v>64</v>
      </c>
      <c r="Q3" s="390"/>
      <c r="R3" s="390" t="s">
        <v>64</v>
      </c>
      <c r="S3" s="390"/>
      <c r="T3" s="244"/>
      <c r="U3" s="244"/>
      <c r="V3" s="244"/>
      <c r="W3" s="244"/>
      <c r="X3" s="244"/>
      <c r="Y3" s="373" t="s">
        <v>162</v>
      </c>
      <c r="Z3" s="244">
        <f t="shared" si="0"/>
        <v>6</v>
      </c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390" t="s">
        <v>57</v>
      </c>
      <c r="AP3" s="390" t="s">
        <v>64</v>
      </c>
      <c r="AQ3" s="390"/>
      <c r="AR3" s="390" t="s">
        <v>64</v>
      </c>
      <c r="AS3" s="390"/>
      <c r="AT3" s="390" t="s">
        <v>64</v>
      </c>
      <c r="AU3" s="390"/>
      <c r="AV3" s="390" t="s">
        <v>64</v>
      </c>
      <c r="AW3" s="390"/>
      <c r="AX3" s="390" t="s">
        <v>64</v>
      </c>
      <c r="AY3" s="390"/>
      <c r="AZ3" s="390" t="s">
        <v>64</v>
      </c>
      <c r="BA3" s="390"/>
      <c r="BB3" s="390" t="s">
        <v>64</v>
      </c>
      <c r="BC3" s="390"/>
      <c r="BD3" s="244"/>
      <c r="BE3" s="244"/>
      <c r="BF3" s="244"/>
      <c r="BG3" s="244"/>
      <c r="BH3" s="244"/>
      <c r="BI3" s="244"/>
      <c r="BJ3" s="244"/>
      <c r="BK3" s="244"/>
      <c r="BL3" s="244"/>
    </row>
    <row r="4" spans="1:64">
      <c r="A4" s="244"/>
      <c r="B4" s="390"/>
      <c r="C4" s="245" t="s">
        <v>153</v>
      </c>
      <c r="D4" s="245" t="s">
        <v>154</v>
      </c>
      <c r="E4" s="390"/>
      <c r="F4" s="245" t="s">
        <v>153</v>
      </c>
      <c r="G4" s="245" t="s">
        <v>154</v>
      </c>
      <c r="H4" s="245" t="s">
        <v>153</v>
      </c>
      <c r="I4" s="245" t="s">
        <v>154</v>
      </c>
      <c r="J4" s="245" t="s">
        <v>153</v>
      </c>
      <c r="K4" s="245" t="s">
        <v>154</v>
      </c>
      <c r="L4" s="245" t="s">
        <v>153</v>
      </c>
      <c r="M4" s="245" t="s">
        <v>154</v>
      </c>
      <c r="N4" s="245" t="s">
        <v>153</v>
      </c>
      <c r="O4" s="245" t="s">
        <v>154</v>
      </c>
      <c r="P4" s="245" t="s">
        <v>153</v>
      </c>
      <c r="Q4" s="245" t="s">
        <v>154</v>
      </c>
      <c r="R4" s="245" t="s">
        <v>153</v>
      </c>
      <c r="S4" s="245" t="s">
        <v>154</v>
      </c>
      <c r="T4" s="244"/>
      <c r="U4" s="244"/>
      <c r="V4" s="244"/>
      <c r="W4" s="244"/>
      <c r="X4" s="244"/>
      <c r="Y4" s="373" t="s">
        <v>163</v>
      </c>
      <c r="Z4" s="244">
        <f t="shared" si="0"/>
        <v>8</v>
      </c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390"/>
      <c r="AP4" s="245" t="s">
        <v>153</v>
      </c>
      <c r="AQ4" s="245" t="s">
        <v>154</v>
      </c>
      <c r="AR4" s="245" t="s">
        <v>153</v>
      </c>
      <c r="AS4" s="245" t="s">
        <v>154</v>
      </c>
      <c r="AT4" s="245" t="s">
        <v>153</v>
      </c>
      <c r="AU4" s="245" t="s">
        <v>154</v>
      </c>
      <c r="AV4" s="245" t="s">
        <v>153</v>
      </c>
      <c r="AW4" s="245" t="s">
        <v>154</v>
      </c>
      <c r="AX4" s="245" t="s">
        <v>153</v>
      </c>
      <c r="AY4" s="245" t="s">
        <v>154</v>
      </c>
      <c r="AZ4" s="245" t="s">
        <v>153</v>
      </c>
      <c r="BA4" s="245" t="s">
        <v>154</v>
      </c>
      <c r="BB4" s="245" t="s">
        <v>153</v>
      </c>
      <c r="BC4" s="245" t="s">
        <v>154</v>
      </c>
      <c r="BD4" s="244"/>
      <c r="BE4" s="244"/>
      <c r="BF4" s="244"/>
      <c r="BG4" s="244"/>
      <c r="BH4" s="244"/>
      <c r="BI4" s="244"/>
      <c r="BJ4" s="244"/>
      <c r="BK4" s="244"/>
      <c r="BL4" s="244"/>
    </row>
    <row r="5" spans="1:64">
      <c r="A5" s="244"/>
      <c r="B5" s="246">
        <v>1</v>
      </c>
      <c r="C5" s="247">
        <f>VLOOKUP(B5,$E$5:$BQ$106,$V$1,FALSE)</f>
        <v>0</v>
      </c>
      <c r="D5" s="247">
        <f>VLOOKUP(B5,$E$5:$BQ$106,$W$1,FALSE)</f>
        <v>35</v>
      </c>
      <c r="E5" s="246">
        <v>1</v>
      </c>
      <c r="F5" s="247">
        <f>Data!C7</f>
        <v>0</v>
      </c>
      <c r="G5" s="247">
        <f>Data!D7</f>
        <v>35</v>
      </c>
      <c r="H5" s="247">
        <v>0</v>
      </c>
      <c r="I5" s="247">
        <v>70</v>
      </c>
      <c r="J5" s="247">
        <v>1</v>
      </c>
      <c r="K5" s="247">
        <v>49</v>
      </c>
      <c r="L5" s="247">
        <v>4</v>
      </c>
      <c r="M5" s="247">
        <v>1</v>
      </c>
      <c r="N5" s="247">
        <v>0</v>
      </c>
      <c r="O5" s="247">
        <v>35</v>
      </c>
      <c r="P5" s="247">
        <v>0</v>
      </c>
      <c r="Q5" s="247">
        <v>70</v>
      </c>
      <c r="R5" s="247">
        <v>1</v>
      </c>
      <c r="S5" s="247">
        <v>49</v>
      </c>
      <c r="T5" s="244"/>
      <c r="U5" s="244"/>
      <c r="V5" s="244"/>
      <c r="W5" s="244"/>
      <c r="X5" s="244"/>
      <c r="Y5" s="373" t="s">
        <v>150</v>
      </c>
      <c r="Z5" s="244">
        <f t="shared" si="0"/>
        <v>10</v>
      </c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>
        <f>AO5*100</f>
        <v>100</v>
      </c>
      <c r="AO5" s="246">
        <v>1</v>
      </c>
      <c r="AP5" s="247">
        <f>Data!H7</f>
        <v>94</v>
      </c>
      <c r="AQ5" s="247">
        <f>Data!I7</f>
        <v>1906</v>
      </c>
      <c r="AR5" s="247">
        <v>94</v>
      </c>
      <c r="AS5" s="247">
        <v>2107</v>
      </c>
      <c r="AT5" s="247">
        <v>472</v>
      </c>
      <c r="AU5" s="247">
        <v>528</v>
      </c>
      <c r="AV5" s="247">
        <v>10</v>
      </c>
      <c r="AW5" s="247">
        <v>310</v>
      </c>
      <c r="AX5" s="247">
        <v>94</v>
      </c>
      <c r="AY5" s="247">
        <v>1906</v>
      </c>
      <c r="AZ5" s="247">
        <v>94</v>
      </c>
      <c r="BA5" s="247">
        <v>2107</v>
      </c>
      <c r="BB5" s="247">
        <v>472</v>
      </c>
      <c r="BC5" s="247">
        <v>528</v>
      </c>
      <c r="BD5" s="244"/>
      <c r="BE5" s="244"/>
      <c r="BF5" s="244"/>
      <c r="BG5" s="244"/>
      <c r="BH5" s="244"/>
      <c r="BI5" s="244"/>
      <c r="BJ5" s="244"/>
      <c r="BK5" s="244"/>
      <c r="BL5" s="244"/>
    </row>
    <row r="6" spans="1:64">
      <c r="A6" s="244"/>
      <c r="B6" s="248">
        <v>0.99</v>
      </c>
      <c r="C6" s="247">
        <f t="shared" ref="C6:C69" si="1">VLOOKUP(B6,$E$5:$BQ$106,$V$1,FALSE)</f>
        <v>5</v>
      </c>
      <c r="D6" s="247">
        <f t="shared" ref="D6:D69" si="2">VLOOKUP(B6,$E$5:$BQ$106,$W$1,FALSE)</f>
        <v>333</v>
      </c>
      <c r="E6" s="248">
        <v>0.99</v>
      </c>
      <c r="F6" s="247">
        <f>Data!C8</f>
        <v>5</v>
      </c>
      <c r="G6" s="247">
        <f>Data!D8</f>
        <v>333</v>
      </c>
      <c r="H6" s="247">
        <v>5</v>
      </c>
      <c r="I6" s="247">
        <v>666</v>
      </c>
      <c r="J6" s="247">
        <v>7</v>
      </c>
      <c r="K6" s="247">
        <v>162</v>
      </c>
      <c r="L6" s="247">
        <v>0</v>
      </c>
      <c r="M6" s="247">
        <v>0</v>
      </c>
      <c r="N6" s="247">
        <v>5</v>
      </c>
      <c r="O6" s="247">
        <v>333</v>
      </c>
      <c r="P6" s="247">
        <v>5</v>
      </c>
      <c r="Q6" s="247">
        <v>666</v>
      </c>
      <c r="R6" s="247">
        <v>7</v>
      </c>
      <c r="S6" s="247">
        <v>162</v>
      </c>
      <c r="T6" s="244"/>
      <c r="U6" s="244"/>
      <c r="V6" s="244"/>
      <c r="W6" s="244"/>
      <c r="X6" s="244"/>
      <c r="Y6" s="373" t="s">
        <v>151</v>
      </c>
      <c r="Z6" s="244">
        <f t="shared" si="0"/>
        <v>12</v>
      </c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>
        <f t="shared" ref="AN6:AN69" si="3">AO6*100</f>
        <v>99</v>
      </c>
      <c r="AO6" s="248">
        <v>0.99</v>
      </c>
      <c r="AP6" s="247">
        <f>Data!H8</f>
        <v>246</v>
      </c>
      <c r="AQ6" s="247">
        <f>Data!I8</f>
        <v>1754</v>
      </c>
      <c r="AR6" s="247">
        <v>246</v>
      </c>
      <c r="AS6" s="247">
        <v>1955</v>
      </c>
      <c r="AT6" s="247">
        <v>482</v>
      </c>
      <c r="AU6" s="247">
        <v>518</v>
      </c>
      <c r="AV6" s="247">
        <v>20</v>
      </c>
      <c r="AW6" s="247">
        <v>300</v>
      </c>
      <c r="AX6" s="247">
        <v>246</v>
      </c>
      <c r="AY6" s="247">
        <v>1754</v>
      </c>
      <c r="AZ6" s="247">
        <v>246</v>
      </c>
      <c r="BA6" s="247">
        <v>1955</v>
      </c>
      <c r="BB6" s="247">
        <v>482</v>
      </c>
      <c r="BC6" s="247">
        <v>518</v>
      </c>
      <c r="BD6" s="244"/>
      <c r="BE6" s="244"/>
      <c r="BF6" s="244"/>
      <c r="BG6" s="244"/>
      <c r="BH6" s="244"/>
      <c r="BI6" s="244"/>
      <c r="BJ6" s="244"/>
      <c r="BK6" s="244"/>
      <c r="BL6" s="244"/>
    </row>
    <row r="7" spans="1:64">
      <c r="A7" s="244"/>
      <c r="B7" s="248">
        <v>0.98</v>
      </c>
      <c r="C7" s="247">
        <f t="shared" si="1"/>
        <v>15</v>
      </c>
      <c r="D7" s="247">
        <f t="shared" si="2"/>
        <v>478</v>
      </c>
      <c r="E7" s="248">
        <v>0.98</v>
      </c>
      <c r="F7" s="247">
        <f>Data!C9</f>
        <v>15</v>
      </c>
      <c r="G7" s="247">
        <f>Data!D9</f>
        <v>478</v>
      </c>
      <c r="H7" s="247">
        <v>15</v>
      </c>
      <c r="I7" s="247">
        <v>956</v>
      </c>
      <c r="J7" s="247">
        <v>15</v>
      </c>
      <c r="K7" s="247">
        <v>231</v>
      </c>
      <c r="L7" s="247">
        <v>0</v>
      </c>
      <c r="M7" s="247">
        <v>2</v>
      </c>
      <c r="N7" s="247">
        <v>15</v>
      </c>
      <c r="O7" s="247">
        <v>478</v>
      </c>
      <c r="P7" s="247">
        <v>15</v>
      </c>
      <c r="Q7" s="247">
        <v>956</v>
      </c>
      <c r="R7" s="247">
        <v>15</v>
      </c>
      <c r="S7" s="247">
        <v>231</v>
      </c>
      <c r="T7" s="244"/>
      <c r="U7" s="244"/>
      <c r="V7" s="244"/>
      <c r="W7" s="244"/>
      <c r="X7" s="244"/>
      <c r="Y7" s="373" t="s">
        <v>152</v>
      </c>
      <c r="Z7" s="244">
        <f t="shared" si="0"/>
        <v>14</v>
      </c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>
        <f t="shared" si="3"/>
        <v>98</v>
      </c>
      <c r="AO7" s="248">
        <v>0.98</v>
      </c>
      <c r="AP7" s="247">
        <f>Data!H9</f>
        <v>404</v>
      </c>
      <c r="AQ7" s="247">
        <f>Data!I9</f>
        <v>1596</v>
      </c>
      <c r="AR7" s="247">
        <v>404</v>
      </c>
      <c r="AS7" s="247">
        <v>1797</v>
      </c>
      <c r="AT7" s="247">
        <v>492</v>
      </c>
      <c r="AU7" s="247">
        <v>508</v>
      </c>
      <c r="AV7" s="247">
        <v>30</v>
      </c>
      <c r="AW7" s="247">
        <v>290</v>
      </c>
      <c r="AX7" s="247">
        <v>404</v>
      </c>
      <c r="AY7" s="247">
        <v>1596</v>
      </c>
      <c r="AZ7" s="247">
        <v>404</v>
      </c>
      <c r="BA7" s="247">
        <v>1797</v>
      </c>
      <c r="BB7" s="247">
        <v>492</v>
      </c>
      <c r="BC7" s="247">
        <v>508</v>
      </c>
      <c r="BD7" s="244"/>
      <c r="BE7" s="244"/>
      <c r="BF7" s="244"/>
      <c r="BG7" s="244"/>
      <c r="BH7" s="244"/>
      <c r="BI7" s="244"/>
      <c r="BJ7" s="244"/>
      <c r="BK7" s="244"/>
      <c r="BL7" s="244"/>
    </row>
    <row r="8" spans="1:64">
      <c r="A8" s="244"/>
      <c r="B8" s="248">
        <v>0.97</v>
      </c>
      <c r="C8" s="247">
        <f t="shared" si="1"/>
        <v>34</v>
      </c>
      <c r="D8" s="247">
        <f t="shared" si="2"/>
        <v>545</v>
      </c>
      <c r="E8" s="248">
        <v>0.97</v>
      </c>
      <c r="F8" s="247">
        <f>Data!C10</f>
        <v>34</v>
      </c>
      <c r="G8" s="247">
        <f>Data!D10</f>
        <v>545</v>
      </c>
      <c r="H8" s="247">
        <v>34</v>
      </c>
      <c r="I8" s="247">
        <v>1090</v>
      </c>
      <c r="J8" s="247">
        <v>24</v>
      </c>
      <c r="K8" s="247">
        <v>265</v>
      </c>
      <c r="L8" s="247">
        <v>0</v>
      </c>
      <c r="M8" s="247">
        <v>5</v>
      </c>
      <c r="N8" s="247">
        <v>34</v>
      </c>
      <c r="O8" s="247">
        <v>545</v>
      </c>
      <c r="P8" s="247">
        <v>34</v>
      </c>
      <c r="Q8" s="247">
        <v>1090</v>
      </c>
      <c r="R8" s="247">
        <v>24</v>
      </c>
      <c r="S8" s="247">
        <v>265</v>
      </c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>
        <f t="shared" si="3"/>
        <v>97</v>
      </c>
      <c r="AO8" s="248">
        <v>0.97</v>
      </c>
      <c r="AP8" s="247">
        <f>Data!H10</f>
        <v>525</v>
      </c>
      <c r="AQ8" s="247">
        <f>Data!I10</f>
        <v>1475</v>
      </c>
      <c r="AR8" s="247">
        <v>525</v>
      </c>
      <c r="AS8" s="247">
        <v>1676</v>
      </c>
      <c r="AT8" s="247">
        <v>502</v>
      </c>
      <c r="AU8" s="247">
        <v>498</v>
      </c>
      <c r="AV8" s="247">
        <v>39</v>
      </c>
      <c r="AW8" s="247">
        <v>281</v>
      </c>
      <c r="AX8" s="247">
        <v>525</v>
      </c>
      <c r="AY8" s="247">
        <v>1475</v>
      </c>
      <c r="AZ8" s="247">
        <v>525</v>
      </c>
      <c r="BA8" s="247">
        <v>1676</v>
      </c>
      <c r="BB8" s="247">
        <v>502</v>
      </c>
      <c r="BC8" s="247">
        <v>498</v>
      </c>
      <c r="BD8" s="244"/>
      <c r="BE8" s="244"/>
      <c r="BF8" s="244"/>
      <c r="BG8" s="244"/>
      <c r="BH8" s="244"/>
      <c r="BI8" s="244"/>
      <c r="BJ8" s="244"/>
      <c r="BK8" s="244"/>
      <c r="BL8" s="244"/>
    </row>
    <row r="9" spans="1:64">
      <c r="A9" s="244"/>
      <c r="B9" s="248">
        <v>0.96</v>
      </c>
      <c r="C9" s="247">
        <f t="shared" si="1"/>
        <v>47</v>
      </c>
      <c r="D9" s="247">
        <f t="shared" si="2"/>
        <v>592</v>
      </c>
      <c r="E9" s="248">
        <v>0.96</v>
      </c>
      <c r="F9" s="247">
        <f>Data!C11</f>
        <v>47</v>
      </c>
      <c r="G9" s="247">
        <f>Data!D11</f>
        <v>592</v>
      </c>
      <c r="H9" s="247">
        <v>47</v>
      </c>
      <c r="I9" s="247">
        <v>1184</v>
      </c>
      <c r="J9" s="247">
        <v>32</v>
      </c>
      <c r="K9" s="247">
        <v>287</v>
      </c>
      <c r="L9" s="247">
        <v>1</v>
      </c>
      <c r="M9" s="247">
        <v>2</v>
      </c>
      <c r="N9" s="247">
        <v>47</v>
      </c>
      <c r="O9" s="247">
        <v>592</v>
      </c>
      <c r="P9" s="247">
        <v>47</v>
      </c>
      <c r="Q9" s="247">
        <v>1184</v>
      </c>
      <c r="R9" s="247">
        <v>32</v>
      </c>
      <c r="S9" s="247">
        <v>287</v>
      </c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>
        <f t="shared" si="3"/>
        <v>96</v>
      </c>
      <c r="AO9" s="248">
        <v>0.96</v>
      </c>
      <c r="AP9" s="247">
        <f>Data!H11</f>
        <v>744</v>
      </c>
      <c r="AQ9" s="247">
        <f>Data!I11</f>
        <v>1256</v>
      </c>
      <c r="AR9" s="247">
        <v>744</v>
      </c>
      <c r="AS9" s="247">
        <v>1457</v>
      </c>
      <c r="AT9" s="247">
        <v>512</v>
      </c>
      <c r="AU9" s="247">
        <v>488</v>
      </c>
      <c r="AV9" s="247">
        <v>49</v>
      </c>
      <c r="AW9" s="247">
        <v>271</v>
      </c>
      <c r="AX9" s="247">
        <v>744</v>
      </c>
      <c r="AY9" s="247">
        <v>1256</v>
      </c>
      <c r="AZ9" s="247">
        <v>744</v>
      </c>
      <c r="BA9" s="247">
        <v>1457</v>
      </c>
      <c r="BB9" s="247">
        <v>512</v>
      </c>
      <c r="BC9" s="247">
        <v>488</v>
      </c>
      <c r="BD9" s="244"/>
      <c r="BE9" s="244"/>
      <c r="BF9" s="244"/>
      <c r="BG9" s="244"/>
      <c r="BH9" s="244"/>
      <c r="BI9" s="244"/>
      <c r="BJ9" s="244"/>
      <c r="BK9" s="244"/>
      <c r="BL9" s="244"/>
    </row>
    <row r="10" spans="1:64">
      <c r="A10" s="244"/>
      <c r="B10" s="248">
        <v>0.95</v>
      </c>
      <c r="C10" s="247">
        <f t="shared" si="1"/>
        <v>61</v>
      </c>
      <c r="D10" s="247">
        <f t="shared" si="2"/>
        <v>571</v>
      </c>
      <c r="E10" s="248">
        <v>0.95</v>
      </c>
      <c r="F10" s="247">
        <f>Data!C12</f>
        <v>61</v>
      </c>
      <c r="G10" s="247">
        <f>Data!D12</f>
        <v>571</v>
      </c>
      <c r="H10" s="247">
        <v>61</v>
      </c>
      <c r="I10" s="247">
        <v>1142</v>
      </c>
      <c r="J10" s="247">
        <v>38</v>
      </c>
      <c r="K10" s="247">
        <v>278</v>
      </c>
      <c r="L10" s="247">
        <v>2</v>
      </c>
      <c r="M10" s="247">
        <v>8</v>
      </c>
      <c r="N10" s="247">
        <v>61</v>
      </c>
      <c r="O10" s="247">
        <v>571</v>
      </c>
      <c r="P10" s="247">
        <v>61</v>
      </c>
      <c r="Q10" s="247">
        <v>1142</v>
      </c>
      <c r="R10" s="247">
        <v>38</v>
      </c>
      <c r="S10" s="247">
        <v>278</v>
      </c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>
        <f t="shared" si="3"/>
        <v>95</v>
      </c>
      <c r="AO10" s="248">
        <v>0.95</v>
      </c>
      <c r="AP10" s="247">
        <f>Data!H12</f>
        <v>875</v>
      </c>
      <c r="AQ10" s="247">
        <f>Data!I12</f>
        <v>1125</v>
      </c>
      <c r="AR10" s="247">
        <v>875</v>
      </c>
      <c r="AS10" s="247">
        <v>1326</v>
      </c>
      <c r="AT10" s="247">
        <v>522</v>
      </c>
      <c r="AU10" s="247">
        <v>478</v>
      </c>
      <c r="AV10" s="247">
        <v>58</v>
      </c>
      <c r="AW10" s="247">
        <v>262</v>
      </c>
      <c r="AX10" s="247">
        <v>875</v>
      </c>
      <c r="AY10" s="247">
        <v>1125</v>
      </c>
      <c r="AZ10" s="247">
        <v>875</v>
      </c>
      <c r="BA10" s="247">
        <v>1326</v>
      </c>
      <c r="BB10" s="247">
        <v>522</v>
      </c>
      <c r="BC10" s="247">
        <v>478</v>
      </c>
      <c r="BD10" s="244"/>
      <c r="BE10" s="244"/>
      <c r="BF10" s="244"/>
      <c r="BG10" s="244"/>
      <c r="BH10" s="244"/>
      <c r="BI10" s="244"/>
      <c r="BJ10" s="244"/>
      <c r="BK10" s="244"/>
      <c r="BL10" s="244"/>
    </row>
    <row r="11" spans="1:64">
      <c r="A11" s="244"/>
      <c r="B11" s="248">
        <v>0.94</v>
      </c>
      <c r="C11" s="247">
        <f t="shared" si="1"/>
        <v>89</v>
      </c>
      <c r="D11" s="247">
        <f t="shared" si="2"/>
        <v>592</v>
      </c>
      <c r="E11" s="248">
        <v>0.94</v>
      </c>
      <c r="F11" s="247">
        <f>Data!C13</f>
        <v>89</v>
      </c>
      <c r="G11" s="247">
        <f>Data!D13</f>
        <v>592</v>
      </c>
      <c r="H11" s="247">
        <v>89</v>
      </c>
      <c r="I11" s="247">
        <v>1184</v>
      </c>
      <c r="J11" s="247">
        <v>45</v>
      </c>
      <c r="K11" s="247">
        <v>295</v>
      </c>
      <c r="L11" s="247">
        <v>1</v>
      </c>
      <c r="M11" s="247">
        <v>10</v>
      </c>
      <c r="N11" s="247">
        <v>89</v>
      </c>
      <c r="O11" s="247">
        <v>592</v>
      </c>
      <c r="P11" s="247">
        <v>89</v>
      </c>
      <c r="Q11" s="247">
        <v>1184</v>
      </c>
      <c r="R11" s="247">
        <v>45</v>
      </c>
      <c r="S11" s="247">
        <v>295</v>
      </c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  <c r="AH11" s="244"/>
      <c r="AI11" s="244"/>
      <c r="AJ11" s="244"/>
      <c r="AK11" s="244"/>
      <c r="AL11" s="244"/>
      <c r="AM11" s="244"/>
      <c r="AN11" s="244">
        <f t="shared" si="3"/>
        <v>94</v>
      </c>
      <c r="AO11" s="248">
        <v>0.94</v>
      </c>
      <c r="AP11" s="247">
        <f>Data!H13</f>
        <v>993</v>
      </c>
      <c r="AQ11" s="247">
        <f>Data!I13</f>
        <v>1007</v>
      </c>
      <c r="AR11" s="247">
        <v>993</v>
      </c>
      <c r="AS11" s="247">
        <v>1208</v>
      </c>
      <c r="AT11" s="247">
        <v>527</v>
      </c>
      <c r="AU11" s="247">
        <v>473</v>
      </c>
      <c r="AV11" s="247">
        <v>68</v>
      </c>
      <c r="AW11" s="247">
        <v>252</v>
      </c>
      <c r="AX11" s="247">
        <v>993</v>
      </c>
      <c r="AY11" s="247">
        <v>1007</v>
      </c>
      <c r="AZ11" s="247">
        <v>993</v>
      </c>
      <c r="BA11" s="247">
        <v>1208</v>
      </c>
      <c r="BB11" s="247">
        <v>527</v>
      </c>
      <c r="BC11" s="247">
        <v>473</v>
      </c>
      <c r="BD11" s="244"/>
      <c r="BE11" s="244"/>
      <c r="BF11" s="244"/>
      <c r="BG11" s="244"/>
      <c r="BH11" s="244"/>
      <c r="BI11" s="244"/>
      <c r="BJ11" s="244"/>
      <c r="BK11" s="244"/>
      <c r="BL11" s="244"/>
    </row>
    <row r="12" spans="1:64">
      <c r="A12" s="244"/>
      <c r="B12" s="248">
        <v>0.93</v>
      </c>
      <c r="C12" s="247">
        <f t="shared" si="1"/>
        <v>103</v>
      </c>
      <c r="D12" s="247">
        <f t="shared" si="2"/>
        <v>596</v>
      </c>
      <c r="E12" s="248">
        <v>0.93</v>
      </c>
      <c r="F12" s="247">
        <f>Data!C14</f>
        <v>103</v>
      </c>
      <c r="G12" s="247">
        <f>Data!D14</f>
        <v>596</v>
      </c>
      <c r="H12" s="247">
        <v>103</v>
      </c>
      <c r="I12" s="247">
        <v>1192</v>
      </c>
      <c r="J12" s="247">
        <v>49</v>
      </c>
      <c r="K12" s="247">
        <v>300</v>
      </c>
      <c r="L12" s="247">
        <v>0</v>
      </c>
      <c r="M12" s="247">
        <v>21</v>
      </c>
      <c r="N12" s="247">
        <v>103</v>
      </c>
      <c r="O12" s="247">
        <v>596</v>
      </c>
      <c r="P12" s="247">
        <v>103</v>
      </c>
      <c r="Q12" s="247">
        <v>1192</v>
      </c>
      <c r="R12" s="247">
        <v>49</v>
      </c>
      <c r="S12" s="247">
        <v>300</v>
      </c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>
        <f t="shared" si="3"/>
        <v>93</v>
      </c>
      <c r="AO12" s="248">
        <v>0.93</v>
      </c>
      <c r="AP12" s="247">
        <f>Data!H14</f>
        <v>1153</v>
      </c>
      <c r="AQ12" s="247">
        <f>Data!I14</f>
        <v>847</v>
      </c>
      <c r="AR12" s="247">
        <v>1153</v>
      </c>
      <c r="AS12" s="247">
        <v>1048</v>
      </c>
      <c r="AT12" s="247">
        <v>532</v>
      </c>
      <c r="AU12" s="247">
        <v>468</v>
      </c>
      <c r="AV12" s="247">
        <v>78</v>
      </c>
      <c r="AW12" s="247">
        <v>242</v>
      </c>
      <c r="AX12" s="247">
        <v>1153</v>
      </c>
      <c r="AY12" s="247">
        <v>847</v>
      </c>
      <c r="AZ12" s="247">
        <v>1153</v>
      </c>
      <c r="BA12" s="247">
        <v>1048</v>
      </c>
      <c r="BB12" s="247">
        <v>532</v>
      </c>
      <c r="BC12" s="247">
        <v>468</v>
      </c>
      <c r="BD12" s="244"/>
      <c r="BE12" s="244"/>
      <c r="BF12" s="244"/>
      <c r="BG12" s="244"/>
      <c r="BH12" s="244"/>
      <c r="BI12" s="244"/>
      <c r="BJ12" s="244"/>
      <c r="BK12" s="244"/>
      <c r="BL12" s="244"/>
    </row>
    <row r="13" spans="1:64">
      <c r="A13" s="244"/>
      <c r="B13" s="248">
        <v>0.92</v>
      </c>
      <c r="C13" s="247">
        <f t="shared" si="1"/>
        <v>118</v>
      </c>
      <c r="D13" s="247">
        <f t="shared" si="2"/>
        <v>547</v>
      </c>
      <c r="E13" s="248">
        <v>0.92</v>
      </c>
      <c r="F13" s="247">
        <f>Data!C15</f>
        <v>118</v>
      </c>
      <c r="G13" s="247">
        <f>Data!D15</f>
        <v>547</v>
      </c>
      <c r="H13" s="247">
        <v>118</v>
      </c>
      <c r="I13" s="247">
        <v>1094</v>
      </c>
      <c r="J13" s="247">
        <v>50</v>
      </c>
      <c r="K13" s="247">
        <v>282</v>
      </c>
      <c r="L13" s="247">
        <v>1</v>
      </c>
      <c r="M13" s="247">
        <v>25</v>
      </c>
      <c r="N13" s="247">
        <v>118</v>
      </c>
      <c r="O13" s="247">
        <v>547</v>
      </c>
      <c r="P13" s="247">
        <v>118</v>
      </c>
      <c r="Q13" s="247">
        <v>1094</v>
      </c>
      <c r="R13" s="247">
        <v>50</v>
      </c>
      <c r="S13" s="247">
        <v>282</v>
      </c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44"/>
      <c r="AG13" s="244"/>
      <c r="AH13" s="244"/>
      <c r="AI13" s="244"/>
      <c r="AJ13" s="244"/>
      <c r="AK13" s="244"/>
      <c r="AL13" s="244"/>
      <c r="AM13" s="244"/>
      <c r="AN13" s="244">
        <f t="shared" si="3"/>
        <v>92</v>
      </c>
      <c r="AO13" s="248">
        <v>0.92</v>
      </c>
      <c r="AP13" s="247">
        <f>Data!H15</f>
        <v>1221</v>
      </c>
      <c r="AQ13" s="247">
        <f>Data!I15</f>
        <v>779</v>
      </c>
      <c r="AR13" s="247">
        <v>1221</v>
      </c>
      <c r="AS13" s="247">
        <v>980</v>
      </c>
      <c r="AT13" s="247">
        <v>537</v>
      </c>
      <c r="AU13" s="247">
        <v>463</v>
      </c>
      <c r="AV13" s="247">
        <v>44</v>
      </c>
      <c r="AW13" s="247">
        <v>276</v>
      </c>
      <c r="AX13" s="247">
        <v>1221</v>
      </c>
      <c r="AY13" s="247">
        <v>779</v>
      </c>
      <c r="AZ13" s="247">
        <v>1221</v>
      </c>
      <c r="BA13" s="247">
        <v>980</v>
      </c>
      <c r="BB13" s="247">
        <v>537</v>
      </c>
      <c r="BC13" s="247">
        <v>463</v>
      </c>
      <c r="BD13" s="244"/>
      <c r="BE13" s="244"/>
      <c r="BF13" s="244"/>
      <c r="BG13" s="244"/>
      <c r="BH13" s="244"/>
      <c r="BI13" s="244"/>
      <c r="BJ13" s="244"/>
      <c r="BK13" s="244"/>
      <c r="BL13" s="244"/>
    </row>
    <row r="14" spans="1:64">
      <c r="A14" s="244"/>
      <c r="B14" s="248">
        <v>0.91</v>
      </c>
      <c r="C14" s="247">
        <f t="shared" si="1"/>
        <v>163</v>
      </c>
      <c r="D14" s="247">
        <f t="shared" si="2"/>
        <v>545</v>
      </c>
      <c r="E14" s="248">
        <v>0.91</v>
      </c>
      <c r="F14" s="247">
        <f>Data!C16</f>
        <v>163</v>
      </c>
      <c r="G14" s="247">
        <f>Data!D16</f>
        <v>545</v>
      </c>
      <c r="H14" s="247">
        <v>163</v>
      </c>
      <c r="I14" s="247">
        <v>1090</v>
      </c>
      <c r="J14" s="247">
        <v>57</v>
      </c>
      <c r="K14" s="247">
        <v>297</v>
      </c>
      <c r="L14" s="247">
        <v>3</v>
      </c>
      <c r="M14" s="247">
        <v>40</v>
      </c>
      <c r="N14" s="247">
        <v>163</v>
      </c>
      <c r="O14" s="247">
        <v>545</v>
      </c>
      <c r="P14" s="247">
        <v>163</v>
      </c>
      <c r="Q14" s="247">
        <v>1090</v>
      </c>
      <c r="R14" s="247">
        <v>57</v>
      </c>
      <c r="S14" s="247">
        <v>297</v>
      </c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>
        <f t="shared" si="3"/>
        <v>91</v>
      </c>
      <c r="AO14" s="248">
        <v>0.91</v>
      </c>
      <c r="AP14" s="247">
        <f>Data!H16</f>
        <v>1303</v>
      </c>
      <c r="AQ14" s="247">
        <f>Data!I16</f>
        <v>697</v>
      </c>
      <c r="AR14" s="247">
        <v>1303</v>
      </c>
      <c r="AS14" s="247">
        <v>898</v>
      </c>
      <c r="AT14" s="247">
        <v>542</v>
      </c>
      <c r="AU14" s="247">
        <v>458</v>
      </c>
      <c r="AV14" s="247">
        <v>74</v>
      </c>
      <c r="AW14" s="247">
        <v>246</v>
      </c>
      <c r="AX14" s="247">
        <v>1303</v>
      </c>
      <c r="AY14" s="247">
        <v>697</v>
      </c>
      <c r="AZ14" s="247">
        <v>1303</v>
      </c>
      <c r="BA14" s="247">
        <v>898</v>
      </c>
      <c r="BB14" s="247">
        <v>542</v>
      </c>
      <c r="BC14" s="247">
        <v>458</v>
      </c>
      <c r="BD14" s="244"/>
      <c r="BE14" s="244"/>
      <c r="BF14" s="244"/>
      <c r="BG14" s="244"/>
      <c r="BH14" s="244"/>
      <c r="BI14" s="244"/>
      <c r="BJ14" s="244"/>
      <c r="BK14" s="244"/>
      <c r="BL14" s="244"/>
    </row>
    <row r="15" spans="1:64">
      <c r="A15" s="244"/>
      <c r="B15" s="248">
        <v>0.9</v>
      </c>
      <c r="C15" s="247">
        <f t="shared" si="1"/>
        <v>143</v>
      </c>
      <c r="D15" s="247">
        <f t="shared" si="2"/>
        <v>543</v>
      </c>
      <c r="E15" s="248">
        <v>0.9</v>
      </c>
      <c r="F15" s="247">
        <f>Data!C17</f>
        <v>143</v>
      </c>
      <c r="G15" s="247">
        <f>Data!D17</f>
        <v>543</v>
      </c>
      <c r="H15" s="247">
        <v>143</v>
      </c>
      <c r="I15" s="247">
        <v>1086</v>
      </c>
      <c r="J15" s="247">
        <v>59</v>
      </c>
      <c r="K15" s="247">
        <v>284</v>
      </c>
      <c r="L15" s="247">
        <v>3</v>
      </c>
      <c r="M15" s="247">
        <v>53</v>
      </c>
      <c r="N15" s="247">
        <v>143</v>
      </c>
      <c r="O15" s="247">
        <v>543</v>
      </c>
      <c r="P15" s="247">
        <v>143</v>
      </c>
      <c r="Q15" s="247">
        <v>1086</v>
      </c>
      <c r="R15" s="247">
        <v>59</v>
      </c>
      <c r="S15" s="247">
        <v>284</v>
      </c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>
        <f t="shared" si="3"/>
        <v>90</v>
      </c>
      <c r="AO15" s="248">
        <v>0.9</v>
      </c>
      <c r="AP15" s="247">
        <f>Data!H17</f>
        <v>1409</v>
      </c>
      <c r="AQ15" s="247">
        <f>Data!I17</f>
        <v>591</v>
      </c>
      <c r="AR15" s="247">
        <v>1409</v>
      </c>
      <c r="AS15" s="247">
        <v>792</v>
      </c>
      <c r="AT15" s="247">
        <v>547</v>
      </c>
      <c r="AU15" s="247">
        <v>453</v>
      </c>
      <c r="AV15" s="247">
        <v>84</v>
      </c>
      <c r="AW15" s="247">
        <v>236</v>
      </c>
      <c r="AX15" s="247">
        <v>1409</v>
      </c>
      <c r="AY15" s="247">
        <v>591</v>
      </c>
      <c r="AZ15" s="247">
        <v>1409</v>
      </c>
      <c r="BA15" s="247">
        <v>792</v>
      </c>
      <c r="BB15" s="247">
        <v>547</v>
      </c>
      <c r="BC15" s="247">
        <v>453</v>
      </c>
      <c r="BD15" s="244"/>
      <c r="BE15" s="244"/>
      <c r="BF15" s="244"/>
      <c r="BG15" s="244"/>
      <c r="BH15" s="244"/>
      <c r="BI15" s="244"/>
      <c r="BJ15" s="244"/>
      <c r="BK15" s="244"/>
      <c r="BL15" s="244"/>
    </row>
    <row r="16" spans="1:64">
      <c r="A16" s="244"/>
      <c r="B16" s="248">
        <v>0.89</v>
      </c>
      <c r="C16" s="247">
        <f t="shared" si="1"/>
        <v>165</v>
      </c>
      <c r="D16" s="247">
        <f t="shared" si="2"/>
        <v>476</v>
      </c>
      <c r="E16" s="248">
        <v>0.89</v>
      </c>
      <c r="F16" s="247">
        <f>Data!C18</f>
        <v>165</v>
      </c>
      <c r="G16" s="247">
        <f>Data!D18</f>
        <v>476</v>
      </c>
      <c r="H16" s="247">
        <v>165</v>
      </c>
      <c r="I16" s="247">
        <v>952</v>
      </c>
      <c r="J16" s="247">
        <v>58</v>
      </c>
      <c r="K16" s="247">
        <v>262</v>
      </c>
      <c r="L16" s="247">
        <v>3</v>
      </c>
      <c r="M16" s="247">
        <v>61</v>
      </c>
      <c r="N16" s="247">
        <v>165</v>
      </c>
      <c r="O16" s="247">
        <v>476</v>
      </c>
      <c r="P16" s="247">
        <v>165</v>
      </c>
      <c r="Q16" s="247">
        <v>952</v>
      </c>
      <c r="R16" s="247">
        <v>58</v>
      </c>
      <c r="S16" s="247">
        <v>262</v>
      </c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>
        <f t="shared" si="3"/>
        <v>89</v>
      </c>
      <c r="AO16" s="248">
        <v>0.89</v>
      </c>
      <c r="AP16" s="247">
        <f>Data!H18</f>
        <v>1460</v>
      </c>
      <c r="AQ16" s="247">
        <f>Data!I18</f>
        <v>540</v>
      </c>
      <c r="AR16" s="247">
        <v>1460</v>
      </c>
      <c r="AS16" s="247">
        <v>741</v>
      </c>
      <c r="AT16" s="247">
        <v>552</v>
      </c>
      <c r="AU16" s="247">
        <v>448</v>
      </c>
      <c r="AV16" s="247">
        <v>100</v>
      </c>
      <c r="AW16" s="247">
        <v>220</v>
      </c>
      <c r="AX16" s="247">
        <v>1460</v>
      </c>
      <c r="AY16" s="247">
        <v>540</v>
      </c>
      <c r="AZ16" s="247">
        <v>1460</v>
      </c>
      <c r="BA16" s="247">
        <v>741</v>
      </c>
      <c r="BB16" s="247">
        <v>552</v>
      </c>
      <c r="BC16" s="247">
        <v>448</v>
      </c>
      <c r="BD16" s="244"/>
      <c r="BE16" s="244"/>
      <c r="BF16" s="244"/>
      <c r="BG16" s="244"/>
      <c r="BH16" s="244"/>
      <c r="BI16" s="244"/>
      <c r="BJ16" s="244"/>
      <c r="BK16" s="244"/>
      <c r="BL16" s="244"/>
    </row>
    <row r="17" spans="1:64">
      <c r="A17" s="244"/>
      <c r="B17" s="248">
        <v>0.88</v>
      </c>
      <c r="C17" s="247">
        <f t="shared" si="1"/>
        <v>187</v>
      </c>
      <c r="D17" s="247">
        <f t="shared" si="2"/>
        <v>516</v>
      </c>
      <c r="E17" s="248">
        <v>0.88</v>
      </c>
      <c r="F17" s="247">
        <f>Data!C19</f>
        <v>187</v>
      </c>
      <c r="G17" s="247">
        <f>Data!D19</f>
        <v>516</v>
      </c>
      <c r="H17" s="247">
        <v>187</v>
      </c>
      <c r="I17" s="247">
        <v>1032</v>
      </c>
      <c r="J17" s="247">
        <v>67</v>
      </c>
      <c r="K17" s="247">
        <v>284</v>
      </c>
      <c r="L17" s="247">
        <v>9</v>
      </c>
      <c r="M17" s="247">
        <v>93</v>
      </c>
      <c r="N17" s="247">
        <v>187</v>
      </c>
      <c r="O17" s="247">
        <v>516</v>
      </c>
      <c r="P17" s="247">
        <v>187</v>
      </c>
      <c r="Q17" s="247">
        <v>1032</v>
      </c>
      <c r="R17" s="247">
        <v>67</v>
      </c>
      <c r="S17" s="247">
        <v>284</v>
      </c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>
        <f t="shared" si="3"/>
        <v>88</v>
      </c>
      <c r="AO17" s="248">
        <v>0.88</v>
      </c>
      <c r="AP17" s="247">
        <f>Data!H19</f>
        <v>1485</v>
      </c>
      <c r="AQ17" s="247">
        <f>Data!I19</f>
        <v>515</v>
      </c>
      <c r="AR17" s="247">
        <v>1485</v>
      </c>
      <c r="AS17" s="247">
        <v>716</v>
      </c>
      <c r="AT17" s="247">
        <v>557</v>
      </c>
      <c r="AU17" s="247">
        <v>443</v>
      </c>
      <c r="AV17" s="247">
        <v>81</v>
      </c>
      <c r="AW17" s="247">
        <v>239</v>
      </c>
      <c r="AX17" s="247">
        <v>1485</v>
      </c>
      <c r="AY17" s="247">
        <v>515</v>
      </c>
      <c r="AZ17" s="247">
        <v>1485</v>
      </c>
      <c r="BA17" s="247">
        <v>716</v>
      </c>
      <c r="BB17" s="247">
        <v>557</v>
      </c>
      <c r="BC17" s="247">
        <v>443</v>
      </c>
      <c r="BD17" s="244"/>
      <c r="BE17" s="244"/>
      <c r="BF17" s="244"/>
      <c r="BG17" s="244"/>
      <c r="BH17" s="244"/>
      <c r="BI17" s="244"/>
      <c r="BJ17" s="244"/>
      <c r="BK17" s="244"/>
      <c r="BL17" s="244"/>
    </row>
    <row r="18" spans="1:64">
      <c r="A18" s="244"/>
      <c r="B18" s="248">
        <v>0.87</v>
      </c>
      <c r="C18" s="247">
        <f t="shared" si="1"/>
        <v>215</v>
      </c>
      <c r="D18" s="247">
        <f t="shared" si="2"/>
        <v>522</v>
      </c>
      <c r="E18" s="248">
        <v>0.87</v>
      </c>
      <c r="F18" s="247">
        <f>Data!C20</f>
        <v>215</v>
      </c>
      <c r="G18" s="247">
        <f>Data!D20</f>
        <v>522</v>
      </c>
      <c r="H18" s="247">
        <v>215</v>
      </c>
      <c r="I18" s="247">
        <v>1044</v>
      </c>
      <c r="J18" s="247">
        <v>74</v>
      </c>
      <c r="K18" s="247">
        <v>294</v>
      </c>
      <c r="L18" s="247">
        <v>12</v>
      </c>
      <c r="M18" s="247">
        <v>125</v>
      </c>
      <c r="N18" s="247">
        <v>215</v>
      </c>
      <c r="O18" s="247">
        <v>522</v>
      </c>
      <c r="P18" s="247">
        <v>215</v>
      </c>
      <c r="Q18" s="247">
        <v>1044</v>
      </c>
      <c r="R18" s="247">
        <v>74</v>
      </c>
      <c r="S18" s="247">
        <v>294</v>
      </c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>
        <f t="shared" si="3"/>
        <v>87</v>
      </c>
      <c r="AO18" s="248">
        <v>0.87</v>
      </c>
      <c r="AP18" s="247">
        <f>Data!H20</f>
        <v>1526</v>
      </c>
      <c r="AQ18" s="247">
        <f>Data!I20</f>
        <v>474</v>
      </c>
      <c r="AR18" s="247">
        <v>1526</v>
      </c>
      <c r="AS18" s="247">
        <v>675</v>
      </c>
      <c r="AT18" s="247">
        <v>562</v>
      </c>
      <c r="AU18" s="247">
        <v>438</v>
      </c>
      <c r="AV18" s="247">
        <v>90</v>
      </c>
      <c r="AW18" s="247">
        <v>230</v>
      </c>
      <c r="AX18" s="247">
        <v>1526</v>
      </c>
      <c r="AY18" s="247">
        <v>474</v>
      </c>
      <c r="AZ18" s="247">
        <v>1526</v>
      </c>
      <c r="BA18" s="247">
        <v>675</v>
      </c>
      <c r="BB18" s="247">
        <v>562</v>
      </c>
      <c r="BC18" s="247">
        <v>438</v>
      </c>
      <c r="BD18" s="244"/>
      <c r="BE18" s="244"/>
      <c r="BF18" s="244"/>
      <c r="BG18" s="244"/>
      <c r="BH18" s="244"/>
      <c r="BI18" s="244"/>
      <c r="BJ18" s="244"/>
      <c r="BK18" s="244"/>
      <c r="BL18" s="244"/>
    </row>
    <row r="19" spans="1:64">
      <c r="A19" s="244"/>
      <c r="B19" s="248">
        <v>0.86</v>
      </c>
      <c r="C19" s="247">
        <f t="shared" si="1"/>
        <v>253</v>
      </c>
      <c r="D19" s="247">
        <f t="shared" si="2"/>
        <v>441</v>
      </c>
      <c r="E19" s="248">
        <v>0.86</v>
      </c>
      <c r="F19" s="247">
        <f>Data!C21</f>
        <v>253</v>
      </c>
      <c r="G19" s="247">
        <f>Data!D21</f>
        <v>441</v>
      </c>
      <c r="H19" s="247">
        <v>253</v>
      </c>
      <c r="I19" s="247">
        <v>882</v>
      </c>
      <c r="J19" s="247">
        <v>73</v>
      </c>
      <c r="K19" s="247">
        <v>274</v>
      </c>
      <c r="L19" s="247">
        <v>13</v>
      </c>
      <c r="M19" s="247">
        <v>152</v>
      </c>
      <c r="N19" s="247">
        <v>253</v>
      </c>
      <c r="O19" s="247">
        <v>441</v>
      </c>
      <c r="P19" s="247">
        <v>253</v>
      </c>
      <c r="Q19" s="247">
        <v>882</v>
      </c>
      <c r="R19" s="247">
        <v>73</v>
      </c>
      <c r="S19" s="247">
        <v>274</v>
      </c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>
        <f t="shared" si="3"/>
        <v>86</v>
      </c>
      <c r="AO19" s="248">
        <v>0.86</v>
      </c>
      <c r="AP19" s="247">
        <f>Data!H21</f>
        <v>1578</v>
      </c>
      <c r="AQ19" s="247">
        <f>Data!I21</f>
        <v>422</v>
      </c>
      <c r="AR19" s="247">
        <v>1578</v>
      </c>
      <c r="AS19" s="247">
        <v>623</v>
      </c>
      <c r="AT19" s="247">
        <v>567</v>
      </c>
      <c r="AU19" s="247">
        <v>433</v>
      </c>
      <c r="AV19" s="247">
        <v>106</v>
      </c>
      <c r="AW19" s="247">
        <v>214</v>
      </c>
      <c r="AX19" s="247">
        <v>1578</v>
      </c>
      <c r="AY19" s="247">
        <v>422</v>
      </c>
      <c r="AZ19" s="247">
        <v>1578</v>
      </c>
      <c r="BA19" s="247">
        <v>623</v>
      </c>
      <c r="BB19" s="247">
        <v>567</v>
      </c>
      <c r="BC19" s="247">
        <v>433</v>
      </c>
      <c r="BD19" s="244"/>
      <c r="BE19" s="244"/>
      <c r="BF19" s="244"/>
      <c r="BG19" s="244"/>
      <c r="BH19" s="244"/>
      <c r="BI19" s="244"/>
      <c r="BJ19" s="244"/>
      <c r="BK19" s="244"/>
      <c r="BL19" s="244"/>
    </row>
    <row r="20" spans="1:64">
      <c r="A20" s="244"/>
      <c r="B20" s="248">
        <v>0.85</v>
      </c>
      <c r="C20" s="247">
        <f t="shared" si="1"/>
        <v>281</v>
      </c>
      <c r="D20" s="247">
        <f t="shared" si="2"/>
        <v>451</v>
      </c>
      <c r="E20" s="248">
        <v>0.85</v>
      </c>
      <c r="F20" s="247">
        <f>Data!C22</f>
        <v>281</v>
      </c>
      <c r="G20" s="247">
        <f>Data!D22</f>
        <v>451</v>
      </c>
      <c r="H20" s="247">
        <v>281</v>
      </c>
      <c r="I20" s="247">
        <v>902</v>
      </c>
      <c r="J20" s="247">
        <v>81</v>
      </c>
      <c r="K20" s="247">
        <v>285</v>
      </c>
      <c r="L20" s="247">
        <v>11</v>
      </c>
      <c r="M20" s="247">
        <v>180</v>
      </c>
      <c r="N20" s="247">
        <v>281</v>
      </c>
      <c r="O20" s="247">
        <v>451</v>
      </c>
      <c r="P20" s="247">
        <v>281</v>
      </c>
      <c r="Q20" s="247">
        <v>902</v>
      </c>
      <c r="R20" s="247">
        <v>81</v>
      </c>
      <c r="S20" s="247">
        <v>285</v>
      </c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>
        <f t="shared" si="3"/>
        <v>85</v>
      </c>
      <c r="AO20" s="248">
        <v>0.85</v>
      </c>
      <c r="AP20" s="247">
        <f>Data!H22</f>
        <v>1633</v>
      </c>
      <c r="AQ20" s="247">
        <f>Data!I22</f>
        <v>367</v>
      </c>
      <c r="AR20" s="247">
        <v>1633</v>
      </c>
      <c r="AS20" s="247">
        <v>568</v>
      </c>
      <c r="AT20" s="247">
        <v>572</v>
      </c>
      <c r="AU20" s="247">
        <v>428</v>
      </c>
      <c r="AV20" s="247">
        <v>87</v>
      </c>
      <c r="AW20" s="247">
        <v>233</v>
      </c>
      <c r="AX20" s="247">
        <v>1633</v>
      </c>
      <c r="AY20" s="247">
        <v>367</v>
      </c>
      <c r="AZ20" s="247">
        <v>1633</v>
      </c>
      <c r="BA20" s="247">
        <v>568</v>
      </c>
      <c r="BB20" s="247">
        <v>572</v>
      </c>
      <c r="BC20" s="247">
        <v>428</v>
      </c>
      <c r="BD20" s="244"/>
      <c r="BE20" s="244"/>
      <c r="BF20" s="244"/>
      <c r="BG20" s="244"/>
      <c r="BH20" s="244"/>
      <c r="BI20" s="244"/>
      <c r="BJ20" s="244"/>
      <c r="BK20" s="244"/>
      <c r="BL20" s="244"/>
    </row>
    <row r="21" spans="1:64">
      <c r="A21" s="244"/>
      <c r="B21" s="248">
        <v>0.84</v>
      </c>
      <c r="C21" s="247">
        <f t="shared" si="1"/>
        <v>297</v>
      </c>
      <c r="D21" s="247">
        <f t="shared" si="2"/>
        <v>447</v>
      </c>
      <c r="E21" s="248">
        <v>0.84</v>
      </c>
      <c r="F21" s="247">
        <f>Data!C23</f>
        <v>297</v>
      </c>
      <c r="G21" s="247">
        <f>Data!D23</f>
        <v>447</v>
      </c>
      <c r="H21" s="247">
        <v>297</v>
      </c>
      <c r="I21" s="247">
        <v>894</v>
      </c>
      <c r="J21" s="247">
        <v>86</v>
      </c>
      <c r="K21" s="247">
        <v>286</v>
      </c>
      <c r="L21" s="247">
        <v>17</v>
      </c>
      <c r="M21" s="247">
        <v>203</v>
      </c>
      <c r="N21" s="247">
        <v>297</v>
      </c>
      <c r="O21" s="247">
        <v>447</v>
      </c>
      <c r="P21" s="247">
        <v>297</v>
      </c>
      <c r="Q21" s="247">
        <v>894</v>
      </c>
      <c r="R21" s="247">
        <v>86</v>
      </c>
      <c r="S21" s="247">
        <v>286</v>
      </c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4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>
        <f t="shared" si="3"/>
        <v>84</v>
      </c>
      <c r="AO21" s="248">
        <v>0.84</v>
      </c>
      <c r="AP21" s="247">
        <f>Data!H23</f>
        <v>1665</v>
      </c>
      <c r="AQ21" s="247">
        <f>Data!I23</f>
        <v>335</v>
      </c>
      <c r="AR21" s="247">
        <v>1665</v>
      </c>
      <c r="AS21" s="247">
        <v>536</v>
      </c>
      <c r="AT21" s="247">
        <v>577</v>
      </c>
      <c r="AU21" s="247">
        <v>423</v>
      </c>
      <c r="AV21" s="247">
        <v>97</v>
      </c>
      <c r="AW21" s="247">
        <v>223</v>
      </c>
      <c r="AX21" s="247">
        <v>1665</v>
      </c>
      <c r="AY21" s="247">
        <v>335</v>
      </c>
      <c r="AZ21" s="247">
        <v>1665</v>
      </c>
      <c r="BA21" s="247">
        <v>536</v>
      </c>
      <c r="BB21" s="247">
        <v>577</v>
      </c>
      <c r="BC21" s="247">
        <v>423</v>
      </c>
      <c r="BD21" s="244"/>
      <c r="BE21" s="244"/>
      <c r="BF21" s="244"/>
      <c r="BG21" s="244"/>
      <c r="BH21" s="244"/>
      <c r="BI21" s="244"/>
      <c r="BJ21" s="244"/>
      <c r="BK21" s="244"/>
      <c r="BL21" s="244"/>
    </row>
    <row r="22" spans="1:64">
      <c r="A22" s="244"/>
      <c r="B22" s="248">
        <v>0.83</v>
      </c>
      <c r="C22" s="247">
        <f t="shared" si="1"/>
        <v>295</v>
      </c>
      <c r="D22" s="247">
        <f t="shared" si="2"/>
        <v>421</v>
      </c>
      <c r="E22" s="248">
        <v>0.83</v>
      </c>
      <c r="F22" s="247">
        <f>Data!C24</f>
        <v>295</v>
      </c>
      <c r="G22" s="247">
        <f>Data!D24</f>
        <v>421</v>
      </c>
      <c r="H22" s="247">
        <v>295</v>
      </c>
      <c r="I22" s="247">
        <v>842</v>
      </c>
      <c r="J22" s="247">
        <v>86</v>
      </c>
      <c r="K22" s="247">
        <v>272</v>
      </c>
      <c r="L22" s="247">
        <v>18</v>
      </c>
      <c r="M22" s="247">
        <v>236</v>
      </c>
      <c r="N22" s="247">
        <v>295</v>
      </c>
      <c r="O22" s="247">
        <v>421</v>
      </c>
      <c r="P22" s="247">
        <v>295</v>
      </c>
      <c r="Q22" s="247">
        <v>842</v>
      </c>
      <c r="R22" s="247">
        <v>86</v>
      </c>
      <c r="S22" s="247">
        <v>272</v>
      </c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4"/>
      <c r="AE22" s="244"/>
      <c r="AF22" s="244"/>
      <c r="AG22" s="244"/>
      <c r="AH22" s="244"/>
      <c r="AI22" s="244"/>
      <c r="AJ22" s="244"/>
      <c r="AK22" s="244"/>
      <c r="AL22" s="244"/>
      <c r="AM22" s="244"/>
      <c r="AN22" s="244">
        <f t="shared" si="3"/>
        <v>83</v>
      </c>
      <c r="AO22" s="248">
        <v>0.83</v>
      </c>
      <c r="AP22" s="247">
        <f>Data!H24</f>
        <v>1693</v>
      </c>
      <c r="AQ22" s="247">
        <f>Data!I24</f>
        <v>307</v>
      </c>
      <c r="AR22" s="247">
        <v>1693</v>
      </c>
      <c r="AS22" s="247">
        <v>508</v>
      </c>
      <c r="AT22" s="247">
        <v>582</v>
      </c>
      <c r="AU22" s="247">
        <v>418</v>
      </c>
      <c r="AV22" s="247">
        <v>113</v>
      </c>
      <c r="AW22" s="247">
        <v>207</v>
      </c>
      <c r="AX22" s="247">
        <v>1693</v>
      </c>
      <c r="AY22" s="247">
        <v>307</v>
      </c>
      <c r="AZ22" s="247">
        <v>1693</v>
      </c>
      <c r="BA22" s="247">
        <v>508</v>
      </c>
      <c r="BB22" s="247">
        <v>582</v>
      </c>
      <c r="BC22" s="247">
        <v>418</v>
      </c>
      <c r="BD22" s="244"/>
      <c r="BE22" s="244"/>
      <c r="BF22" s="244"/>
      <c r="BG22" s="244"/>
      <c r="BH22" s="244"/>
      <c r="BI22" s="244"/>
      <c r="BJ22" s="244"/>
      <c r="BK22" s="244"/>
      <c r="BL22" s="244"/>
    </row>
    <row r="23" spans="1:64">
      <c r="A23" s="244"/>
      <c r="B23" s="248">
        <v>0.82</v>
      </c>
      <c r="C23" s="247">
        <f t="shared" si="1"/>
        <v>337</v>
      </c>
      <c r="D23" s="247">
        <f t="shared" si="2"/>
        <v>386</v>
      </c>
      <c r="E23" s="248">
        <v>0.82</v>
      </c>
      <c r="F23" s="247">
        <f>Data!C25</f>
        <v>337</v>
      </c>
      <c r="G23" s="247">
        <f>Data!D25</f>
        <v>386</v>
      </c>
      <c r="H23" s="247">
        <v>337</v>
      </c>
      <c r="I23" s="247">
        <v>772</v>
      </c>
      <c r="J23" s="247">
        <v>91</v>
      </c>
      <c r="K23" s="247">
        <v>270</v>
      </c>
      <c r="L23" s="247">
        <v>38</v>
      </c>
      <c r="M23" s="247">
        <v>281</v>
      </c>
      <c r="N23" s="247">
        <v>337</v>
      </c>
      <c r="O23" s="247">
        <v>386</v>
      </c>
      <c r="P23" s="247">
        <v>337</v>
      </c>
      <c r="Q23" s="247">
        <v>772</v>
      </c>
      <c r="R23" s="247">
        <v>91</v>
      </c>
      <c r="S23" s="247">
        <v>270</v>
      </c>
      <c r="T23" s="244"/>
      <c r="U23" s="244"/>
      <c r="V23" s="244"/>
      <c r="W23" s="244"/>
      <c r="X23" s="244"/>
      <c r="Y23" s="244"/>
      <c r="Z23" s="244"/>
      <c r="AA23" s="244"/>
      <c r="AB23" s="244"/>
      <c r="AC23" s="244"/>
      <c r="AD23" s="244"/>
      <c r="AE23" s="244"/>
      <c r="AF23" s="244"/>
      <c r="AG23" s="244"/>
      <c r="AH23" s="244"/>
      <c r="AI23" s="244"/>
      <c r="AJ23" s="244"/>
      <c r="AK23" s="244"/>
      <c r="AL23" s="244"/>
      <c r="AM23" s="244"/>
      <c r="AN23" s="244">
        <f t="shared" si="3"/>
        <v>82</v>
      </c>
      <c r="AO23" s="248">
        <v>0.82</v>
      </c>
      <c r="AP23" s="247">
        <f>Data!H25</f>
        <v>1745</v>
      </c>
      <c r="AQ23" s="247">
        <f>Data!I25</f>
        <v>255</v>
      </c>
      <c r="AR23" s="247">
        <v>1745</v>
      </c>
      <c r="AS23" s="247">
        <v>456</v>
      </c>
      <c r="AT23" s="247">
        <v>587</v>
      </c>
      <c r="AU23" s="247">
        <v>413</v>
      </c>
      <c r="AV23" s="247">
        <v>94</v>
      </c>
      <c r="AW23" s="247">
        <v>226</v>
      </c>
      <c r="AX23" s="247">
        <v>1745</v>
      </c>
      <c r="AY23" s="247">
        <v>255</v>
      </c>
      <c r="AZ23" s="247">
        <v>1745</v>
      </c>
      <c r="BA23" s="247">
        <v>456</v>
      </c>
      <c r="BB23" s="247">
        <v>587</v>
      </c>
      <c r="BC23" s="247">
        <v>413</v>
      </c>
      <c r="BD23" s="244"/>
      <c r="BE23" s="244"/>
      <c r="BF23" s="244"/>
      <c r="BG23" s="244"/>
      <c r="BH23" s="244"/>
      <c r="BI23" s="244"/>
      <c r="BJ23" s="244"/>
      <c r="BK23" s="244"/>
      <c r="BL23" s="244"/>
    </row>
    <row r="24" spans="1:64">
      <c r="A24" s="244"/>
      <c r="B24" s="248">
        <v>0.81</v>
      </c>
      <c r="C24" s="247">
        <f t="shared" si="1"/>
        <v>369</v>
      </c>
      <c r="D24" s="247">
        <f t="shared" si="2"/>
        <v>364</v>
      </c>
      <c r="E24" s="248">
        <v>0.81</v>
      </c>
      <c r="F24" s="247">
        <f>Data!C26</f>
        <v>369</v>
      </c>
      <c r="G24" s="247">
        <f>Data!D26</f>
        <v>364</v>
      </c>
      <c r="H24" s="247">
        <v>369</v>
      </c>
      <c r="I24" s="247">
        <v>728</v>
      </c>
      <c r="J24" s="247">
        <v>96</v>
      </c>
      <c r="K24" s="247">
        <v>270</v>
      </c>
      <c r="L24" s="247">
        <v>47</v>
      </c>
      <c r="M24" s="247">
        <v>331</v>
      </c>
      <c r="N24" s="247">
        <v>369</v>
      </c>
      <c r="O24" s="247">
        <v>364</v>
      </c>
      <c r="P24" s="247">
        <v>369</v>
      </c>
      <c r="Q24" s="247">
        <v>728</v>
      </c>
      <c r="R24" s="247">
        <v>96</v>
      </c>
      <c r="S24" s="247">
        <v>270</v>
      </c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>
        <f t="shared" si="3"/>
        <v>81</v>
      </c>
      <c r="AO24" s="248">
        <v>0.81</v>
      </c>
      <c r="AP24" s="247">
        <f>Data!H26</f>
        <v>1732</v>
      </c>
      <c r="AQ24" s="247">
        <f>Data!I26</f>
        <v>268</v>
      </c>
      <c r="AR24" s="247">
        <v>1732</v>
      </c>
      <c r="AS24" s="247">
        <v>469</v>
      </c>
      <c r="AT24" s="247">
        <v>592</v>
      </c>
      <c r="AU24" s="247">
        <v>408</v>
      </c>
      <c r="AV24" s="247">
        <v>103</v>
      </c>
      <c r="AW24" s="247">
        <v>217</v>
      </c>
      <c r="AX24" s="247">
        <v>1732</v>
      </c>
      <c r="AY24" s="247">
        <v>268</v>
      </c>
      <c r="AZ24" s="247">
        <v>1732</v>
      </c>
      <c r="BA24" s="247">
        <v>469</v>
      </c>
      <c r="BB24" s="247">
        <v>592</v>
      </c>
      <c r="BC24" s="247">
        <v>408</v>
      </c>
      <c r="BD24" s="244"/>
      <c r="BE24" s="244"/>
      <c r="BF24" s="244"/>
      <c r="BG24" s="244"/>
      <c r="BH24" s="244"/>
      <c r="BI24" s="244"/>
      <c r="BJ24" s="244"/>
      <c r="BK24" s="244"/>
      <c r="BL24" s="244"/>
    </row>
    <row r="25" spans="1:64">
      <c r="A25" s="244"/>
      <c r="B25" s="248">
        <v>0.8</v>
      </c>
      <c r="C25" s="247">
        <f t="shared" si="1"/>
        <v>366</v>
      </c>
      <c r="D25" s="247">
        <f t="shared" si="2"/>
        <v>388</v>
      </c>
      <c r="E25" s="248">
        <v>0.8</v>
      </c>
      <c r="F25" s="247">
        <f>Data!C27</f>
        <v>366</v>
      </c>
      <c r="G25" s="247">
        <f>Data!D27</f>
        <v>388</v>
      </c>
      <c r="H25" s="247">
        <v>366</v>
      </c>
      <c r="I25" s="247">
        <v>776</v>
      </c>
      <c r="J25" s="247">
        <v>102</v>
      </c>
      <c r="K25" s="247">
        <v>275</v>
      </c>
      <c r="L25" s="247">
        <v>41</v>
      </c>
      <c r="M25" s="247">
        <v>358</v>
      </c>
      <c r="N25" s="247">
        <v>366</v>
      </c>
      <c r="O25" s="247">
        <v>388</v>
      </c>
      <c r="P25" s="247">
        <v>366</v>
      </c>
      <c r="Q25" s="247">
        <v>776</v>
      </c>
      <c r="R25" s="247">
        <v>102</v>
      </c>
      <c r="S25" s="247">
        <v>275</v>
      </c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>
        <f t="shared" si="3"/>
        <v>80</v>
      </c>
      <c r="AO25" s="248">
        <v>0.8</v>
      </c>
      <c r="AP25" s="247">
        <f>Data!H27</f>
        <v>1769</v>
      </c>
      <c r="AQ25" s="247">
        <f>Data!I27</f>
        <v>231</v>
      </c>
      <c r="AR25" s="247">
        <v>1769</v>
      </c>
      <c r="AS25" s="247">
        <v>432</v>
      </c>
      <c r="AT25" s="247">
        <v>597</v>
      </c>
      <c r="AU25" s="247">
        <v>403</v>
      </c>
      <c r="AV25" s="247">
        <v>119</v>
      </c>
      <c r="AW25" s="247">
        <v>201</v>
      </c>
      <c r="AX25" s="247">
        <v>1769</v>
      </c>
      <c r="AY25" s="247">
        <v>231</v>
      </c>
      <c r="AZ25" s="247">
        <v>1769</v>
      </c>
      <c r="BA25" s="247">
        <v>432</v>
      </c>
      <c r="BB25" s="247">
        <v>597</v>
      </c>
      <c r="BC25" s="247">
        <v>403</v>
      </c>
      <c r="BD25" s="244"/>
      <c r="BE25" s="244"/>
      <c r="BF25" s="244"/>
      <c r="BG25" s="244"/>
      <c r="BH25" s="244"/>
      <c r="BI25" s="244"/>
      <c r="BJ25" s="244"/>
      <c r="BK25" s="244"/>
      <c r="BL25" s="244"/>
    </row>
    <row r="26" spans="1:64">
      <c r="A26" s="244"/>
      <c r="B26" s="248">
        <v>0.79</v>
      </c>
      <c r="C26" s="247">
        <f t="shared" si="1"/>
        <v>380</v>
      </c>
      <c r="D26" s="247">
        <f t="shared" si="2"/>
        <v>358</v>
      </c>
      <c r="E26" s="248">
        <v>0.79</v>
      </c>
      <c r="F26" s="247">
        <f>Data!C28</f>
        <v>380</v>
      </c>
      <c r="G26" s="247">
        <f>Data!D28</f>
        <v>358</v>
      </c>
      <c r="H26" s="247">
        <v>380</v>
      </c>
      <c r="I26" s="247">
        <v>716</v>
      </c>
      <c r="J26" s="247">
        <v>104</v>
      </c>
      <c r="K26" s="247">
        <v>265</v>
      </c>
      <c r="L26" s="247">
        <v>54</v>
      </c>
      <c r="M26" s="247">
        <v>381</v>
      </c>
      <c r="N26" s="247">
        <v>380</v>
      </c>
      <c r="O26" s="247">
        <v>358</v>
      </c>
      <c r="P26" s="247">
        <v>380</v>
      </c>
      <c r="Q26" s="247">
        <v>716</v>
      </c>
      <c r="R26" s="247">
        <v>104</v>
      </c>
      <c r="S26" s="247">
        <v>265</v>
      </c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4"/>
      <c r="AE26" s="244"/>
      <c r="AF26" s="244"/>
      <c r="AG26" s="244"/>
      <c r="AH26" s="244"/>
      <c r="AI26" s="244"/>
      <c r="AJ26" s="244"/>
      <c r="AK26" s="244"/>
      <c r="AL26" s="244"/>
      <c r="AM26" s="244"/>
      <c r="AN26" s="244">
        <f t="shared" si="3"/>
        <v>79</v>
      </c>
      <c r="AO26" s="248">
        <v>0.79</v>
      </c>
      <c r="AP26" s="247">
        <f>Data!H28</f>
        <v>1770</v>
      </c>
      <c r="AQ26" s="247">
        <f>Data!I28</f>
        <v>230</v>
      </c>
      <c r="AR26" s="247">
        <v>1770</v>
      </c>
      <c r="AS26" s="247">
        <v>431</v>
      </c>
      <c r="AT26" s="247">
        <v>602</v>
      </c>
      <c r="AU26" s="247">
        <v>398</v>
      </c>
      <c r="AV26" s="247">
        <v>100</v>
      </c>
      <c r="AW26" s="247">
        <v>220</v>
      </c>
      <c r="AX26" s="247">
        <v>1770</v>
      </c>
      <c r="AY26" s="247">
        <v>230</v>
      </c>
      <c r="AZ26" s="247">
        <v>1770</v>
      </c>
      <c r="BA26" s="247">
        <v>431</v>
      </c>
      <c r="BB26" s="247">
        <v>602</v>
      </c>
      <c r="BC26" s="247">
        <v>398</v>
      </c>
      <c r="BD26" s="244"/>
      <c r="BE26" s="244"/>
      <c r="BF26" s="244"/>
      <c r="BG26" s="244"/>
      <c r="BH26" s="244"/>
      <c r="BI26" s="244"/>
      <c r="BJ26" s="244"/>
      <c r="BK26" s="244"/>
      <c r="BL26" s="244"/>
    </row>
    <row r="27" spans="1:64">
      <c r="A27" s="244"/>
      <c r="B27" s="248">
        <v>0.78</v>
      </c>
      <c r="C27" s="247">
        <f t="shared" si="1"/>
        <v>428</v>
      </c>
      <c r="D27" s="247">
        <f t="shared" si="2"/>
        <v>317</v>
      </c>
      <c r="E27" s="248">
        <v>0.78</v>
      </c>
      <c r="F27" s="247">
        <f>Data!C29</f>
        <v>428</v>
      </c>
      <c r="G27" s="247">
        <f>Data!D29</f>
        <v>317</v>
      </c>
      <c r="H27" s="247">
        <v>428</v>
      </c>
      <c r="I27" s="247">
        <v>634</v>
      </c>
      <c r="J27" s="247">
        <v>108</v>
      </c>
      <c r="K27" s="247">
        <v>264</v>
      </c>
      <c r="L27" s="247">
        <v>37</v>
      </c>
      <c r="M27" s="247">
        <v>434</v>
      </c>
      <c r="N27" s="247">
        <v>428</v>
      </c>
      <c r="O27" s="247">
        <v>317</v>
      </c>
      <c r="P27" s="247">
        <v>428</v>
      </c>
      <c r="Q27" s="247">
        <v>634</v>
      </c>
      <c r="R27" s="247">
        <v>108</v>
      </c>
      <c r="S27" s="247">
        <v>264</v>
      </c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4"/>
      <c r="AM27" s="244"/>
      <c r="AN27" s="244">
        <f t="shared" si="3"/>
        <v>78</v>
      </c>
      <c r="AO27" s="248">
        <v>0.78</v>
      </c>
      <c r="AP27" s="247">
        <f>Data!H29</f>
        <v>1833</v>
      </c>
      <c r="AQ27" s="247">
        <f>Data!I29</f>
        <v>167</v>
      </c>
      <c r="AR27" s="247">
        <v>1833</v>
      </c>
      <c r="AS27" s="247">
        <v>368</v>
      </c>
      <c r="AT27" s="247">
        <v>607</v>
      </c>
      <c r="AU27" s="247">
        <v>393</v>
      </c>
      <c r="AV27" s="247">
        <v>110</v>
      </c>
      <c r="AW27" s="247">
        <v>210</v>
      </c>
      <c r="AX27" s="247">
        <v>1833</v>
      </c>
      <c r="AY27" s="247">
        <v>167</v>
      </c>
      <c r="AZ27" s="247">
        <v>1833</v>
      </c>
      <c r="BA27" s="247">
        <v>368</v>
      </c>
      <c r="BB27" s="247">
        <v>607</v>
      </c>
      <c r="BC27" s="247">
        <v>393</v>
      </c>
      <c r="BD27" s="244"/>
      <c r="BE27" s="244"/>
      <c r="BF27" s="244"/>
      <c r="BG27" s="244"/>
      <c r="BH27" s="244"/>
      <c r="BI27" s="244"/>
      <c r="BJ27" s="244"/>
      <c r="BK27" s="244"/>
      <c r="BL27" s="244"/>
    </row>
    <row r="28" spans="1:64">
      <c r="A28" s="244"/>
      <c r="B28" s="248">
        <v>0.77</v>
      </c>
      <c r="C28" s="247">
        <f t="shared" si="1"/>
        <v>466</v>
      </c>
      <c r="D28" s="247">
        <f t="shared" si="2"/>
        <v>348</v>
      </c>
      <c r="E28" s="248">
        <v>0.77</v>
      </c>
      <c r="F28" s="247">
        <f>Data!C30</f>
        <v>466</v>
      </c>
      <c r="G28" s="247">
        <f>Data!D30</f>
        <v>348</v>
      </c>
      <c r="H28" s="247">
        <v>466</v>
      </c>
      <c r="I28" s="247">
        <v>696</v>
      </c>
      <c r="J28" s="247">
        <v>123</v>
      </c>
      <c r="K28" s="247">
        <v>284</v>
      </c>
      <c r="L28" s="247">
        <v>57</v>
      </c>
      <c r="M28" s="247">
        <v>414</v>
      </c>
      <c r="N28" s="247">
        <v>466</v>
      </c>
      <c r="O28" s="247">
        <v>348</v>
      </c>
      <c r="P28" s="247">
        <v>466</v>
      </c>
      <c r="Q28" s="247">
        <v>696</v>
      </c>
      <c r="R28" s="247">
        <v>123</v>
      </c>
      <c r="S28" s="247">
        <v>284</v>
      </c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>
        <f t="shared" si="3"/>
        <v>77</v>
      </c>
      <c r="AO28" s="248">
        <v>0.77</v>
      </c>
      <c r="AP28" s="247">
        <f>Data!H30</f>
        <v>1788</v>
      </c>
      <c r="AQ28" s="247">
        <f>Data!I30</f>
        <v>212</v>
      </c>
      <c r="AR28" s="247">
        <v>1788</v>
      </c>
      <c r="AS28" s="247">
        <v>413</v>
      </c>
      <c r="AT28" s="247">
        <v>612</v>
      </c>
      <c r="AU28" s="247">
        <v>388</v>
      </c>
      <c r="AV28" s="247">
        <v>126</v>
      </c>
      <c r="AW28" s="247">
        <v>194</v>
      </c>
      <c r="AX28" s="247">
        <v>1788</v>
      </c>
      <c r="AY28" s="247">
        <v>212</v>
      </c>
      <c r="AZ28" s="247">
        <v>1788</v>
      </c>
      <c r="BA28" s="247">
        <v>413</v>
      </c>
      <c r="BB28" s="247">
        <v>612</v>
      </c>
      <c r="BC28" s="247">
        <v>388</v>
      </c>
      <c r="BD28" s="244"/>
      <c r="BE28" s="244"/>
      <c r="BF28" s="244"/>
      <c r="BG28" s="244"/>
      <c r="BH28" s="244"/>
      <c r="BI28" s="244"/>
      <c r="BJ28" s="244"/>
      <c r="BK28" s="244"/>
      <c r="BL28" s="244"/>
    </row>
    <row r="29" spans="1:64">
      <c r="A29" s="244"/>
      <c r="B29" s="248">
        <v>0.76</v>
      </c>
      <c r="C29" s="247">
        <f t="shared" si="1"/>
        <v>472</v>
      </c>
      <c r="D29" s="247">
        <f t="shared" si="2"/>
        <v>335</v>
      </c>
      <c r="E29" s="248">
        <v>0.76</v>
      </c>
      <c r="F29" s="247">
        <f>Data!C31</f>
        <v>472</v>
      </c>
      <c r="G29" s="247">
        <f>Data!D31</f>
        <v>335</v>
      </c>
      <c r="H29" s="247">
        <v>472</v>
      </c>
      <c r="I29" s="247">
        <v>670</v>
      </c>
      <c r="J29" s="247">
        <v>125</v>
      </c>
      <c r="K29" s="247">
        <v>278</v>
      </c>
      <c r="L29" s="247">
        <v>49</v>
      </c>
      <c r="M29" s="247">
        <v>429</v>
      </c>
      <c r="N29" s="247">
        <v>472</v>
      </c>
      <c r="O29" s="247">
        <v>335</v>
      </c>
      <c r="P29" s="247">
        <v>472</v>
      </c>
      <c r="Q29" s="247">
        <v>670</v>
      </c>
      <c r="R29" s="247">
        <v>125</v>
      </c>
      <c r="S29" s="247">
        <v>278</v>
      </c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>
        <f t="shared" si="3"/>
        <v>76</v>
      </c>
      <c r="AO29" s="248">
        <v>0.76</v>
      </c>
      <c r="AP29" s="247">
        <f>Data!H31</f>
        <v>1825</v>
      </c>
      <c r="AQ29" s="247">
        <f>Data!I31</f>
        <v>175</v>
      </c>
      <c r="AR29" s="247">
        <v>1825</v>
      </c>
      <c r="AS29" s="247">
        <v>376</v>
      </c>
      <c r="AT29" s="247">
        <v>617</v>
      </c>
      <c r="AU29" s="247">
        <v>383</v>
      </c>
      <c r="AV29" s="247">
        <v>106</v>
      </c>
      <c r="AW29" s="247">
        <v>214</v>
      </c>
      <c r="AX29" s="247">
        <v>1825</v>
      </c>
      <c r="AY29" s="247">
        <v>175</v>
      </c>
      <c r="AZ29" s="247">
        <v>1825</v>
      </c>
      <c r="BA29" s="247">
        <v>376</v>
      </c>
      <c r="BB29" s="247">
        <v>617</v>
      </c>
      <c r="BC29" s="247">
        <v>383</v>
      </c>
      <c r="BD29" s="244"/>
      <c r="BE29" s="244"/>
      <c r="BF29" s="244"/>
      <c r="BG29" s="244"/>
      <c r="BH29" s="244"/>
      <c r="BI29" s="244"/>
      <c r="BJ29" s="244"/>
      <c r="BK29" s="244"/>
      <c r="BL29" s="244"/>
    </row>
    <row r="30" spans="1:64">
      <c r="A30" s="244"/>
      <c r="B30" s="248">
        <v>0.75</v>
      </c>
      <c r="C30" s="247">
        <f t="shared" si="1"/>
        <v>484</v>
      </c>
      <c r="D30" s="247">
        <f t="shared" si="2"/>
        <v>330</v>
      </c>
      <c r="E30" s="248">
        <v>0.75</v>
      </c>
      <c r="F30" s="247">
        <f>Data!C32</f>
        <v>484</v>
      </c>
      <c r="G30" s="247">
        <f>Data!D32</f>
        <v>330</v>
      </c>
      <c r="H30" s="247">
        <v>484</v>
      </c>
      <c r="I30" s="247">
        <v>660</v>
      </c>
      <c r="J30" s="247">
        <v>131</v>
      </c>
      <c r="K30" s="247">
        <v>276</v>
      </c>
      <c r="L30" s="247">
        <v>42</v>
      </c>
      <c r="M30" s="247">
        <v>425</v>
      </c>
      <c r="N30" s="247">
        <v>484</v>
      </c>
      <c r="O30" s="247">
        <v>330</v>
      </c>
      <c r="P30" s="247">
        <v>484</v>
      </c>
      <c r="Q30" s="247">
        <v>660</v>
      </c>
      <c r="R30" s="247">
        <v>131</v>
      </c>
      <c r="S30" s="247">
        <v>276</v>
      </c>
      <c r="T30" s="244"/>
      <c r="U30" s="244"/>
      <c r="V30" s="244"/>
      <c r="W30" s="244"/>
      <c r="X30" s="244"/>
      <c r="Y30" s="244"/>
      <c r="Z30" s="244"/>
      <c r="AA30" s="244"/>
      <c r="AB30" s="244"/>
      <c r="AC30" s="244"/>
      <c r="AD30" s="244"/>
      <c r="AE30" s="244"/>
      <c r="AF30" s="244"/>
      <c r="AG30" s="244"/>
      <c r="AH30" s="244"/>
      <c r="AI30" s="244"/>
      <c r="AJ30" s="244"/>
      <c r="AK30" s="244"/>
      <c r="AL30" s="244"/>
      <c r="AM30" s="244"/>
      <c r="AN30" s="244">
        <f t="shared" si="3"/>
        <v>75</v>
      </c>
      <c r="AO30" s="248">
        <v>0.75</v>
      </c>
      <c r="AP30" s="247">
        <f>Data!H32</f>
        <v>1849</v>
      </c>
      <c r="AQ30" s="247">
        <f>Data!I32</f>
        <v>151</v>
      </c>
      <c r="AR30" s="247">
        <v>1849</v>
      </c>
      <c r="AS30" s="247">
        <v>352</v>
      </c>
      <c r="AT30" s="247">
        <v>622</v>
      </c>
      <c r="AU30" s="247">
        <v>378</v>
      </c>
      <c r="AV30" s="247">
        <v>116</v>
      </c>
      <c r="AW30" s="247">
        <v>204</v>
      </c>
      <c r="AX30" s="247">
        <v>1849</v>
      </c>
      <c r="AY30" s="247">
        <v>151</v>
      </c>
      <c r="AZ30" s="247">
        <v>1849</v>
      </c>
      <c r="BA30" s="247">
        <v>352</v>
      </c>
      <c r="BB30" s="247">
        <v>622</v>
      </c>
      <c r="BC30" s="247">
        <v>378</v>
      </c>
      <c r="BD30" s="244"/>
      <c r="BE30" s="244"/>
      <c r="BF30" s="244"/>
      <c r="BG30" s="244"/>
      <c r="BH30" s="244"/>
      <c r="BI30" s="244"/>
      <c r="BJ30" s="244"/>
      <c r="BK30" s="244"/>
      <c r="BL30" s="244"/>
    </row>
    <row r="31" spans="1:64">
      <c r="A31" s="244"/>
      <c r="B31" s="248">
        <v>0.74</v>
      </c>
      <c r="C31" s="247">
        <f t="shared" si="1"/>
        <v>545</v>
      </c>
      <c r="D31" s="247">
        <f t="shared" si="2"/>
        <v>313</v>
      </c>
      <c r="E31" s="248">
        <v>0.74</v>
      </c>
      <c r="F31" s="247">
        <f>Data!C33</f>
        <v>545</v>
      </c>
      <c r="G31" s="247">
        <f>Data!D33</f>
        <v>313</v>
      </c>
      <c r="H31" s="247">
        <v>545</v>
      </c>
      <c r="I31" s="247">
        <v>626</v>
      </c>
      <c r="J31" s="247">
        <v>142</v>
      </c>
      <c r="K31" s="247">
        <v>287</v>
      </c>
      <c r="L31" s="247">
        <v>46</v>
      </c>
      <c r="M31" s="247">
        <v>397</v>
      </c>
      <c r="N31" s="247">
        <v>545</v>
      </c>
      <c r="O31" s="247">
        <v>313</v>
      </c>
      <c r="P31" s="247">
        <v>545</v>
      </c>
      <c r="Q31" s="247">
        <v>626</v>
      </c>
      <c r="R31" s="247">
        <v>142</v>
      </c>
      <c r="S31" s="247">
        <v>287</v>
      </c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>
        <f t="shared" si="3"/>
        <v>74</v>
      </c>
      <c r="AO31" s="248">
        <v>0.74</v>
      </c>
      <c r="AP31" s="247">
        <f>Data!H33</f>
        <v>1842</v>
      </c>
      <c r="AQ31" s="247">
        <f>Data!I33</f>
        <v>158</v>
      </c>
      <c r="AR31" s="247">
        <v>1842</v>
      </c>
      <c r="AS31" s="247">
        <v>359</v>
      </c>
      <c r="AT31" s="247">
        <v>627</v>
      </c>
      <c r="AU31" s="247">
        <v>373</v>
      </c>
      <c r="AV31" s="247">
        <v>132</v>
      </c>
      <c r="AW31" s="247">
        <v>188</v>
      </c>
      <c r="AX31" s="247">
        <v>1842</v>
      </c>
      <c r="AY31" s="247">
        <v>158</v>
      </c>
      <c r="AZ31" s="247">
        <v>1842</v>
      </c>
      <c r="BA31" s="247">
        <v>359</v>
      </c>
      <c r="BB31" s="247">
        <v>627</v>
      </c>
      <c r="BC31" s="247">
        <v>373</v>
      </c>
      <c r="BD31" s="244"/>
      <c r="BE31" s="244"/>
      <c r="BF31" s="244"/>
      <c r="BG31" s="244"/>
      <c r="BH31" s="244"/>
      <c r="BI31" s="244"/>
      <c r="BJ31" s="244"/>
      <c r="BK31" s="244"/>
      <c r="BL31" s="244"/>
    </row>
    <row r="32" spans="1:64">
      <c r="A32" s="244"/>
      <c r="B32" s="248">
        <v>0.73</v>
      </c>
      <c r="C32" s="247">
        <f t="shared" si="1"/>
        <v>524</v>
      </c>
      <c r="D32" s="247">
        <f t="shared" si="2"/>
        <v>307</v>
      </c>
      <c r="E32" s="248">
        <v>0.73</v>
      </c>
      <c r="F32" s="247">
        <f>Data!C34</f>
        <v>524</v>
      </c>
      <c r="G32" s="247">
        <f>Data!D34</f>
        <v>307</v>
      </c>
      <c r="H32" s="247">
        <v>524</v>
      </c>
      <c r="I32" s="247">
        <v>614</v>
      </c>
      <c r="J32" s="247">
        <v>142</v>
      </c>
      <c r="K32" s="247">
        <v>273</v>
      </c>
      <c r="L32" s="247">
        <v>42</v>
      </c>
      <c r="M32" s="247">
        <v>381</v>
      </c>
      <c r="N32" s="247">
        <v>524</v>
      </c>
      <c r="O32" s="247">
        <v>307</v>
      </c>
      <c r="P32" s="247">
        <v>524</v>
      </c>
      <c r="Q32" s="247">
        <v>614</v>
      </c>
      <c r="R32" s="247">
        <v>142</v>
      </c>
      <c r="S32" s="247">
        <v>273</v>
      </c>
      <c r="T32" s="244"/>
      <c r="U32" s="244"/>
      <c r="V32" s="244"/>
      <c r="W32" s="244"/>
      <c r="X32" s="244"/>
      <c r="Y32" s="244"/>
      <c r="Z32" s="244"/>
      <c r="AA32" s="244"/>
      <c r="AB32" s="244"/>
      <c r="AC32" s="244"/>
      <c r="AD32" s="244"/>
      <c r="AE32" s="244"/>
      <c r="AF32" s="244"/>
      <c r="AG32" s="244"/>
      <c r="AH32" s="244"/>
      <c r="AI32" s="244"/>
      <c r="AJ32" s="244"/>
      <c r="AK32" s="244"/>
      <c r="AL32" s="244"/>
      <c r="AM32" s="244"/>
      <c r="AN32" s="244">
        <f t="shared" si="3"/>
        <v>73</v>
      </c>
      <c r="AO32" s="248">
        <v>0.73</v>
      </c>
      <c r="AP32" s="247">
        <f>Data!H34</f>
        <v>1864</v>
      </c>
      <c r="AQ32" s="247">
        <f>Data!I34</f>
        <v>136</v>
      </c>
      <c r="AR32" s="247">
        <v>1864</v>
      </c>
      <c r="AS32" s="247">
        <v>337</v>
      </c>
      <c r="AT32" s="247">
        <v>632</v>
      </c>
      <c r="AU32" s="247">
        <v>368</v>
      </c>
      <c r="AV32" s="247">
        <v>113</v>
      </c>
      <c r="AW32" s="247">
        <v>207</v>
      </c>
      <c r="AX32" s="247">
        <v>1864</v>
      </c>
      <c r="AY32" s="247">
        <v>136</v>
      </c>
      <c r="AZ32" s="247">
        <v>1864</v>
      </c>
      <c r="BA32" s="247">
        <v>337</v>
      </c>
      <c r="BB32" s="247">
        <v>632</v>
      </c>
      <c r="BC32" s="247">
        <v>368</v>
      </c>
      <c r="BD32" s="244"/>
      <c r="BE32" s="244"/>
      <c r="BF32" s="244"/>
      <c r="BG32" s="244"/>
      <c r="BH32" s="244"/>
      <c r="BI32" s="244"/>
      <c r="BJ32" s="244"/>
      <c r="BK32" s="244"/>
      <c r="BL32" s="244"/>
    </row>
    <row r="33" spans="1:64">
      <c r="A33" s="244"/>
      <c r="B33" s="248">
        <v>0.72</v>
      </c>
      <c r="C33" s="247">
        <f t="shared" si="1"/>
        <v>577</v>
      </c>
      <c r="D33" s="247">
        <f t="shared" si="2"/>
        <v>288</v>
      </c>
      <c r="E33" s="248">
        <v>0.72</v>
      </c>
      <c r="F33" s="247">
        <f>Data!C35</f>
        <v>577</v>
      </c>
      <c r="G33" s="247">
        <f>Data!D35</f>
        <v>288</v>
      </c>
      <c r="H33" s="247">
        <v>577</v>
      </c>
      <c r="I33" s="247">
        <v>576</v>
      </c>
      <c r="J33" s="247">
        <v>152</v>
      </c>
      <c r="K33" s="247">
        <v>280</v>
      </c>
      <c r="L33" s="247">
        <v>40</v>
      </c>
      <c r="M33" s="247">
        <v>335</v>
      </c>
      <c r="N33" s="247">
        <v>577</v>
      </c>
      <c r="O33" s="247">
        <v>288</v>
      </c>
      <c r="P33" s="247">
        <v>577</v>
      </c>
      <c r="Q33" s="247">
        <v>576</v>
      </c>
      <c r="R33" s="247">
        <v>152</v>
      </c>
      <c r="S33" s="247">
        <v>280</v>
      </c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>
        <f t="shared" si="3"/>
        <v>72</v>
      </c>
      <c r="AO33" s="248">
        <v>0.72</v>
      </c>
      <c r="AP33" s="247">
        <f>Data!H35</f>
        <v>1867</v>
      </c>
      <c r="AQ33" s="247">
        <f>Data!I35</f>
        <v>133</v>
      </c>
      <c r="AR33" s="247">
        <v>1867</v>
      </c>
      <c r="AS33" s="247">
        <v>334</v>
      </c>
      <c r="AT33" s="247">
        <v>637</v>
      </c>
      <c r="AU33" s="247">
        <v>363</v>
      </c>
      <c r="AV33" s="247">
        <v>122</v>
      </c>
      <c r="AW33" s="247">
        <v>198</v>
      </c>
      <c r="AX33" s="247">
        <v>1867</v>
      </c>
      <c r="AY33" s="247">
        <v>133</v>
      </c>
      <c r="AZ33" s="247">
        <v>1867</v>
      </c>
      <c r="BA33" s="247">
        <v>334</v>
      </c>
      <c r="BB33" s="247">
        <v>637</v>
      </c>
      <c r="BC33" s="247">
        <v>363</v>
      </c>
      <c r="BD33" s="244"/>
      <c r="BE33" s="244"/>
      <c r="BF33" s="244"/>
      <c r="BG33" s="244"/>
      <c r="BH33" s="244"/>
      <c r="BI33" s="244"/>
      <c r="BJ33" s="244"/>
      <c r="BK33" s="244"/>
      <c r="BL33" s="244"/>
    </row>
    <row r="34" spans="1:64">
      <c r="A34" s="244"/>
      <c r="B34" s="248">
        <v>0.71</v>
      </c>
      <c r="C34" s="247">
        <f t="shared" si="1"/>
        <v>615</v>
      </c>
      <c r="D34" s="247">
        <f t="shared" si="2"/>
        <v>270</v>
      </c>
      <c r="E34" s="248">
        <v>0.71</v>
      </c>
      <c r="F34" s="247">
        <f>Data!C36</f>
        <v>615</v>
      </c>
      <c r="G34" s="247">
        <f>Data!D36</f>
        <v>270</v>
      </c>
      <c r="H34" s="247">
        <v>615</v>
      </c>
      <c r="I34" s="247">
        <v>540</v>
      </c>
      <c r="J34" s="247">
        <v>160</v>
      </c>
      <c r="K34" s="247">
        <v>282</v>
      </c>
      <c r="L34" s="247">
        <v>46</v>
      </c>
      <c r="M34" s="247">
        <v>361</v>
      </c>
      <c r="N34" s="247">
        <v>615</v>
      </c>
      <c r="O34" s="247">
        <v>270</v>
      </c>
      <c r="P34" s="247">
        <v>615</v>
      </c>
      <c r="Q34" s="247">
        <v>540</v>
      </c>
      <c r="R34" s="247">
        <v>160</v>
      </c>
      <c r="S34" s="247">
        <v>282</v>
      </c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>
        <f t="shared" si="3"/>
        <v>71</v>
      </c>
      <c r="AO34" s="248">
        <v>0.71</v>
      </c>
      <c r="AP34" s="247">
        <f>Data!H36</f>
        <v>1874</v>
      </c>
      <c r="AQ34" s="247">
        <f>Data!I36</f>
        <v>126</v>
      </c>
      <c r="AR34" s="247">
        <v>1874</v>
      </c>
      <c r="AS34" s="247">
        <v>327</v>
      </c>
      <c r="AT34" s="247">
        <v>642</v>
      </c>
      <c r="AU34" s="247">
        <v>358</v>
      </c>
      <c r="AV34" s="247">
        <v>138</v>
      </c>
      <c r="AW34" s="247">
        <v>182</v>
      </c>
      <c r="AX34" s="247">
        <v>1874</v>
      </c>
      <c r="AY34" s="247">
        <v>126</v>
      </c>
      <c r="AZ34" s="247">
        <v>1874</v>
      </c>
      <c r="BA34" s="247">
        <v>327</v>
      </c>
      <c r="BB34" s="247">
        <v>642</v>
      </c>
      <c r="BC34" s="247">
        <v>358</v>
      </c>
      <c r="BD34" s="244"/>
      <c r="BE34" s="244"/>
      <c r="BF34" s="244"/>
      <c r="BG34" s="244"/>
      <c r="BH34" s="244"/>
      <c r="BI34" s="244"/>
      <c r="BJ34" s="244"/>
      <c r="BK34" s="244"/>
      <c r="BL34" s="244"/>
    </row>
    <row r="35" spans="1:64">
      <c r="A35" s="244"/>
      <c r="B35" s="248">
        <v>0.7</v>
      </c>
      <c r="C35" s="247">
        <f t="shared" si="1"/>
        <v>622</v>
      </c>
      <c r="D35" s="247">
        <f t="shared" si="2"/>
        <v>249</v>
      </c>
      <c r="E35" s="248">
        <v>0.7</v>
      </c>
      <c r="F35" s="247">
        <f>Data!C37</f>
        <v>622</v>
      </c>
      <c r="G35" s="247">
        <f>Data!D37</f>
        <v>249</v>
      </c>
      <c r="H35" s="247">
        <v>622</v>
      </c>
      <c r="I35" s="247">
        <v>498</v>
      </c>
      <c r="J35" s="247">
        <v>161</v>
      </c>
      <c r="K35" s="247">
        <v>274</v>
      </c>
      <c r="L35" s="247">
        <v>46</v>
      </c>
      <c r="M35" s="247">
        <v>291</v>
      </c>
      <c r="N35" s="247">
        <v>622</v>
      </c>
      <c r="O35" s="247">
        <v>249</v>
      </c>
      <c r="P35" s="247">
        <v>622</v>
      </c>
      <c r="Q35" s="247">
        <v>498</v>
      </c>
      <c r="R35" s="247">
        <v>161</v>
      </c>
      <c r="S35" s="247">
        <v>274</v>
      </c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>
        <f t="shared" si="3"/>
        <v>70</v>
      </c>
      <c r="AO35" s="248">
        <v>0.7</v>
      </c>
      <c r="AP35" s="247">
        <f>Data!H37</f>
        <v>1885</v>
      </c>
      <c r="AQ35" s="247">
        <f>Data!I37</f>
        <v>115</v>
      </c>
      <c r="AR35" s="247">
        <v>1885</v>
      </c>
      <c r="AS35" s="247">
        <v>316</v>
      </c>
      <c r="AT35" s="247">
        <v>647</v>
      </c>
      <c r="AU35" s="247">
        <v>353</v>
      </c>
      <c r="AV35" s="247">
        <v>161</v>
      </c>
      <c r="AW35" s="247">
        <v>159</v>
      </c>
      <c r="AX35" s="247">
        <v>1885</v>
      </c>
      <c r="AY35" s="247">
        <v>115</v>
      </c>
      <c r="AZ35" s="247">
        <v>1885</v>
      </c>
      <c r="BA35" s="247">
        <v>316</v>
      </c>
      <c r="BB35" s="247">
        <v>647</v>
      </c>
      <c r="BC35" s="247">
        <v>353</v>
      </c>
      <c r="BD35" s="244"/>
      <c r="BE35" s="244"/>
      <c r="BF35" s="244"/>
      <c r="BG35" s="244"/>
      <c r="BH35" s="244"/>
      <c r="BI35" s="244"/>
      <c r="BJ35" s="244"/>
      <c r="BK35" s="244"/>
      <c r="BL35" s="244"/>
    </row>
    <row r="36" spans="1:64">
      <c r="A36" s="244"/>
      <c r="B36" s="248">
        <v>0.69</v>
      </c>
      <c r="C36" s="247">
        <f t="shared" si="1"/>
        <v>654</v>
      </c>
      <c r="D36" s="247">
        <f t="shared" si="2"/>
        <v>242</v>
      </c>
      <c r="E36" s="248">
        <v>0.69</v>
      </c>
      <c r="F36" s="247">
        <f>Data!C38</f>
        <v>654</v>
      </c>
      <c r="G36" s="247">
        <f>Data!D38</f>
        <v>242</v>
      </c>
      <c r="H36" s="247">
        <v>654</v>
      </c>
      <c r="I36" s="247">
        <v>484</v>
      </c>
      <c r="J36" s="247">
        <v>171</v>
      </c>
      <c r="K36" s="247">
        <v>277</v>
      </c>
      <c r="L36" s="247">
        <v>34</v>
      </c>
      <c r="M36" s="247">
        <v>240</v>
      </c>
      <c r="N36" s="247">
        <v>654</v>
      </c>
      <c r="O36" s="247">
        <v>242</v>
      </c>
      <c r="P36" s="247">
        <v>654</v>
      </c>
      <c r="Q36" s="247">
        <v>484</v>
      </c>
      <c r="R36" s="247">
        <v>171</v>
      </c>
      <c r="S36" s="247">
        <v>277</v>
      </c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>
        <f t="shared" si="3"/>
        <v>69</v>
      </c>
      <c r="AO36" s="248">
        <v>0.69</v>
      </c>
      <c r="AP36" s="247">
        <f>Data!H38</f>
        <v>1896</v>
      </c>
      <c r="AQ36" s="247">
        <f>Data!I38</f>
        <v>104</v>
      </c>
      <c r="AR36" s="247">
        <v>1896</v>
      </c>
      <c r="AS36" s="247">
        <v>305</v>
      </c>
      <c r="AT36" s="247">
        <v>652</v>
      </c>
      <c r="AU36" s="247">
        <v>348</v>
      </c>
      <c r="AV36" s="247">
        <v>129</v>
      </c>
      <c r="AW36" s="247">
        <v>191</v>
      </c>
      <c r="AX36" s="247">
        <v>1896</v>
      </c>
      <c r="AY36" s="247">
        <v>104</v>
      </c>
      <c r="AZ36" s="247">
        <v>1896</v>
      </c>
      <c r="BA36" s="247">
        <v>305</v>
      </c>
      <c r="BB36" s="247">
        <v>652</v>
      </c>
      <c r="BC36" s="247">
        <v>348</v>
      </c>
      <c r="BD36" s="244"/>
      <c r="BE36" s="244"/>
      <c r="BF36" s="244"/>
      <c r="BG36" s="244"/>
      <c r="BH36" s="244"/>
      <c r="BI36" s="244"/>
      <c r="BJ36" s="244"/>
      <c r="BK36" s="244"/>
      <c r="BL36" s="244"/>
    </row>
    <row r="37" spans="1:64">
      <c r="A37" s="244"/>
      <c r="B37" s="248">
        <v>0.68</v>
      </c>
      <c r="C37" s="247">
        <f t="shared" si="1"/>
        <v>654</v>
      </c>
      <c r="D37" s="247">
        <f t="shared" si="2"/>
        <v>261</v>
      </c>
      <c r="E37" s="248">
        <v>0.68</v>
      </c>
      <c r="F37" s="247">
        <f>Data!C39</f>
        <v>654</v>
      </c>
      <c r="G37" s="247">
        <f>Data!D39</f>
        <v>261</v>
      </c>
      <c r="H37" s="247">
        <v>654</v>
      </c>
      <c r="I37" s="247">
        <v>522</v>
      </c>
      <c r="J37" s="247">
        <v>179</v>
      </c>
      <c r="K37" s="247">
        <v>278</v>
      </c>
      <c r="L37" s="247">
        <v>21</v>
      </c>
      <c r="M37" s="247">
        <v>214</v>
      </c>
      <c r="N37" s="247">
        <v>654</v>
      </c>
      <c r="O37" s="247">
        <v>261</v>
      </c>
      <c r="P37" s="247">
        <v>654</v>
      </c>
      <c r="Q37" s="247">
        <v>522</v>
      </c>
      <c r="R37" s="247">
        <v>179</v>
      </c>
      <c r="S37" s="247">
        <v>278</v>
      </c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>
        <f t="shared" si="3"/>
        <v>68</v>
      </c>
      <c r="AO37" s="248">
        <v>0.68</v>
      </c>
      <c r="AP37" s="247">
        <f>Data!H39</f>
        <v>1906</v>
      </c>
      <c r="AQ37" s="247">
        <f>Data!I39</f>
        <v>94</v>
      </c>
      <c r="AR37" s="247">
        <v>1906</v>
      </c>
      <c r="AS37" s="247">
        <v>295</v>
      </c>
      <c r="AT37" s="247">
        <v>657</v>
      </c>
      <c r="AU37" s="247">
        <v>343</v>
      </c>
      <c r="AV37" s="247">
        <v>145</v>
      </c>
      <c r="AW37" s="247">
        <v>175</v>
      </c>
      <c r="AX37" s="247">
        <v>1906</v>
      </c>
      <c r="AY37" s="247">
        <v>94</v>
      </c>
      <c r="AZ37" s="247">
        <v>1906</v>
      </c>
      <c r="BA37" s="247">
        <v>295</v>
      </c>
      <c r="BB37" s="247">
        <v>657</v>
      </c>
      <c r="BC37" s="247">
        <v>343</v>
      </c>
      <c r="BD37" s="244"/>
      <c r="BE37" s="244"/>
      <c r="BF37" s="244"/>
      <c r="BG37" s="244"/>
      <c r="BH37" s="244"/>
      <c r="BI37" s="244"/>
      <c r="BJ37" s="244"/>
      <c r="BK37" s="244"/>
      <c r="BL37" s="244"/>
    </row>
    <row r="38" spans="1:64">
      <c r="A38" s="244"/>
      <c r="B38" s="248">
        <v>0.67</v>
      </c>
      <c r="C38" s="247">
        <f t="shared" si="1"/>
        <v>663</v>
      </c>
      <c r="D38" s="247">
        <f t="shared" si="2"/>
        <v>232</v>
      </c>
      <c r="E38" s="248">
        <v>0.67</v>
      </c>
      <c r="F38" s="247">
        <f>Data!C40</f>
        <v>663</v>
      </c>
      <c r="G38" s="247">
        <f>Data!D40</f>
        <v>232</v>
      </c>
      <c r="H38" s="247">
        <v>663</v>
      </c>
      <c r="I38" s="247">
        <v>464</v>
      </c>
      <c r="J38" s="247">
        <v>179</v>
      </c>
      <c r="K38" s="247">
        <v>268</v>
      </c>
      <c r="L38" s="247">
        <v>27</v>
      </c>
      <c r="M38" s="247">
        <v>190</v>
      </c>
      <c r="N38" s="247">
        <v>663</v>
      </c>
      <c r="O38" s="247">
        <v>232</v>
      </c>
      <c r="P38" s="247">
        <v>663</v>
      </c>
      <c r="Q38" s="247">
        <v>464</v>
      </c>
      <c r="R38" s="247">
        <v>179</v>
      </c>
      <c r="S38" s="247">
        <v>268</v>
      </c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  <c r="AJ38" s="244"/>
      <c r="AK38" s="244"/>
      <c r="AL38" s="244"/>
      <c r="AM38" s="244"/>
      <c r="AN38" s="244">
        <f t="shared" si="3"/>
        <v>67</v>
      </c>
      <c r="AO38" s="248">
        <v>0.67</v>
      </c>
      <c r="AP38" s="247">
        <f>Data!H40</f>
        <v>1914</v>
      </c>
      <c r="AQ38" s="247">
        <f>Data!I40</f>
        <v>86</v>
      </c>
      <c r="AR38" s="247">
        <v>1914</v>
      </c>
      <c r="AS38" s="247">
        <v>287</v>
      </c>
      <c r="AT38" s="247">
        <v>662</v>
      </c>
      <c r="AU38" s="247">
        <v>338</v>
      </c>
      <c r="AV38" s="247">
        <v>164</v>
      </c>
      <c r="AW38" s="247">
        <v>156</v>
      </c>
      <c r="AX38" s="247">
        <v>1914</v>
      </c>
      <c r="AY38" s="247">
        <v>86</v>
      </c>
      <c r="AZ38" s="247">
        <v>1914</v>
      </c>
      <c r="BA38" s="247">
        <v>287</v>
      </c>
      <c r="BB38" s="247">
        <v>662</v>
      </c>
      <c r="BC38" s="247">
        <v>338</v>
      </c>
      <c r="BD38" s="244"/>
      <c r="BE38" s="244"/>
      <c r="BF38" s="244"/>
      <c r="BG38" s="244"/>
      <c r="BH38" s="244"/>
      <c r="BI38" s="244"/>
      <c r="BJ38" s="244"/>
      <c r="BK38" s="244"/>
      <c r="BL38" s="244"/>
    </row>
    <row r="39" spans="1:64">
      <c r="A39" s="244"/>
      <c r="B39" s="248">
        <v>0.66</v>
      </c>
      <c r="C39" s="247">
        <f t="shared" si="1"/>
        <v>722</v>
      </c>
      <c r="D39" s="247">
        <f t="shared" si="2"/>
        <v>237</v>
      </c>
      <c r="E39" s="248">
        <v>0.66</v>
      </c>
      <c r="F39" s="247">
        <f>Data!C41</f>
        <v>722</v>
      </c>
      <c r="G39" s="247">
        <f>Data!D41</f>
        <v>237</v>
      </c>
      <c r="H39" s="247">
        <v>722</v>
      </c>
      <c r="I39" s="247">
        <v>474</v>
      </c>
      <c r="J39" s="247">
        <v>197</v>
      </c>
      <c r="K39" s="247">
        <v>282</v>
      </c>
      <c r="L39" s="247">
        <v>23</v>
      </c>
      <c r="M39" s="247">
        <v>137</v>
      </c>
      <c r="N39" s="247">
        <v>722</v>
      </c>
      <c r="O39" s="247">
        <v>237</v>
      </c>
      <c r="P39" s="247">
        <v>722</v>
      </c>
      <c r="Q39" s="247">
        <v>474</v>
      </c>
      <c r="R39" s="247">
        <v>197</v>
      </c>
      <c r="S39" s="247">
        <v>282</v>
      </c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>
        <f t="shared" si="3"/>
        <v>66</v>
      </c>
      <c r="AO39" s="248">
        <v>0.66</v>
      </c>
      <c r="AP39" s="247">
        <f>Data!H41</f>
        <v>1918</v>
      </c>
      <c r="AQ39" s="247">
        <f>Data!I41</f>
        <v>82</v>
      </c>
      <c r="AR39" s="247">
        <v>1918</v>
      </c>
      <c r="AS39" s="247">
        <v>283</v>
      </c>
      <c r="AT39" s="247">
        <v>667</v>
      </c>
      <c r="AU39" s="247">
        <v>333</v>
      </c>
      <c r="AV39" s="247">
        <v>132</v>
      </c>
      <c r="AW39" s="247">
        <v>188</v>
      </c>
      <c r="AX39" s="247">
        <v>1918</v>
      </c>
      <c r="AY39" s="247">
        <v>82</v>
      </c>
      <c r="AZ39" s="247">
        <v>1918</v>
      </c>
      <c r="BA39" s="247">
        <v>283</v>
      </c>
      <c r="BB39" s="247">
        <v>667</v>
      </c>
      <c r="BC39" s="247">
        <v>333</v>
      </c>
      <c r="BD39" s="244"/>
      <c r="BE39" s="244"/>
      <c r="BF39" s="244"/>
      <c r="BG39" s="244"/>
      <c r="BH39" s="244"/>
      <c r="BI39" s="244"/>
      <c r="BJ39" s="244"/>
      <c r="BK39" s="244"/>
      <c r="BL39" s="244"/>
    </row>
    <row r="40" spans="1:64">
      <c r="A40" s="244"/>
      <c r="B40" s="248">
        <v>0.65</v>
      </c>
      <c r="C40" s="247">
        <f t="shared" si="1"/>
        <v>735</v>
      </c>
      <c r="D40" s="247">
        <f t="shared" si="2"/>
        <v>256</v>
      </c>
      <c r="E40" s="248">
        <v>0.65</v>
      </c>
      <c r="F40" s="247">
        <f>Data!C42</f>
        <v>735</v>
      </c>
      <c r="G40" s="247">
        <f>Data!D42</f>
        <v>256</v>
      </c>
      <c r="H40" s="247">
        <v>735</v>
      </c>
      <c r="I40" s="247">
        <v>512</v>
      </c>
      <c r="J40" s="247">
        <v>208</v>
      </c>
      <c r="K40" s="247">
        <v>287</v>
      </c>
      <c r="L40" s="247">
        <v>30</v>
      </c>
      <c r="M40" s="247">
        <v>108</v>
      </c>
      <c r="N40" s="247">
        <v>735</v>
      </c>
      <c r="O40" s="247">
        <v>256</v>
      </c>
      <c r="P40" s="247">
        <v>735</v>
      </c>
      <c r="Q40" s="247">
        <v>512</v>
      </c>
      <c r="R40" s="247">
        <v>208</v>
      </c>
      <c r="S40" s="247">
        <v>287</v>
      </c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>
        <f t="shared" si="3"/>
        <v>65</v>
      </c>
      <c r="AO40" s="248">
        <v>0.65</v>
      </c>
      <c r="AP40" s="247">
        <f>Data!H42</f>
        <v>1933</v>
      </c>
      <c r="AQ40" s="247">
        <f>Data!I42</f>
        <v>67</v>
      </c>
      <c r="AR40" s="247">
        <v>1933</v>
      </c>
      <c r="AS40" s="247">
        <v>268</v>
      </c>
      <c r="AT40" s="247">
        <v>672</v>
      </c>
      <c r="AU40" s="247">
        <v>328</v>
      </c>
      <c r="AV40" s="247">
        <v>148</v>
      </c>
      <c r="AW40" s="247">
        <v>172</v>
      </c>
      <c r="AX40" s="247">
        <v>1933</v>
      </c>
      <c r="AY40" s="247">
        <v>67</v>
      </c>
      <c r="AZ40" s="247">
        <v>1933</v>
      </c>
      <c r="BA40" s="247">
        <v>268</v>
      </c>
      <c r="BB40" s="247">
        <v>672</v>
      </c>
      <c r="BC40" s="247">
        <v>328</v>
      </c>
      <c r="BD40" s="244"/>
      <c r="BE40" s="244"/>
      <c r="BF40" s="244"/>
      <c r="BG40" s="244"/>
      <c r="BH40" s="244"/>
      <c r="BI40" s="244"/>
      <c r="BJ40" s="244"/>
      <c r="BK40" s="244"/>
      <c r="BL40" s="244"/>
    </row>
    <row r="41" spans="1:64">
      <c r="A41" s="244"/>
      <c r="B41" s="248">
        <v>0.64</v>
      </c>
      <c r="C41" s="247">
        <f t="shared" si="1"/>
        <v>820</v>
      </c>
      <c r="D41" s="247">
        <f t="shared" si="2"/>
        <v>239</v>
      </c>
      <c r="E41" s="248">
        <v>0.64</v>
      </c>
      <c r="F41" s="247">
        <f>Data!C43</f>
        <v>820</v>
      </c>
      <c r="G41" s="247">
        <f>Data!D43</f>
        <v>239</v>
      </c>
      <c r="H41" s="247">
        <v>820</v>
      </c>
      <c r="I41" s="247">
        <v>478</v>
      </c>
      <c r="J41" s="247">
        <v>228</v>
      </c>
      <c r="K41" s="247">
        <v>301</v>
      </c>
      <c r="L41" s="247">
        <v>30</v>
      </c>
      <c r="M41" s="247">
        <v>96</v>
      </c>
      <c r="N41" s="247">
        <v>820</v>
      </c>
      <c r="O41" s="247">
        <v>239</v>
      </c>
      <c r="P41" s="247">
        <v>820</v>
      </c>
      <c r="Q41" s="247">
        <v>478</v>
      </c>
      <c r="R41" s="247">
        <v>228</v>
      </c>
      <c r="S41" s="247">
        <v>301</v>
      </c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>
        <f t="shared" si="3"/>
        <v>64</v>
      </c>
      <c r="AO41" s="248">
        <v>0.64</v>
      </c>
      <c r="AP41" s="247">
        <f>Data!H43</f>
        <v>1935</v>
      </c>
      <c r="AQ41" s="247">
        <f>Data!I43</f>
        <v>65</v>
      </c>
      <c r="AR41" s="247">
        <v>1935</v>
      </c>
      <c r="AS41" s="247">
        <v>266</v>
      </c>
      <c r="AT41" s="247">
        <v>677</v>
      </c>
      <c r="AU41" s="247">
        <v>323</v>
      </c>
      <c r="AV41" s="247">
        <v>167</v>
      </c>
      <c r="AW41" s="247">
        <v>153</v>
      </c>
      <c r="AX41" s="247">
        <v>1935</v>
      </c>
      <c r="AY41" s="247">
        <v>65</v>
      </c>
      <c r="AZ41" s="247">
        <v>1935</v>
      </c>
      <c r="BA41" s="247">
        <v>266</v>
      </c>
      <c r="BB41" s="247">
        <v>677</v>
      </c>
      <c r="BC41" s="247">
        <v>323</v>
      </c>
      <c r="BD41" s="244"/>
      <c r="BE41" s="244"/>
      <c r="BF41" s="244"/>
      <c r="BG41" s="244"/>
      <c r="BH41" s="244"/>
      <c r="BI41" s="244"/>
      <c r="BJ41" s="244"/>
      <c r="BK41" s="244"/>
      <c r="BL41" s="244"/>
    </row>
    <row r="42" spans="1:64">
      <c r="A42" s="244"/>
      <c r="B42" s="248">
        <v>0.63</v>
      </c>
      <c r="C42" s="247">
        <f t="shared" si="1"/>
        <v>750</v>
      </c>
      <c r="D42" s="247">
        <f t="shared" si="2"/>
        <v>241</v>
      </c>
      <c r="E42" s="248">
        <v>0.63</v>
      </c>
      <c r="F42" s="247">
        <f>Data!C44</f>
        <v>750</v>
      </c>
      <c r="G42" s="247">
        <f>Data!D44</f>
        <v>241</v>
      </c>
      <c r="H42" s="247">
        <v>750</v>
      </c>
      <c r="I42" s="247">
        <v>482</v>
      </c>
      <c r="J42" s="247">
        <v>218</v>
      </c>
      <c r="K42" s="247">
        <v>277</v>
      </c>
      <c r="L42" s="247">
        <v>41</v>
      </c>
      <c r="M42" s="247">
        <v>85</v>
      </c>
      <c r="N42" s="247">
        <v>750</v>
      </c>
      <c r="O42" s="247">
        <v>241</v>
      </c>
      <c r="P42" s="247">
        <v>750</v>
      </c>
      <c r="Q42" s="247">
        <v>482</v>
      </c>
      <c r="R42" s="247">
        <v>218</v>
      </c>
      <c r="S42" s="247">
        <v>277</v>
      </c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>
        <f t="shared" si="3"/>
        <v>63</v>
      </c>
      <c r="AO42" s="248">
        <v>0.63</v>
      </c>
      <c r="AP42" s="247">
        <f>Data!H44</f>
        <v>1922</v>
      </c>
      <c r="AQ42" s="247">
        <f>Data!I44</f>
        <v>78</v>
      </c>
      <c r="AR42" s="247">
        <v>1922</v>
      </c>
      <c r="AS42" s="247">
        <v>279</v>
      </c>
      <c r="AT42" s="247">
        <v>682</v>
      </c>
      <c r="AU42" s="247">
        <v>318</v>
      </c>
      <c r="AV42" s="247">
        <v>135</v>
      </c>
      <c r="AW42" s="247">
        <v>185</v>
      </c>
      <c r="AX42" s="247">
        <v>1922</v>
      </c>
      <c r="AY42" s="247">
        <v>78</v>
      </c>
      <c r="AZ42" s="247">
        <v>1922</v>
      </c>
      <c r="BA42" s="247">
        <v>279</v>
      </c>
      <c r="BB42" s="247">
        <v>682</v>
      </c>
      <c r="BC42" s="247">
        <v>318</v>
      </c>
      <c r="BD42" s="244"/>
      <c r="BE42" s="244"/>
      <c r="BF42" s="244"/>
      <c r="BG42" s="244"/>
      <c r="BH42" s="244"/>
      <c r="BI42" s="244"/>
      <c r="BJ42" s="244"/>
      <c r="BK42" s="244"/>
      <c r="BL42" s="244"/>
    </row>
    <row r="43" spans="1:64">
      <c r="A43" s="244"/>
      <c r="B43" s="248">
        <v>0.62</v>
      </c>
      <c r="C43" s="247">
        <f t="shared" si="1"/>
        <v>858</v>
      </c>
      <c r="D43" s="247">
        <f t="shared" si="2"/>
        <v>243</v>
      </c>
      <c r="E43" s="248">
        <v>0.62</v>
      </c>
      <c r="F43" s="247">
        <f>Data!C45</f>
        <v>858</v>
      </c>
      <c r="G43" s="247">
        <f>Data!D45</f>
        <v>243</v>
      </c>
      <c r="H43" s="247">
        <v>858</v>
      </c>
      <c r="I43" s="247">
        <v>486</v>
      </c>
      <c r="J43" s="247">
        <v>248</v>
      </c>
      <c r="K43" s="247">
        <v>302</v>
      </c>
      <c r="L43" s="247">
        <v>38</v>
      </c>
      <c r="M43" s="247">
        <v>69</v>
      </c>
      <c r="N43" s="247">
        <v>858</v>
      </c>
      <c r="O43" s="247">
        <v>243</v>
      </c>
      <c r="P43" s="247">
        <v>858</v>
      </c>
      <c r="Q43" s="247">
        <v>486</v>
      </c>
      <c r="R43" s="247">
        <v>248</v>
      </c>
      <c r="S43" s="247">
        <v>302</v>
      </c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>
        <f t="shared" si="3"/>
        <v>62</v>
      </c>
      <c r="AO43" s="248">
        <v>0.62</v>
      </c>
      <c r="AP43" s="247">
        <f>Data!H45</f>
        <v>1938</v>
      </c>
      <c r="AQ43" s="247">
        <f>Data!I45</f>
        <v>62</v>
      </c>
      <c r="AR43" s="247">
        <v>1938</v>
      </c>
      <c r="AS43" s="247">
        <v>263</v>
      </c>
      <c r="AT43" s="247">
        <v>687</v>
      </c>
      <c r="AU43" s="247">
        <v>313</v>
      </c>
      <c r="AV43" s="247">
        <v>151</v>
      </c>
      <c r="AW43" s="247">
        <v>169</v>
      </c>
      <c r="AX43" s="247">
        <v>1938</v>
      </c>
      <c r="AY43" s="247">
        <v>62</v>
      </c>
      <c r="AZ43" s="247">
        <v>1938</v>
      </c>
      <c r="BA43" s="247">
        <v>263</v>
      </c>
      <c r="BB43" s="247">
        <v>687</v>
      </c>
      <c r="BC43" s="247">
        <v>313</v>
      </c>
      <c r="BD43" s="244"/>
      <c r="BE43" s="244"/>
      <c r="BF43" s="244"/>
      <c r="BG43" s="244"/>
      <c r="BH43" s="244"/>
      <c r="BI43" s="244"/>
      <c r="BJ43" s="244"/>
      <c r="BK43" s="244"/>
      <c r="BL43" s="244"/>
    </row>
    <row r="44" spans="1:64">
      <c r="A44" s="244"/>
      <c r="B44" s="248">
        <v>0.61</v>
      </c>
      <c r="C44" s="247">
        <f t="shared" si="1"/>
        <v>886</v>
      </c>
      <c r="D44" s="247">
        <f t="shared" si="2"/>
        <v>233</v>
      </c>
      <c r="E44" s="248">
        <v>0.61</v>
      </c>
      <c r="F44" s="247">
        <f>Data!C46</f>
        <v>886</v>
      </c>
      <c r="G44" s="247">
        <f>Data!D46</f>
        <v>233</v>
      </c>
      <c r="H44" s="247">
        <v>886</v>
      </c>
      <c r="I44" s="247">
        <v>466</v>
      </c>
      <c r="J44" s="247">
        <v>258</v>
      </c>
      <c r="K44" s="247">
        <v>301</v>
      </c>
      <c r="L44" s="247">
        <v>40</v>
      </c>
      <c r="M44" s="247">
        <v>67</v>
      </c>
      <c r="N44" s="247">
        <v>886</v>
      </c>
      <c r="O44" s="247">
        <v>233</v>
      </c>
      <c r="P44" s="247">
        <v>886</v>
      </c>
      <c r="Q44" s="247">
        <v>466</v>
      </c>
      <c r="R44" s="247">
        <v>258</v>
      </c>
      <c r="S44" s="247">
        <v>301</v>
      </c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  <c r="AJ44" s="244"/>
      <c r="AK44" s="244"/>
      <c r="AL44" s="244"/>
      <c r="AM44" s="244"/>
      <c r="AN44" s="244">
        <f t="shared" si="3"/>
        <v>61</v>
      </c>
      <c r="AO44" s="248">
        <v>0.61</v>
      </c>
      <c r="AP44" s="247">
        <f>Data!H46</f>
        <v>1944</v>
      </c>
      <c r="AQ44" s="247">
        <f>Data!I46</f>
        <v>56</v>
      </c>
      <c r="AR44" s="247">
        <v>1944</v>
      </c>
      <c r="AS44" s="247">
        <v>257</v>
      </c>
      <c r="AT44" s="247">
        <v>692</v>
      </c>
      <c r="AU44" s="247">
        <v>308</v>
      </c>
      <c r="AV44" s="247">
        <v>170</v>
      </c>
      <c r="AW44" s="247">
        <v>150</v>
      </c>
      <c r="AX44" s="247">
        <v>1944</v>
      </c>
      <c r="AY44" s="247">
        <v>56</v>
      </c>
      <c r="AZ44" s="247">
        <v>1944</v>
      </c>
      <c r="BA44" s="247">
        <v>257</v>
      </c>
      <c r="BB44" s="247">
        <v>692</v>
      </c>
      <c r="BC44" s="247">
        <v>308</v>
      </c>
      <c r="BD44" s="244"/>
      <c r="BE44" s="244"/>
      <c r="BF44" s="244"/>
      <c r="BG44" s="244"/>
      <c r="BH44" s="244"/>
      <c r="BI44" s="244"/>
      <c r="BJ44" s="244"/>
      <c r="BK44" s="244"/>
      <c r="BL44" s="244"/>
    </row>
    <row r="45" spans="1:64">
      <c r="A45" s="244"/>
      <c r="B45" s="248">
        <v>0.6</v>
      </c>
      <c r="C45" s="247">
        <f t="shared" si="1"/>
        <v>928</v>
      </c>
      <c r="D45" s="247">
        <f t="shared" si="2"/>
        <v>183</v>
      </c>
      <c r="E45" s="248">
        <v>0.6</v>
      </c>
      <c r="F45" s="247">
        <f>Data!C47</f>
        <v>928</v>
      </c>
      <c r="G45" s="247">
        <f>Data!D47</f>
        <v>183</v>
      </c>
      <c r="H45" s="247">
        <v>928</v>
      </c>
      <c r="I45" s="247">
        <v>366</v>
      </c>
      <c r="J45" s="247">
        <v>261</v>
      </c>
      <c r="K45" s="247">
        <v>294</v>
      </c>
      <c r="L45" s="247">
        <v>47</v>
      </c>
      <c r="M45" s="247">
        <v>64</v>
      </c>
      <c r="N45" s="247">
        <v>928</v>
      </c>
      <c r="O45" s="247">
        <v>183</v>
      </c>
      <c r="P45" s="247">
        <v>928</v>
      </c>
      <c r="Q45" s="247">
        <v>366</v>
      </c>
      <c r="R45" s="247">
        <v>261</v>
      </c>
      <c r="S45" s="247">
        <v>294</v>
      </c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>
        <f t="shared" si="3"/>
        <v>60</v>
      </c>
      <c r="AO45" s="248">
        <v>0.6</v>
      </c>
      <c r="AP45" s="247">
        <f>Data!H47</f>
        <v>1950</v>
      </c>
      <c r="AQ45" s="247">
        <f>Data!I47</f>
        <v>50</v>
      </c>
      <c r="AR45" s="247">
        <v>1950</v>
      </c>
      <c r="AS45" s="247">
        <v>251</v>
      </c>
      <c r="AT45" s="247">
        <v>697</v>
      </c>
      <c r="AU45" s="247">
        <v>303</v>
      </c>
      <c r="AV45" s="247">
        <v>138</v>
      </c>
      <c r="AW45" s="247">
        <v>182</v>
      </c>
      <c r="AX45" s="247">
        <v>1950</v>
      </c>
      <c r="AY45" s="247">
        <v>50</v>
      </c>
      <c r="AZ45" s="247">
        <v>1950</v>
      </c>
      <c r="BA45" s="247">
        <v>251</v>
      </c>
      <c r="BB45" s="247">
        <v>697</v>
      </c>
      <c r="BC45" s="247">
        <v>303</v>
      </c>
      <c r="BD45" s="244"/>
      <c r="BE45" s="244"/>
      <c r="BF45" s="244"/>
      <c r="BG45" s="244"/>
      <c r="BH45" s="244"/>
      <c r="BI45" s="244"/>
      <c r="BJ45" s="244"/>
      <c r="BK45" s="244"/>
      <c r="BL45" s="244"/>
    </row>
    <row r="46" spans="1:64">
      <c r="A46" s="244"/>
      <c r="B46" s="248">
        <v>0.59</v>
      </c>
      <c r="C46" s="247">
        <f t="shared" si="1"/>
        <v>938</v>
      </c>
      <c r="D46" s="247">
        <f t="shared" si="2"/>
        <v>195</v>
      </c>
      <c r="E46" s="248">
        <v>0.59</v>
      </c>
      <c r="F46" s="247">
        <f>Data!C48</f>
        <v>938</v>
      </c>
      <c r="G46" s="247">
        <f>Data!D48</f>
        <v>195</v>
      </c>
      <c r="H46" s="247">
        <v>938</v>
      </c>
      <c r="I46" s="247">
        <v>390</v>
      </c>
      <c r="J46" s="247">
        <v>272</v>
      </c>
      <c r="K46" s="247">
        <v>294</v>
      </c>
      <c r="L46" s="247">
        <v>72</v>
      </c>
      <c r="M46" s="247">
        <v>59</v>
      </c>
      <c r="N46" s="247">
        <v>938</v>
      </c>
      <c r="O46" s="247">
        <v>195</v>
      </c>
      <c r="P46" s="247">
        <v>938</v>
      </c>
      <c r="Q46" s="247">
        <v>390</v>
      </c>
      <c r="R46" s="247">
        <v>272</v>
      </c>
      <c r="S46" s="247">
        <v>294</v>
      </c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  <c r="AH46" s="244"/>
      <c r="AI46" s="244"/>
      <c r="AJ46" s="244"/>
      <c r="AK46" s="244"/>
      <c r="AL46" s="244"/>
      <c r="AM46" s="244"/>
      <c r="AN46" s="244">
        <f t="shared" si="3"/>
        <v>59</v>
      </c>
      <c r="AO46" s="248">
        <v>0.59</v>
      </c>
      <c r="AP46" s="247">
        <f>Data!H48</f>
        <v>1934</v>
      </c>
      <c r="AQ46" s="247">
        <f>Data!I48</f>
        <v>66</v>
      </c>
      <c r="AR46" s="247">
        <v>1934</v>
      </c>
      <c r="AS46" s="247">
        <v>267</v>
      </c>
      <c r="AT46" s="247">
        <v>702</v>
      </c>
      <c r="AU46" s="247">
        <v>298</v>
      </c>
      <c r="AV46" s="247">
        <v>154</v>
      </c>
      <c r="AW46" s="247">
        <v>166</v>
      </c>
      <c r="AX46" s="247">
        <v>1934</v>
      </c>
      <c r="AY46" s="247">
        <v>66</v>
      </c>
      <c r="AZ46" s="247">
        <v>1934</v>
      </c>
      <c r="BA46" s="247">
        <v>267</v>
      </c>
      <c r="BB46" s="247">
        <v>702</v>
      </c>
      <c r="BC46" s="247">
        <v>298</v>
      </c>
      <c r="BD46" s="244"/>
      <c r="BE46" s="244"/>
      <c r="BF46" s="244"/>
      <c r="BG46" s="244"/>
      <c r="BH46" s="244"/>
      <c r="BI46" s="244"/>
      <c r="BJ46" s="244"/>
      <c r="BK46" s="244"/>
      <c r="BL46" s="244"/>
    </row>
    <row r="47" spans="1:64">
      <c r="A47" s="244"/>
      <c r="B47" s="248">
        <v>0.57999999999999996</v>
      </c>
      <c r="C47" s="247">
        <f t="shared" si="1"/>
        <v>972</v>
      </c>
      <c r="D47" s="247">
        <f t="shared" si="2"/>
        <v>199</v>
      </c>
      <c r="E47" s="248">
        <v>0.57999999999999996</v>
      </c>
      <c r="F47" s="247">
        <f>Data!C49</f>
        <v>972</v>
      </c>
      <c r="G47" s="247">
        <f>Data!D49</f>
        <v>199</v>
      </c>
      <c r="H47" s="247">
        <v>972</v>
      </c>
      <c r="I47" s="247">
        <v>398</v>
      </c>
      <c r="J47" s="247">
        <v>287</v>
      </c>
      <c r="K47" s="247">
        <v>298</v>
      </c>
      <c r="L47" s="247">
        <v>82</v>
      </c>
      <c r="M47" s="247">
        <v>65</v>
      </c>
      <c r="N47" s="247">
        <v>972</v>
      </c>
      <c r="O47" s="247">
        <v>199</v>
      </c>
      <c r="P47" s="247">
        <v>972</v>
      </c>
      <c r="Q47" s="247">
        <v>398</v>
      </c>
      <c r="R47" s="247">
        <v>287</v>
      </c>
      <c r="S47" s="247">
        <v>298</v>
      </c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4"/>
      <c r="AJ47" s="244"/>
      <c r="AK47" s="244"/>
      <c r="AL47" s="244"/>
      <c r="AM47" s="244"/>
      <c r="AN47" s="244">
        <f t="shared" si="3"/>
        <v>57.999999999999993</v>
      </c>
      <c r="AO47" s="248">
        <v>0.57999999999999996</v>
      </c>
      <c r="AP47" s="247">
        <f>Data!H49</f>
        <v>1953</v>
      </c>
      <c r="AQ47" s="247">
        <f>Data!I49</f>
        <v>47</v>
      </c>
      <c r="AR47" s="247">
        <v>1953</v>
      </c>
      <c r="AS47" s="247">
        <v>248</v>
      </c>
      <c r="AT47" s="247">
        <v>707</v>
      </c>
      <c r="AU47" s="247">
        <v>293</v>
      </c>
      <c r="AV47" s="247">
        <v>174</v>
      </c>
      <c r="AW47" s="247">
        <v>146</v>
      </c>
      <c r="AX47" s="247">
        <v>1953</v>
      </c>
      <c r="AY47" s="247">
        <v>47</v>
      </c>
      <c r="AZ47" s="247">
        <v>1953</v>
      </c>
      <c r="BA47" s="247">
        <v>248</v>
      </c>
      <c r="BB47" s="247">
        <v>707</v>
      </c>
      <c r="BC47" s="247">
        <v>293</v>
      </c>
      <c r="BD47" s="244"/>
      <c r="BE47" s="244"/>
      <c r="BF47" s="244"/>
      <c r="BG47" s="244"/>
      <c r="BH47" s="244"/>
      <c r="BI47" s="244"/>
      <c r="BJ47" s="244"/>
      <c r="BK47" s="244"/>
      <c r="BL47" s="244"/>
    </row>
    <row r="48" spans="1:64">
      <c r="A48" s="244"/>
      <c r="B48" s="248">
        <v>0.56999999999999995</v>
      </c>
      <c r="C48" s="247">
        <f t="shared" si="1"/>
        <v>1011</v>
      </c>
      <c r="D48" s="247">
        <f t="shared" si="2"/>
        <v>192</v>
      </c>
      <c r="E48" s="248">
        <v>0.56999999999999995</v>
      </c>
      <c r="F48" s="247">
        <f>Data!C50</f>
        <v>1011</v>
      </c>
      <c r="G48" s="247">
        <f>Data!D50</f>
        <v>192</v>
      </c>
      <c r="H48" s="247">
        <v>1011</v>
      </c>
      <c r="I48" s="247">
        <v>384</v>
      </c>
      <c r="J48" s="247">
        <v>301</v>
      </c>
      <c r="K48" s="247">
        <v>300</v>
      </c>
      <c r="L48" s="247">
        <v>84</v>
      </c>
      <c r="M48" s="247">
        <v>69</v>
      </c>
      <c r="N48" s="247">
        <v>1011</v>
      </c>
      <c r="O48" s="247">
        <v>192</v>
      </c>
      <c r="P48" s="247">
        <v>1011</v>
      </c>
      <c r="Q48" s="247">
        <v>384</v>
      </c>
      <c r="R48" s="247">
        <v>301</v>
      </c>
      <c r="S48" s="247">
        <v>300</v>
      </c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>
        <f t="shared" si="3"/>
        <v>56.999999999999993</v>
      </c>
      <c r="AO48" s="248">
        <v>0.56999999999999995</v>
      </c>
      <c r="AP48" s="247">
        <f>Data!H50</f>
        <v>1943</v>
      </c>
      <c r="AQ48" s="247">
        <f>Data!I50</f>
        <v>57</v>
      </c>
      <c r="AR48" s="247">
        <v>1943</v>
      </c>
      <c r="AS48" s="247">
        <v>258</v>
      </c>
      <c r="AT48" s="247">
        <v>712</v>
      </c>
      <c r="AU48" s="247">
        <v>288</v>
      </c>
      <c r="AV48" s="247">
        <v>142</v>
      </c>
      <c r="AW48" s="247">
        <v>178</v>
      </c>
      <c r="AX48" s="247">
        <v>1943</v>
      </c>
      <c r="AY48" s="247">
        <v>57</v>
      </c>
      <c r="AZ48" s="247">
        <v>1943</v>
      </c>
      <c r="BA48" s="247">
        <v>258</v>
      </c>
      <c r="BB48" s="247">
        <v>712</v>
      </c>
      <c r="BC48" s="247">
        <v>288</v>
      </c>
      <c r="BD48" s="244"/>
      <c r="BE48" s="244"/>
      <c r="BF48" s="244"/>
      <c r="BG48" s="244"/>
      <c r="BH48" s="244"/>
      <c r="BI48" s="244"/>
      <c r="BJ48" s="244"/>
      <c r="BK48" s="244"/>
      <c r="BL48" s="244"/>
    </row>
    <row r="49" spans="1:64">
      <c r="A49" s="244"/>
      <c r="B49" s="248">
        <v>0.56000000000000005</v>
      </c>
      <c r="C49" s="247">
        <f t="shared" si="1"/>
        <v>1026</v>
      </c>
      <c r="D49" s="247">
        <f t="shared" si="2"/>
        <v>169</v>
      </c>
      <c r="E49" s="248">
        <v>0.56000000000000005</v>
      </c>
      <c r="F49" s="247">
        <f>Data!C51</f>
        <v>1026</v>
      </c>
      <c r="G49" s="247">
        <f>Data!D51</f>
        <v>169</v>
      </c>
      <c r="H49" s="247">
        <v>1026</v>
      </c>
      <c r="I49" s="247">
        <v>338</v>
      </c>
      <c r="J49" s="247">
        <v>305</v>
      </c>
      <c r="K49" s="247">
        <v>292</v>
      </c>
      <c r="L49" s="247">
        <v>143</v>
      </c>
      <c r="M49" s="247">
        <v>105</v>
      </c>
      <c r="N49" s="247">
        <v>1026</v>
      </c>
      <c r="O49" s="247">
        <v>169</v>
      </c>
      <c r="P49" s="247">
        <v>1026</v>
      </c>
      <c r="Q49" s="247">
        <v>338</v>
      </c>
      <c r="R49" s="247">
        <v>305</v>
      </c>
      <c r="S49" s="247">
        <v>292</v>
      </c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>
        <f t="shared" si="3"/>
        <v>56.000000000000007</v>
      </c>
      <c r="AO49" s="248">
        <v>0.56000000000000005</v>
      </c>
      <c r="AP49" s="247">
        <f>Data!H51</f>
        <v>1956</v>
      </c>
      <c r="AQ49" s="247">
        <f>Data!I51</f>
        <v>44</v>
      </c>
      <c r="AR49" s="247">
        <v>1956</v>
      </c>
      <c r="AS49" s="247">
        <v>245</v>
      </c>
      <c r="AT49" s="247">
        <v>717</v>
      </c>
      <c r="AU49" s="247">
        <v>283</v>
      </c>
      <c r="AV49" s="247">
        <v>158</v>
      </c>
      <c r="AW49" s="247">
        <v>162</v>
      </c>
      <c r="AX49" s="247">
        <v>1956</v>
      </c>
      <c r="AY49" s="247">
        <v>44</v>
      </c>
      <c r="AZ49" s="247">
        <v>1956</v>
      </c>
      <c r="BA49" s="247">
        <v>245</v>
      </c>
      <c r="BB49" s="247">
        <v>717</v>
      </c>
      <c r="BC49" s="247">
        <v>283</v>
      </c>
      <c r="BD49" s="244"/>
      <c r="BE49" s="244"/>
      <c r="BF49" s="244"/>
      <c r="BG49" s="244"/>
      <c r="BH49" s="244"/>
      <c r="BI49" s="244"/>
      <c r="BJ49" s="244"/>
      <c r="BK49" s="244"/>
      <c r="BL49" s="244"/>
    </row>
    <row r="50" spans="1:64">
      <c r="A50" s="244"/>
      <c r="B50" s="248">
        <v>0.55000000000000004</v>
      </c>
      <c r="C50" s="247">
        <f t="shared" si="1"/>
        <v>1089</v>
      </c>
      <c r="D50" s="247">
        <f t="shared" si="2"/>
        <v>156</v>
      </c>
      <c r="E50" s="248">
        <v>0.55000000000000004</v>
      </c>
      <c r="F50" s="247">
        <f>Data!C52</f>
        <v>1089</v>
      </c>
      <c r="G50" s="247">
        <f>Data!D52</f>
        <v>156</v>
      </c>
      <c r="H50" s="247">
        <v>1089</v>
      </c>
      <c r="I50" s="247">
        <v>312</v>
      </c>
      <c r="J50" s="247">
        <v>324</v>
      </c>
      <c r="K50" s="247">
        <v>298</v>
      </c>
      <c r="L50" s="247">
        <v>177</v>
      </c>
      <c r="M50" s="247">
        <v>105</v>
      </c>
      <c r="N50" s="247">
        <v>1089</v>
      </c>
      <c r="O50" s="247">
        <v>156</v>
      </c>
      <c r="P50" s="247">
        <v>1089</v>
      </c>
      <c r="Q50" s="247">
        <v>312</v>
      </c>
      <c r="R50" s="247">
        <v>324</v>
      </c>
      <c r="S50" s="247">
        <v>298</v>
      </c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244"/>
      <c r="AG50" s="244"/>
      <c r="AH50" s="244"/>
      <c r="AI50" s="244"/>
      <c r="AJ50" s="244"/>
      <c r="AK50" s="244"/>
      <c r="AL50" s="244"/>
      <c r="AM50" s="244"/>
      <c r="AN50" s="244">
        <f t="shared" si="3"/>
        <v>55.000000000000007</v>
      </c>
      <c r="AO50" s="248">
        <v>0.55000000000000004</v>
      </c>
      <c r="AP50" s="247">
        <f>Data!H52</f>
        <v>1962</v>
      </c>
      <c r="AQ50" s="247">
        <f>Data!I52</f>
        <v>38</v>
      </c>
      <c r="AR50" s="247">
        <v>1962</v>
      </c>
      <c r="AS50" s="247">
        <v>239</v>
      </c>
      <c r="AT50" s="247">
        <v>722</v>
      </c>
      <c r="AU50" s="247">
        <v>278</v>
      </c>
      <c r="AV50" s="247">
        <v>177</v>
      </c>
      <c r="AW50" s="247">
        <v>143</v>
      </c>
      <c r="AX50" s="247">
        <v>1962</v>
      </c>
      <c r="AY50" s="247">
        <v>38</v>
      </c>
      <c r="AZ50" s="247">
        <v>1962</v>
      </c>
      <c r="BA50" s="247">
        <v>239</v>
      </c>
      <c r="BB50" s="247">
        <v>722</v>
      </c>
      <c r="BC50" s="247">
        <v>278</v>
      </c>
      <c r="BD50" s="244"/>
      <c r="BE50" s="244"/>
      <c r="BF50" s="244"/>
      <c r="BG50" s="244"/>
      <c r="BH50" s="244"/>
      <c r="BI50" s="244"/>
      <c r="BJ50" s="244"/>
      <c r="BK50" s="244"/>
      <c r="BL50" s="244"/>
    </row>
    <row r="51" spans="1:64">
      <c r="A51" s="244"/>
      <c r="B51" s="248">
        <v>0.54</v>
      </c>
      <c r="C51" s="247">
        <f t="shared" si="1"/>
        <v>1079</v>
      </c>
      <c r="D51" s="247">
        <f t="shared" si="2"/>
        <v>175</v>
      </c>
      <c r="E51" s="248">
        <v>0.54</v>
      </c>
      <c r="F51" s="247">
        <f>Data!C53</f>
        <v>1079</v>
      </c>
      <c r="G51" s="247">
        <f>Data!D53</f>
        <v>175</v>
      </c>
      <c r="H51" s="247">
        <v>1079</v>
      </c>
      <c r="I51" s="247">
        <v>350</v>
      </c>
      <c r="J51" s="247">
        <v>333</v>
      </c>
      <c r="K51" s="247">
        <v>294</v>
      </c>
      <c r="L51" s="247">
        <v>189</v>
      </c>
      <c r="M51" s="247">
        <v>150</v>
      </c>
      <c r="N51" s="247">
        <v>1079</v>
      </c>
      <c r="O51" s="247">
        <v>175</v>
      </c>
      <c r="P51" s="247">
        <v>1079</v>
      </c>
      <c r="Q51" s="247">
        <v>350</v>
      </c>
      <c r="R51" s="247">
        <v>333</v>
      </c>
      <c r="S51" s="247">
        <v>294</v>
      </c>
      <c r="T51" s="244"/>
      <c r="U51" s="244"/>
      <c r="V51" s="244"/>
      <c r="W51" s="244"/>
      <c r="X51" s="244"/>
      <c r="Y51" s="244"/>
      <c r="Z51" s="244"/>
      <c r="AA51" s="244"/>
      <c r="AB51" s="244"/>
      <c r="AC51" s="244"/>
      <c r="AD51" s="244"/>
      <c r="AE51" s="244"/>
      <c r="AF51" s="244"/>
      <c r="AG51" s="244"/>
      <c r="AH51" s="244"/>
      <c r="AI51" s="244"/>
      <c r="AJ51" s="244"/>
      <c r="AK51" s="244"/>
      <c r="AL51" s="244"/>
      <c r="AM51" s="244"/>
      <c r="AN51" s="244">
        <f t="shared" si="3"/>
        <v>54</v>
      </c>
      <c r="AO51" s="248">
        <v>0.54</v>
      </c>
      <c r="AP51" s="247">
        <f>Data!H53</f>
        <v>1957</v>
      </c>
      <c r="AQ51" s="247">
        <f>Data!I53</f>
        <v>43</v>
      </c>
      <c r="AR51" s="247">
        <v>1957</v>
      </c>
      <c r="AS51" s="247">
        <v>244</v>
      </c>
      <c r="AT51" s="247">
        <v>727</v>
      </c>
      <c r="AU51" s="247">
        <v>273</v>
      </c>
      <c r="AV51" s="247">
        <v>145</v>
      </c>
      <c r="AW51" s="247">
        <v>175</v>
      </c>
      <c r="AX51" s="247">
        <v>1957</v>
      </c>
      <c r="AY51" s="247">
        <v>43</v>
      </c>
      <c r="AZ51" s="247">
        <v>1957</v>
      </c>
      <c r="BA51" s="247">
        <v>244</v>
      </c>
      <c r="BB51" s="247">
        <v>727</v>
      </c>
      <c r="BC51" s="247">
        <v>273</v>
      </c>
      <c r="BD51" s="244"/>
      <c r="BE51" s="244"/>
      <c r="BF51" s="244"/>
      <c r="BG51" s="244"/>
      <c r="BH51" s="244"/>
      <c r="BI51" s="244"/>
      <c r="BJ51" s="244"/>
      <c r="BK51" s="244"/>
      <c r="BL51" s="244"/>
    </row>
    <row r="52" spans="1:64">
      <c r="A52" s="244"/>
      <c r="B52" s="248">
        <v>0.53</v>
      </c>
      <c r="C52" s="247">
        <f t="shared" si="1"/>
        <v>1166</v>
      </c>
      <c r="D52" s="247">
        <f t="shared" si="2"/>
        <v>177</v>
      </c>
      <c r="E52" s="248">
        <v>0.53</v>
      </c>
      <c r="F52" s="247">
        <f>Data!C54</f>
        <v>1166</v>
      </c>
      <c r="G52" s="247">
        <f>Data!D54</f>
        <v>177</v>
      </c>
      <c r="H52" s="247">
        <v>1166</v>
      </c>
      <c r="I52" s="247">
        <v>354</v>
      </c>
      <c r="J52" s="247">
        <v>363</v>
      </c>
      <c r="K52" s="247">
        <v>308</v>
      </c>
      <c r="L52" s="247">
        <v>232</v>
      </c>
      <c r="M52" s="247">
        <v>153</v>
      </c>
      <c r="N52" s="247">
        <v>1166</v>
      </c>
      <c r="O52" s="247">
        <v>177</v>
      </c>
      <c r="P52" s="247">
        <v>1166</v>
      </c>
      <c r="Q52" s="247">
        <v>354</v>
      </c>
      <c r="R52" s="247">
        <v>363</v>
      </c>
      <c r="S52" s="247">
        <v>308</v>
      </c>
      <c r="T52" s="244"/>
      <c r="U52" s="244"/>
      <c r="V52" s="244"/>
      <c r="W52" s="244"/>
      <c r="X52" s="244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4"/>
      <c r="AJ52" s="244"/>
      <c r="AK52" s="244"/>
      <c r="AL52" s="244"/>
      <c r="AM52" s="244"/>
      <c r="AN52" s="244">
        <f t="shared" si="3"/>
        <v>53</v>
      </c>
      <c r="AO52" s="248">
        <v>0.53</v>
      </c>
      <c r="AP52" s="247">
        <f>Data!H54</f>
        <v>1951</v>
      </c>
      <c r="AQ52" s="247">
        <f>Data!I54</f>
        <v>49</v>
      </c>
      <c r="AR52" s="247">
        <v>1951</v>
      </c>
      <c r="AS52" s="247">
        <v>250</v>
      </c>
      <c r="AT52" s="247">
        <v>732</v>
      </c>
      <c r="AU52" s="247">
        <v>268</v>
      </c>
      <c r="AV52" s="247">
        <v>161</v>
      </c>
      <c r="AW52" s="247">
        <v>159</v>
      </c>
      <c r="AX52" s="247">
        <v>1951</v>
      </c>
      <c r="AY52" s="247">
        <v>49</v>
      </c>
      <c r="AZ52" s="247">
        <v>1951</v>
      </c>
      <c r="BA52" s="247">
        <v>250</v>
      </c>
      <c r="BB52" s="247">
        <v>732</v>
      </c>
      <c r="BC52" s="247">
        <v>268</v>
      </c>
      <c r="BD52" s="244"/>
      <c r="BE52" s="244"/>
      <c r="BF52" s="244"/>
      <c r="BG52" s="244"/>
      <c r="BH52" s="244"/>
      <c r="BI52" s="244"/>
      <c r="BJ52" s="244"/>
      <c r="BK52" s="244"/>
      <c r="BL52" s="244"/>
    </row>
    <row r="53" spans="1:64">
      <c r="A53" s="244"/>
      <c r="B53" s="248">
        <v>0.52</v>
      </c>
      <c r="C53" s="247">
        <f t="shared" si="1"/>
        <v>1173</v>
      </c>
      <c r="D53" s="247">
        <f t="shared" si="2"/>
        <v>162</v>
      </c>
      <c r="E53" s="248">
        <v>0.52</v>
      </c>
      <c r="F53" s="247">
        <f>Data!C55</f>
        <v>1173</v>
      </c>
      <c r="G53" s="247">
        <f>Data!D55</f>
        <v>162</v>
      </c>
      <c r="H53" s="247">
        <v>1173</v>
      </c>
      <c r="I53" s="247">
        <v>324</v>
      </c>
      <c r="J53" s="247">
        <v>367</v>
      </c>
      <c r="K53" s="247">
        <v>300</v>
      </c>
      <c r="L53" s="247">
        <v>274</v>
      </c>
      <c r="M53" s="247">
        <v>152</v>
      </c>
      <c r="N53" s="247">
        <v>1173</v>
      </c>
      <c r="O53" s="247">
        <v>162</v>
      </c>
      <c r="P53" s="247">
        <v>1173</v>
      </c>
      <c r="Q53" s="247">
        <v>324</v>
      </c>
      <c r="R53" s="247">
        <v>367</v>
      </c>
      <c r="S53" s="247">
        <v>300</v>
      </c>
      <c r="T53" s="244"/>
      <c r="U53" s="244"/>
      <c r="V53" s="244"/>
      <c r="W53" s="244"/>
      <c r="X53" s="244"/>
      <c r="Y53" s="244"/>
      <c r="Z53" s="244"/>
      <c r="AA53" s="244"/>
      <c r="AB53" s="244"/>
      <c r="AC53" s="244"/>
      <c r="AD53" s="244"/>
      <c r="AE53" s="244"/>
      <c r="AF53" s="244"/>
      <c r="AG53" s="244"/>
      <c r="AH53" s="244"/>
      <c r="AI53" s="244"/>
      <c r="AJ53" s="244"/>
      <c r="AK53" s="244"/>
      <c r="AL53" s="244"/>
      <c r="AM53" s="244"/>
      <c r="AN53" s="244">
        <f t="shared" si="3"/>
        <v>52</v>
      </c>
      <c r="AO53" s="248">
        <v>0.52</v>
      </c>
      <c r="AP53" s="247">
        <f>Data!H55</f>
        <v>1963</v>
      </c>
      <c r="AQ53" s="247">
        <f>Data!I55</f>
        <v>37</v>
      </c>
      <c r="AR53" s="247">
        <v>1963</v>
      </c>
      <c r="AS53" s="247">
        <v>238</v>
      </c>
      <c r="AT53" s="247">
        <v>737</v>
      </c>
      <c r="AU53" s="247">
        <v>263</v>
      </c>
      <c r="AV53" s="247">
        <v>180</v>
      </c>
      <c r="AW53" s="247">
        <v>140</v>
      </c>
      <c r="AX53" s="247">
        <v>1963</v>
      </c>
      <c r="AY53" s="247">
        <v>37</v>
      </c>
      <c r="AZ53" s="247">
        <v>1963</v>
      </c>
      <c r="BA53" s="247">
        <v>238</v>
      </c>
      <c r="BB53" s="247">
        <v>737</v>
      </c>
      <c r="BC53" s="247">
        <v>263</v>
      </c>
      <c r="BD53" s="244"/>
      <c r="BE53" s="244"/>
      <c r="BF53" s="244"/>
      <c r="BG53" s="244"/>
      <c r="BH53" s="244"/>
      <c r="BI53" s="244"/>
      <c r="BJ53" s="244"/>
      <c r="BK53" s="244"/>
      <c r="BL53" s="244"/>
    </row>
    <row r="54" spans="1:64">
      <c r="A54" s="244"/>
      <c r="B54" s="248">
        <v>0.51</v>
      </c>
      <c r="C54" s="247">
        <f t="shared" si="1"/>
        <v>1238</v>
      </c>
      <c r="D54" s="247">
        <f t="shared" si="2"/>
        <v>147</v>
      </c>
      <c r="E54" s="248">
        <v>0.51</v>
      </c>
      <c r="F54" s="247">
        <f>Data!C56</f>
        <v>1238</v>
      </c>
      <c r="G54" s="247">
        <f>Data!D56</f>
        <v>147</v>
      </c>
      <c r="H54" s="247">
        <v>1238</v>
      </c>
      <c r="I54" s="247">
        <v>294</v>
      </c>
      <c r="J54" s="247">
        <v>388</v>
      </c>
      <c r="K54" s="247">
        <v>304</v>
      </c>
      <c r="L54" s="247">
        <v>309</v>
      </c>
      <c r="M54" s="247">
        <v>194</v>
      </c>
      <c r="N54" s="247">
        <v>1238</v>
      </c>
      <c r="O54" s="247">
        <v>147</v>
      </c>
      <c r="P54" s="247">
        <v>1238</v>
      </c>
      <c r="Q54" s="247">
        <v>294</v>
      </c>
      <c r="R54" s="247">
        <v>388</v>
      </c>
      <c r="S54" s="247">
        <v>304</v>
      </c>
      <c r="T54" s="244"/>
      <c r="U54" s="244"/>
      <c r="V54" s="244"/>
      <c r="W54" s="244"/>
      <c r="X54" s="244"/>
      <c r="Y54" s="244"/>
      <c r="Z54" s="244"/>
      <c r="AA54" s="244"/>
      <c r="AB54" s="244"/>
      <c r="AC54" s="244"/>
      <c r="AD54" s="244"/>
      <c r="AE54" s="244"/>
      <c r="AF54" s="244"/>
      <c r="AG54" s="244"/>
      <c r="AH54" s="244"/>
      <c r="AI54" s="244"/>
      <c r="AJ54" s="244"/>
      <c r="AK54" s="244"/>
      <c r="AL54" s="244"/>
      <c r="AM54" s="244"/>
      <c r="AN54" s="244">
        <f t="shared" si="3"/>
        <v>51</v>
      </c>
      <c r="AO54" s="248">
        <v>0.51</v>
      </c>
      <c r="AP54" s="247">
        <f>Data!H56</f>
        <v>1962</v>
      </c>
      <c r="AQ54" s="247">
        <f>Data!I56</f>
        <v>38</v>
      </c>
      <c r="AR54" s="247">
        <v>1962</v>
      </c>
      <c r="AS54" s="247">
        <v>239</v>
      </c>
      <c r="AT54" s="247">
        <v>742</v>
      </c>
      <c r="AU54" s="247">
        <v>258</v>
      </c>
      <c r="AV54" s="247">
        <v>148</v>
      </c>
      <c r="AW54" s="247">
        <v>172</v>
      </c>
      <c r="AX54" s="247">
        <v>1962</v>
      </c>
      <c r="AY54" s="247">
        <v>38</v>
      </c>
      <c r="AZ54" s="247">
        <v>1962</v>
      </c>
      <c r="BA54" s="247">
        <v>239</v>
      </c>
      <c r="BB54" s="247">
        <v>742</v>
      </c>
      <c r="BC54" s="247">
        <v>258</v>
      </c>
      <c r="BD54" s="244"/>
      <c r="BE54" s="244"/>
      <c r="BF54" s="244"/>
      <c r="BG54" s="244"/>
      <c r="BH54" s="244"/>
      <c r="BI54" s="244"/>
      <c r="BJ54" s="244"/>
      <c r="BK54" s="244"/>
      <c r="BL54" s="244"/>
    </row>
    <row r="55" spans="1:64">
      <c r="A55" s="244"/>
      <c r="B55" s="248">
        <v>0.5</v>
      </c>
      <c r="C55" s="247">
        <f t="shared" si="1"/>
        <v>1260</v>
      </c>
      <c r="D55" s="247">
        <f t="shared" si="2"/>
        <v>155</v>
      </c>
      <c r="E55" s="248">
        <v>0.5</v>
      </c>
      <c r="F55" s="247">
        <f>Data!C57</f>
        <v>1260</v>
      </c>
      <c r="G55" s="247">
        <f>Data!D57</f>
        <v>155</v>
      </c>
      <c r="H55" s="247">
        <v>1260</v>
      </c>
      <c r="I55" s="247">
        <v>310</v>
      </c>
      <c r="J55" s="247">
        <v>403</v>
      </c>
      <c r="K55" s="247">
        <v>304</v>
      </c>
      <c r="L55" s="247">
        <v>354</v>
      </c>
      <c r="M55" s="247">
        <v>244</v>
      </c>
      <c r="N55" s="247">
        <v>1260</v>
      </c>
      <c r="O55" s="247">
        <v>155</v>
      </c>
      <c r="P55" s="247">
        <v>1260</v>
      </c>
      <c r="Q55" s="247">
        <v>310</v>
      </c>
      <c r="R55" s="247">
        <v>403</v>
      </c>
      <c r="S55" s="247">
        <v>304</v>
      </c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>
        <f t="shared" si="3"/>
        <v>50</v>
      </c>
      <c r="AO55" s="248">
        <v>0.5</v>
      </c>
      <c r="AP55" s="247">
        <f>Data!H57</f>
        <v>1971</v>
      </c>
      <c r="AQ55" s="247">
        <f>Data!I57</f>
        <v>29</v>
      </c>
      <c r="AR55" s="247">
        <v>1971</v>
      </c>
      <c r="AS55" s="247">
        <v>230</v>
      </c>
      <c r="AT55" s="247">
        <v>747</v>
      </c>
      <c r="AU55" s="247">
        <v>253</v>
      </c>
      <c r="AV55" s="247">
        <v>164</v>
      </c>
      <c r="AW55" s="247">
        <v>156</v>
      </c>
      <c r="AX55" s="247">
        <v>1971</v>
      </c>
      <c r="AY55" s="247">
        <v>29</v>
      </c>
      <c r="AZ55" s="247">
        <v>1971</v>
      </c>
      <c r="BA55" s="247">
        <v>230</v>
      </c>
      <c r="BB55" s="247">
        <v>747</v>
      </c>
      <c r="BC55" s="247">
        <v>253</v>
      </c>
      <c r="BD55" s="244"/>
      <c r="BE55" s="244"/>
      <c r="BF55" s="244"/>
      <c r="BG55" s="244"/>
      <c r="BH55" s="244"/>
      <c r="BI55" s="244"/>
      <c r="BJ55" s="244"/>
      <c r="BK55" s="244"/>
      <c r="BL55" s="244"/>
    </row>
    <row r="56" spans="1:64">
      <c r="A56" s="244"/>
      <c r="B56" s="248">
        <v>0.49</v>
      </c>
      <c r="C56" s="247">
        <f t="shared" si="1"/>
        <v>1325</v>
      </c>
      <c r="D56" s="247">
        <f t="shared" si="2"/>
        <v>124</v>
      </c>
      <c r="E56" s="248">
        <v>0.49</v>
      </c>
      <c r="F56" s="247">
        <f>Data!C58</f>
        <v>1325</v>
      </c>
      <c r="G56" s="247">
        <f>Data!D58</f>
        <v>124</v>
      </c>
      <c r="H56" s="247">
        <v>1325</v>
      </c>
      <c r="I56" s="247">
        <v>248</v>
      </c>
      <c r="J56" s="247">
        <v>420</v>
      </c>
      <c r="K56" s="247">
        <v>304</v>
      </c>
      <c r="L56" s="247">
        <v>382</v>
      </c>
      <c r="M56" s="247">
        <v>252</v>
      </c>
      <c r="N56" s="247">
        <v>1325</v>
      </c>
      <c r="O56" s="247">
        <v>124</v>
      </c>
      <c r="P56" s="247">
        <v>1325</v>
      </c>
      <c r="Q56" s="247">
        <v>248</v>
      </c>
      <c r="R56" s="247">
        <v>420</v>
      </c>
      <c r="S56" s="247">
        <v>304</v>
      </c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>
        <f t="shared" si="3"/>
        <v>49</v>
      </c>
      <c r="AO56" s="248">
        <v>0.49</v>
      </c>
      <c r="AP56" s="247">
        <f>Data!H58</f>
        <v>1973</v>
      </c>
      <c r="AQ56" s="247">
        <f>Data!I58</f>
        <v>27</v>
      </c>
      <c r="AR56" s="247">
        <v>1973</v>
      </c>
      <c r="AS56" s="247">
        <v>228</v>
      </c>
      <c r="AT56" s="247">
        <v>752</v>
      </c>
      <c r="AU56" s="247">
        <v>248</v>
      </c>
      <c r="AV56" s="247">
        <v>183</v>
      </c>
      <c r="AW56" s="247">
        <v>137</v>
      </c>
      <c r="AX56" s="247">
        <v>1973</v>
      </c>
      <c r="AY56" s="247">
        <v>27</v>
      </c>
      <c r="AZ56" s="247">
        <v>1973</v>
      </c>
      <c r="BA56" s="247">
        <v>228</v>
      </c>
      <c r="BB56" s="247">
        <v>752</v>
      </c>
      <c r="BC56" s="247">
        <v>248</v>
      </c>
      <c r="BD56" s="244"/>
      <c r="BE56" s="244"/>
      <c r="BF56" s="244"/>
      <c r="BG56" s="244"/>
      <c r="BH56" s="244"/>
      <c r="BI56" s="244"/>
      <c r="BJ56" s="244"/>
      <c r="BK56" s="244"/>
      <c r="BL56" s="244"/>
    </row>
    <row r="57" spans="1:64">
      <c r="A57" s="244"/>
      <c r="B57" s="248">
        <v>0.48</v>
      </c>
      <c r="C57" s="247">
        <f t="shared" si="1"/>
        <v>1268</v>
      </c>
      <c r="D57" s="247">
        <f t="shared" si="2"/>
        <v>147</v>
      </c>
      <c r="E57" s="248">
        <v>0.48</v>
      </c>
      <c r="F57" s="247">
        <f>Data!C59</f>
        <v>1268</v>
      </c>
      <c r="G57" s="247">
        <f>Data!D59</f>
        <v>147</v>
      </c>
      <c r="H57" s="247">
        <v>1268</v>
      </c>
      <c r="I57" s="247">
        <v>294</v>
      </c>
      <c r="J57" s="247">
        <v>418</v>
      </c>
      <c r="K57" s="247">
        <v>289</v>
      </c>
      <c r="L57" s="247">
        <v>458</v>
      </c>
      <c r="M57" s="247">
        <v>283</v>
      </c>
      <c r="N57" s="247">
        <v>1268</v>
      </c>
      <c r="O57" s="247">
        <v>147</v>
      </c>
      <c r="P57" s="247">
        <v>1268</v>
      </c>
      <c r="Q57" s="247">
        <v>294</v>
      </c>
      <c r="R57" s="247">
        <v>418</v>
      </c>
      <c r="S57" s="247">
        <v>289</v>
      </c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>
        <f t="shared" si="3"/>
        <v>48</v>
      </c>
      <c r="AO57" s="248">
        <v>0.48</v>
      </c>
      <c r="AP57" s="247">
        <f>Data!H59</f>
        <v>1973</v>
      </c>
      <c r="AQ57" s="247">
        <f>Data!I59</f>
        <v>27</v>
      </c>
      <c r="AR57" s="247">
        <v>1973</v>
      </c>
      <c r="AS57" s="247">
        <v>228</v>
      </c>
      <c r="AT57" s="247">
        <v>757</v>
      </c>
      <c r="AU57" s="247">
        <v>243</v>
      </c>
      <c r="AV57" s="247">
        <v>151</v>
      </c>
      <c r="AW57" s="247">
        <v>169</v>
      </c>
      <c r="AX57" s="247">
        <v>1973</v>
      </c>
      <c r="AY57" s="247">
        <v>27</v>
      </c>
      <c r="AZ57" s="247">
        <v>1973</v>
      </c>
      <c r="BA57" s="247">
        <v>228</v>
      </c>
      <c r="BB57" s="247">
        <v>757</v>
      </c>
      <c r="BC57" s="247">
        <v>243</v>
      </c>
      <c r="BD57" s="244"/>
      <c r="BE57" s="244"/>
      <c r="BF57" s="244"/>
      <c r="BG57" s="244"/>
      <c r="BH57" s="244"/>
      <c r="BI57" s="244"/>
      <c r="BJ57" s="244"/>
      <c r="BK57" s="244"/>
      <c r="BL57" s="244"/>
    </row>
    <row r="58" spans="1:64">
      <c r="A58" s="244"/>
      <c r="B58" s="248">
        <v>0.47</v>
      </c>
      <c r="C58" s="247">
        <f t="shared" si="1"/>
        <v>1408</v>
      </c>
      <c r="D58" s="247">
        <f t="shared" si="2"/>
        <v>151</v>
      </c>
      <c r="E58" s="248">
        <v>0.47</v>
      </c>
      <c r="F58" s="247">
        <f>Data!C60</f>
        <v>1408</v>
      </c>
      <c r="G58" s="247">
        <f>Data!D60</f>
        <v>151</v>
      </c>
      <c r="H58" s="247">
        <v>1408</v>
      </c>
      <c r="I58" s="247">
        <v>302</v>
      </c>
      <c r="J58" s="247">
        <v>468</v>
      </c>
      <c r="K58" s="247">
        <v>311</v>
      </c>
      <c r="L58" s="247">
        <v>448</v>
      </c>
      <c r="M58" s="247">
        <v>296</v>
      </c>
      <c r="N58" s="247">
        <v>1408</v>
      </c>
      <c r="O58" s="247">
        <v>151</v>
      </c>
      <c r="P58" s="247">
        <v>1408</v>
      </c>
      <c r="Q58" s="247">
        <v>302</v>
      </c>
      <c r="R58" s="247">
        <v>468</v>
      </c>
      <c r="S58" s="247">
        <v>311</v>
      </c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>
        <f t="shared" si="3"/>
        <v>47</v>
      </c>
      <c r="AO58" s="248">
        <v>0.47</v>
      </c>
      <c r="AP58" s="247">
        <f>Data!H60</f>
        <v>1958</v>
      </c>
      <c r="AQ58" s="247">
        <f>Data!I60</f>
        <v>42</v>
      </c>
      <c r="AR58" s="247">
        <v>1958</v>
      </c>
      <c r="AS58" s="247">
        <v>243</v>
      </c>
      <c r="AT58" s="247">
        <v>762</v>
      </c>
      <c r="AU58" s="247">
        <v>238</v>
      </c>
      <c r="AV58" s="247">
        <v>167</v>
      </c>
      <c r="AW58" s="247">
        <v>153</v>
      </c>
      <c r="AX58" s="247">
        <v>1958</v>
      </c>
      <c r="AY58" s="247">
        <v>42</v>
      </c>
      <c r="AZ58" s="247">
        <v>1958</v>
      </c>
      <c r="BA58" s="247">
        <v>243</v>
      </c>
      <c r="BB58" s="247">
        <v>762</v>
      </c>
      <c r="BC58" s="247">
        <v>238</v>
      </c>
      <c r="BD58" s="244"/>
      <c r="BE58" s="244"/>
      <c r="BF58" s="244"/>
      <c r="BG58" s="244"/>
      <c r="BH58" s="244"/>
      <c r="BI58" s="244"/>
      <c r="BJ58" s="244"/>
      <c r="BK58" s="244"/>
      <c r="BL58" s="244"/>
    </row>
    <row r="59" spans="1:64">
      <c r="A59" s="244"/>
      <c r="B59" s="248">
        <v>0.46</v>
      </c>
      <c r="C59" s="247">
        <f t="shared" si="1"/>
        <v>1384</v>
      </c>
      <c r="D59" s="247">
        <f t="shared" si="2"/>
        <v>131</v>
      </c>
      <c r="E59" s="248">
        <v>0.46</v>
      </c>
      <c r="F59" s="247">
        <f>Data!C61</f>
        <v>1384</v>
      </c>
      <c r="G59" s="247">
        <f>Data!D61</f>
        <v>131</v>
      </c>
      <c r="H59" s="247">
        <v>1384</v>
      </c>
      <c r="I59" s="247">
        <v>262</v>
      </c>
      <c r="J59" s="247">
        <v>462</v>
      </c>
      <c r="K59" s="247">
        <v>295</v>
      </c>
      <c r="L59" s="247">
        <v>517</v>
      </c>
      <c r="M59" s="247">
        <v>313</v>
      </c>
      <c r="N59" s="247">
        <v>1384</v>
      </c>
      <c r="O59" s="247">
        <v>131</v>
      </c>
      <c r="P59" s="247">
        <v>1384</v>
      </c>
      <c r="Q59" s="247">
        <v>262</v>
      </c>
      <c r="R59" s="247">
        <v>462</v>
      </c>
      <c r="S59" s="247">
        <v>295</v>
      </c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244"/>
      <c r="AG59" s="244"/>
      <c r="AH59" s="244"/>
      <c r="AI59" s="244"/>
      <c r="AJ59" s="244"/>
      <c r="AK59" s="244"/>
      <c r="AL59" s="244"/>
      <c r="AM59" s="244"/>
      <c r="AN59" s="244">
        <f t="shared" si="3"/>
        <v>46</v>
      </c>
      <c r="AO59" s="248">
        <v>0.46</v>
      </c>
      <c r="AP59" s="247">
        <f>Data!H61</f>
        <v>1965</v>
      </c>
      <c r="AQ59" s="247">
        <f>Data!I61</f>
        <v>35</v>
      </c>
      <c r="AR59" s="247">
        <v>1965</v>
      </c>
      <c r="AS59" s="247">
        <v>236</v>
      </c>
      <c r="AT59" s="247">
        <v>767</v>
      </c>
      <c r="AU59" s="247">
        <v>233</v>
      </c>
      <c r="AV59" s="247">
        <v>186</v>
      </c>
      <c r="AW59" s="247">
        <v>134</v>
      </c>
      <c r="AX59" s="247">
        <v>1965</v>
      </c>
      <c r="AY59" s="247">
        <v>35</v>
      </c>
      <c r="AZ59" s="247">
        <v>1965</v>
      </c>
      <c r="BA59" s="247">
        <v>236</v>
      </c>
      <c r="BB59" s="247">
        <v>767</v>
      </c>
      <c r="BC59" s="247">
        <v>233</v>
      </c>
      <c r="BD59" s="244"/>
      <c r="BE59" s="244"/>
      <c r="BF59" s="244"/>
      <c r="BG59" s="244"/>
      <c r="BH59" s="244"/>
      <c r="BI59" s="244"/>
      <c r="BJ59" s="244"/>
      <c r="BK59" s="244"/>
      <c r="BL59" s="244"/>
    </row>
    <row r="60" spans="1:64">
      <c r="A60" s="244"/>
      <c r="B60" s="248">
        <v>0.45</v>
      </c>
      <c r="C60" s="247">
        <f t="shared" si="1"/>
        <v>1502</v>
      </c>
      <c r="D60" s="247">
        <f t="shared" si="2"/>
        <v>122</v>
      </c>
      <c r="E60" s="248">
        <v>0.45</v>
      </c>
      <c r="F60" s="247">
        <f>Data!C62</f>
        <v>1502</v>
      </c>
      <c r="G60" s="247">
        <f>Data!D62</f>
        <v>122</v>
      </c>
      <c r="H60" s="247">
        <v>1502</v>
      </c>
      <c r="I60" s="247">
        <v>244</v>
      </c>
      <c r="J60" s="247">
        <v>504</v>
      </c>
      <c r="K60" s="247">
        <v>308</v>
      </c>
      <c r="L60" s="247">
        <v>527</v>
      </c>
      <c r="M60" s="247">
        <v>354</v>
      </c>
      <c r="N60" s="247">
        <v>1502</v>
      </c>
      <c r="O60" s="247">
        <v>122</v>
      </c>
      <c r="P60" s="247">
        <v>1502</v>
      </c>
      <c r="Q60" s="247">
        <v>244</v>
      </c>
      <c r="R60" s="247">
        <v>504</v>
      </c>
      <c r="S60" s="247">
        <v>308</v>
      </c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>
        <f t="shared" si="3"/>
        <v>45</v>
      </c>
      <c r="AO60" s="248">
        <v>0.45</v>
      </c>
      <c r="AP60" s="247">
        <f>Data!H62</f>
        <v>1964</v>
      </c>
      <c r="AQ60" s="247">
        <f>Data!I62</f>
        <v>36</v>
      </c>
      <c r="AR60" s="247">
        <v>1964</v>
      </c>
      <c r="AS60" s="247">
        <v>237</v>
      </c>
      <c r="AT60" s="247">
        <v>772</v>
      </c>
      <c r="AU60" s="247">
        <v>228</v>
      </c>
      <c r="AV60" s="247">
        <v>154</v>
      </c>
      <c r="AW60" s="247">
        <v>166</v>
      </c>
      <c r="AX60" s="247">
        <v>1964</v>
      </c>
      <c r="AY60" s="247">
        <v>36</v>
      </c>
      <c r="AZ60" s="247">
        <v>1964</v>
      </c>
      <c r="BA60" s="247">
        <v>237</v>
      </c>
      <c r="BB60" s="247">
        <v>772</v>
      </c>
      <c r="BC60" s="247">
        <v>228</v>
      </c>
      <c r="BD60" s="244"/>
      <c r="BE60" s="244"/>
      <c r="BF60" s="244"/>
      <c r="BG60" s="244"/>
      <c r="BH60" s="244"/>
      <c r="BI60" s="244"/>
      <c r="BJ60" s="244"/>
      <c r="BK60" s="244"/>
      <c r="BL60" s="244"/>
    </row>
    <row r="61" spans="1:64">
      <c r="A61" s="244"/>
      <c r="B61" s="248">
        <v>0.44</v>
      </c>
      <c r="C61" s="247">
        <f t="shared" si="1"/>
        <v>1528</v>
      </c>
      <c r="D61" s="247">
        <f t="shared" si="2"/>
        <v>130</v>
      </c>
      <c r="E61" s="248">
        <v>0.44</v>
      </c>
      <c r="F61" s="247">
        <f>Data!C63</f>
        <v>1528</v>
      </c>
      <c r="G61" s="247">
        <f>Data!D63</f>
        <v>130</v>
      </c>
      <c r="H61" s="247">
        <v>1528</v>
      </c>
      <c r="I61" s="247">
        <v>260</v>
      </c>
      <c r="J61" s="247">
        <v>523</v>
      </c>
      <c r="K61" s="247">
        <v>306</v>
      </c>
      <c r="L61" s="247">
        <v>538</v>
      </c>
      <c r="M61" s="247">
        <v>389</v>
      </c>
      <c r="N61" s="247">
        <v>1528</v>
      </c>
      <c r="O61" s="247">
        <v>130</v>
      </c>
      <c r="P61" s="247">
        <v>1528</v>
      </c>
      <c r="Q61" s="247">
        <v>260</v>
      </c>
      <c r="R61" s="247">
        <v>523</v>
      </c>
      <c r="S61" s="247">
        <v>306</v>
      </c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>
        <f t="shared" si="3"/>
        <v>44</v>
      </c>
      <c r="AO61" s="248">
        <v>0.44</v>
      </c>
      <c r="AP61" s="247">
        <f>Data!H63</f>
        <v>1983</v>
      </c>
      <c r="AQ61" s="247">
        <f>Data!I63</f>
        <v>17</v>
      </c>
      <c r="AR61" s="247">
        <v>1983</v>
      </c>
      <c r="AS61" s="247">
        <v>218</v>
      </c>
      <c r="AT61" s="247">
        <v>777</v>
      </c>
      <c r="AU61" s="247">
        <v>223</v>
      </c>
      <c r="AV61" s="247">
        <v>170</v>
      </c>
      <c r="AW61" s="247">
        <v>150</v>
      </c>
      <c r="AX61" s="247">
        <v>1983</v>
      </c>
      <c r="AY61" s="247">
        <v>17</v>
      </c>
      <c r="AZ61" s="247">
        <v>1983</v>
      </c>
      <c r="BA61" s="247">
        <v>218</v>
      </c>
      <c r="BB61" s="247">
        <v>777</v>
      </c>
      <c r="BC61" s="247">
        <v>223</v>
      </c>
      <c r="BD61" s="244"/>
      <c r="BE61" s="244"/>
      <c r="BF61" s="244"/>
      <c r="BG61" s="244"/>
      <c r="BH61" s="244"/>
      <c r="BI61" s="244"/>
      <c r="BJ61" s="244"/>
      <c r="BK61" s="244"/>
      <c r="BL61" s="244"/>
    </row>
    <row r="62" spans="1:64">
      <c r="A62" s="244"/>
      <c r="B62" s="248">
        <v>0.43</v>
      </c>
      <c r="C62" s="247">
        <f t="shared" si="1"/>
        <v>1570</v>
      </c>
      <c r="D62" s="247">
        <f t="shared" si="2"/>
        <v>121</v>
      </c>
      <c r="E62" s="248">
        <v>0.43</v>
      </c>
      <c r="F62" s="247">
        <f>Data!C64</f>
        <v>1570</v>
      </c>
      <c r="G62" s="247">
        <f>Data!D64</f>
        <v>121</v>
      </c>
      <c r="H62" s="247">
        <v>1570</v>
      </c>
      <c r="I62" s="247">
        <v>242</v>
      </c>
      <c r="J62" s="247">
        <v>541</v>
      </c>
      <c r="K62" s="247">
        <v>304</v>
      </c>
      <c r="L62" s="247">
        <v>589</v>
      </c>
      <c r="M62" s="247">
        <v>382</v>
      </c>
      <c r="N62" s="247">
        <v>1570</v>
      </c>
      <c r="O62" s="247">
        <v>121</v>
      </c>
      <c r="P62" s="247">
        <v>1570</v>
      </c>
      <c r="Q62" s="247">
        <v>242</v>
      </c>
      <c r="R62" s="247">
        <v>541</v>
      </c>
      <c r="S62" s="247">
        <v>304</v>
      </c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244"/>
      <c r="AN62" s="244">
        <f t="shared" si="3"/>
        <v>43</v>
      </c>
      <c r="AO62" s="248">
        <v>0.43</v>
      </c>
      <c r="AP62" s="247">
        <f>Data!H64</f>
        <v>1978</v>
      </c>
      <c r="AQ62" s="247">
        <f>Data!I64</f>
        <v>22</v>
      </c>
      <c r="AR62" s="247">
        <v>1978</v>
      </c>
      <c r="AS62" s="247">
        <v>223</v>
      </c>
      <c r="AT62" s="247">
        <v>782</v>
      </c>
      <c r="AU62" s="247">
        <v>218</v>
      </c>
      <c r="AV62" s="247">
        <v>190</v>
      </c>
      <c r="AW62" s="247">
        <v>130</v>
      </c>
      <c r="AX62" s="247">
        <v>1978</v>
      </c>
      <c r="AY62" s="247">
        <v>22</v>
      </c>
      <c r="AZ62" s="247">
        <v>1978</v>
      </c>
      <c r="BA62" s="247">
        <v>223</v>
      </c>
      <c r="BB62" s="247">
        <v>782</v>
      </c>
      <c r="BC62" s="247">
        <v>218</v>
      </c>
      <c r="BD62" s="244"/>
      <c r="BE62" s="244"/>
      <c r="BF62" s="244"/>
      <c r="BG62" s="244"/>
      <c r="BH62" s="244"/>
      <c r="BI62" s="244"/>
      <c r="BJ62" s="244"/>
      <c r="BK62" s="244"/>
      <c r="BL62" s="244"/>
    </row>
    <row r="63" spans="1:64">
      <c r="A63" s="244"/>
      <c r="B63" s="248">
        <v>0.42</v>
      </c>
      <c r="C63" s="247">
        <f t="shared" si="1"/>
        <v>1606</v>
      </c>
      <c r="D63" s="247">
        <f t="shared" si="2"/>
        <v>113</v>
      </c>
      <c r="E63" s="248">
        <v>0.42</v>
      </c>
      <c r="F63" s="247">
        <f>Data!C65</f>
        <v>1606</v>
      </c>
      <c r="G63" s="247">
        <f>Data!D65</f>
        <v>113</v>
      </c>
      <c r="H63" s="247">
        <v>1606</v>
      </c>
      <c r="I63" s="247">
        <v>226</v>
      </c>
      <c r="J63" s="247">
        <v>559</v>
      </c>
      <c r="K63" s="247">
        <v>300</v>
      </c>
      <c r="L63" s="247">
        <v>619</v>
      </c>
      <c r="M63" s="247">
        <v>378</v>
      </c>
      <c r="N63" s="247">
        <v>1606</v>
      </c>
      <c r="O63" s="247">
        <v>113</v>
      </c>
      <c r="P63" s="247">
        <v>1606</v>
      </c>
      <c r="Q63" s="247">
        <v>226</v>
      </c>
      <c r="R63" s="247">
        <v>559</v>
      </c>
      <c r="S63" s="247">
        <v>300</v>
      </c>
      <c r="T63" s="244"/>
      <c r="U63" s="244"/>
      <c r="V63" s="244"/>
      <c r="W63" s="244"/>
      <c r="X63" s="244"/>
      <c r="Y63" s="244"/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>
        <f t="shared" si="3"/>
        <v>42</v>
      </c>
      <c r="AO63" s="248">
        <v>0.42</v>
      </c>
      <c r="AP63" s="247">
        <f>Data!H65</f>
        <v>1977</v>
      </c>
      <c r="AQ63" s="247">
        <f>Data!I65</f>
        <v>23</v>
      </c>
      <c r="AR63" s="247">
        <v>1977</v>
      </c>
      <c r="AS63" s="247">
        <v>224</v>
      </c>
      <c r="AT63" s="247">
        <v>787</v>
      </c>
      <c r="AU63" s="247">
        <v>213</v>
      </c>
      <c r="AV63" s="247">
        <v>158</v>
      </c>
      <c r="AW63" s="247">
        <v>162</v>
      </c>
      <c r="AX63" s="247">
        <v>1977</v>
      </c>
      <c r="AY63" s="247">
        <v>23</v>
      </c>
      <c r="AZ63" s="247">
        <v>1977</v>
      </c>
      <c r="BA63" s="247">
        <v>224</v>
      </c>
      <c r="BB63" s="247">
        <v>787</v>
      </c>
      <c r="BC63" s="247">
        <v>213</v>
      </c>
      <c r="BD63" s="244"/>
      <c r="BE63" s="244"/>
      <c r="BF63" s="244"/>
      <c r="BG63" s="244"/>
      <c r="BH63" s="244"/>
      <c r="BI63" s="244"/>
      <c r="BJ63" s="244"/>
      <c r="BK63" s="244"/>
      <c r="BL63" s="244"/>
    </row>
    <row r="64" spans="1:64">
      <c r="A64" s="244"/>
      <c r="B64" s="248">
        <v>0.41</v>
      </c>
      <c r="C64" s="247">
        <f t="shared" si="1"/>
        <v>1641</v>
      </c>
      <c r="D64" s="247">
        <f t="shared" si="2"/>
        <v>112</v>
      </c>
      <c r="E64" s="248">
        <v>0.41</v>
      </c>
      <c r="F64" s="247">
        <f>Data!C66</f>
        <v>1641</v>
      </c>
      <c r="G64" s="247">
        <f>Data!D66</f>
        <v>112</v>
      </c>
      <c r="H64" s="247">
        <v>1641</v>
      </c>
      <c r="I64" s="247">
        <v>224</v>
      </c>
      <c r="J64" s="247">
        <v>579</v>
      </c>
      <c r="K64" s="247">
        <v>297</v>
      </c>
      <c r="L64" s="247">
        <v>645</v>
      </c>
      <c r="M64" s="247">
        <v>434</v>
      </c>
      <c r="N64" s="247">
        <v>1641</v>
      </c>
      <c r="O64" s="247">
        <v>112</v>
      </c>
      <c r="P64" s="247">
        <v>1641</v>
      </c>
      <c r="Q64" s="247">
        <v>224</v>
      </c>
      <c r="R64" s="247">
        <v>579</v>
      </c>
      <c r="S64" s="247">
        <v>297</v>
      </c>
      <c r="T64" s="244"/>
      <c r="U64" s="244"/>
      <c r="V64" s="244"/>
      <c r="W64" s="244"/>
      <c r="X64" s="244"/>
      <c r="Y64" s="244"/>
      <c r="Z64" s="244"/>
      <c r="AA64" s="244"/>
      <c r="AB64" s="244"/>
      <c r="AC64" s="24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>
        <f t="shared" si="3"/>
        <v>41</v>
      </c>
      <c r="AO64" s="248">
        <v>0.41</v>
      </c>
      <c r="AP64" s="247">
        <f>Data!H66</f>
        <v>1976</v>
      </c>
      <c r="AQ64" s="247">
        <f>Data!I66</f>
        <v>24</v>
      </c>
      <c r="AR64" s="247">
        <v>1976</v>
      </c>
      <c r="AS64" s="247">
        <v>225</v>
      </c>
      <c r="AT64" s="247">
        <v>792</v>
      </c>
      <c r="AU64" s="247">
        <v>208</v>
      </c>
      <c r="AV64" s="247">
        <v>174</v>
      </c>
      <c r="AW64" s="247">
        <v>146</v>
      </c>
      <c r="AX64" s="247">
        <v>1976</v>
      </c>
      <c r="AY64" s="247">
        <v>24</v>
      </c>
      <c r="AZ64" s="247">
        <v>1976</v>
      </c>
      <c r="BA64" s="247">
        <v>225</v>
      </c>
      <c r="BB64" s="247">
        <v>792</v>
      </c>
      <c r="BC64" s="247">
        <v>208</v>
      </c>
      <c r="BD64" s="244"/>
      <c r="BE64" s="244"/>
      <c r="BF64" s="244"/>
      <c r="BG64" s="244"/>
      <c r="BH64" s="244"/>
      <c r="BI64" s="244"/>
      <c r="BJ64" s="244"/>
      <c r="BK64" s="244"/>
      <c r="BL64" s="244"/>
    </row>
    <row r="65" spans="1:64">
      <c r="A65" s="244"/>
      <c r="B65" s="248">
        <v>0.4</v>
      </c>
      <c r="C65" s="247">
        <f t="shared" si="1"/>
        <v>1698</v>
      </c>
      <c r="D65" s="247">
        <f t="shared" si="2"/>
        <v>114</v>
      </c>
      <c r="E65" s="248">
        <v>0.4</v>
      </c>
      <c r="F65" s="247">
        <f>Data!C67</f>
        <v>1698</v>
      </c>
      <c r="G65" s="247">
        <f>Data!D67</f>
        <v>114</v>
      </c>
      <c r="H65" s="247">
        <v>1698</v>
      </c>
      <c r="I65" s="247">
        <v>228</v>
      </c>
      <c r="J65" s="247">
        <v>608</v>
      </c>
      <c r="K65" s="247">
        <v>298</v>
      </c>
      <c r="L65" s="247">
        <v>660</v>
      </c>
      <c r="M65" s="247">
        <v>450</v>
      </c>
      <c r="N65" s="247">
        <v>1698</v>
      </c>
      <c r="O65" s="247">
        <v>114</v>
      </c>
      <c r="P65" s="247">
        <v>1698</v>
      </c>
      <c r="Q65" s="247">
        <v>228</v>
      </c>
      <c r="R65" s="247">
        <v>608</v>
      </c>
      <c r="S65" s="247">
        <v>298</v>
      </c>
      <c r="T65" s="244"/>
      <c r="U65" s="244"/>
      <c r="V65" s="244"/>
      <c r="W65" s="244"/>
      <c r="X65" s="244"/>
      <c r="Y65" s="244"/>
      <c r="Z65" s="244"/>
      <c r="AA65" s="244"/>
      <c r="AB65" s="244"/>
      <c r="AC65" s="244"/>
      <c r="AD65" s="244"/>
      <c r="AE65" s="244"/>
      <c r="AF65" s="244"/>
      <c r="AG65" s="244"/>
      <c r="AH65" s="244"/>
      <c r="AI65" s="244"/>
      <c r="AJ65" s="244"/>
      <c r="AK65" s="244"/>
      <c r="AL65" s="244"/>
      <c r="AM65" s="244"/>
      <c r="AN65" s="244">
        <f t="shared" si="3"/>
        <v>40</v>
      </c>
      <c r="AO65" s="248">
        <v>0.4</v>
      </c>
      <c r="AP65" s="247">
        <f>Data!H67</f>
        <v>1982</v>
      </c>
      <c r="AQ65" s="247">
        <f>Data!I67</f>
        <v>18</v>
      </c>
      <c r="AR65" s="247">
        <v>1982</v>
      </c>
      <c r="AS65" s="247">
        <v>219</v>
      </c>
      <c r="AT65" s="247">
        <v>797</v>
      </c>
      <c r="AU65" s="247">
        <v>203</v>
      </c>
      <c r="AV65" s="247">
        <v>193</v>
      </c>
      <c r="AW65" s="247">
        <v>127</v>
      </c>
      <c r="AX65" s="247">
        <v>1982</v>
      </c>
      <c r="AY65" s="247">
        <v>18</v>
      </c>
      <c r="AZ65" s="247">
        <v>1982</v>
      </c>
      <c r="BA65" s="247">
        <v>219</v>
      </c>
      <c r="BB65" s="247">
        <v>797</v>
      </c>
      <c r="BC65" s="247">
        <v>203</v>
      </c>
      <c r="BD65" s="244"/>
      <c r="BE65" s="244"/>
      <c r="BF65" s="244"/>
      <c r="BG65" s="244"/>
      <c r="BH65" s="244"/>
      <c r="BI65" s="244"/>
      <c r="BJ65" s="244"/>
      <c r="BK65" s="244"/>
      <c r="BL65" s="244"/>
    </row>
    <row r="66" spans="1:64">
      <c r="A66" s="244"/>
      <c r="B66" s="248">
        <v>0.39</v>
      </c>
      <c r="C66" s="247">
        <f t="shared" si="1"/>
        <v>1789</v>
      </c>
      <c r="D66" s="247">
        <f t="shared" si="2"/>
        <v>110</v>
      </c>
      <c r="E66" s="248">
        <v>0.39</v>
      </c>
      <c r="F66" s="247">
        <f>Data!C68</f>
        <v>1789</v>
      </c>
      <c r="G66" s="247">
        <f>Data!D68</f>
        <v>110</v>
      </c>
      <c r="H66" s="247">
        <v>1789</v>
      </c>
      <c r="I66" s="247">
        <v>220</v>
      </c>
      <c r="J66" s="247">
        <v>646</v>
      </c>
      <c r="K66" s="247">
        <v>303</v>
      </c>
      <c r="L66" s="247">
        <v>622</v>
      </c>
      <c r="M66" s="247">
        <v>461</v>
      </c>
      <c r="N66" s="247">
        <v>1789</v>
      </c>
      <c r="O66" s="247">
        <v>110</v>
      </c>
      <c r="P66" s="247">
        <v>1789</v>
      </c>
      <c r="Q66" s="247">
        <v>220</v>
      </c>
      <c r="R66" s="247">
        <v>646</v>
      </c>
      <c r="S66" s="247">
        <v>303</v>
      </c>
      <c r="T66" s="244"/>
      <c r="U66" s="244"/>
      <c r="V66" s="244"/>
      <c r="W66" s="244"/>
      <c r="X66" s="244"/>
      <c r="Y66" s="244"/>
      <c r="Z66" s="244"/>
      <c r="AA66" s="244"/>
      <c r="AB66" s="244"/>
      <c r="AC66" s="244"/>
      <c r="AD66" s="244"/>
      <c r="AE66" s="244"/>
      <c r="AF66" s="244"/>
      <c r="AG66" s="244"/>
      <c r="AH66" s="244"/>
      <c r="AI66" s="244"/>
      <c r="AJ66" s="244"/>
      <c r="AK66" s="244"/>
      <c r="AL66" s="244"/>
      <c r="AM66" s="244"/>
      <c r="AN66" s="244">
        <f t="shared" si="3"/>
        <v>39</v>
      </c>
      <c r="AO66" s="248">
        <v>0.39</v>
      </c>
      <c r="AP66" s="247">
        <f>Data!H68</f>
        <v>1978</v>
      </c>
      <c r="AQ66" s="247">
        <f>Data!I68</f>
        <v>22</v>
      </c>
      <c r="AR66" s="247">
        <v>1978</v>
      </c>
      <c r="AS66" s="247">
        <v>223</v>
      </c>
      <c r="AT66" s="247">
        <v>802</v>
      </c>
      <c r="AU66" s="247">
        <v>198</v>
      </c>
      <c r="AV66" s="247">
        <v>161</v>
      </c>
      <c r="AW66" s="247">
        <v>159</v>
      </c>
      <c r="AX66" s="247">
        <v>1978</v>
      </c>
      <c r="AY66" s="247">
        <v>22</v>
      </c>
      <c r="AZ66" s="247">
        <v>1978</v>
      </c>
      <c r="BA66" s="247">
        <v>223</v>
      </c>
      <c r="BB66" s="247">
        <v>802</v>
      </c>
      <c r="BC66" s="247">
        <v>198</v>
      </c>
      <c r="BD66" s="244"/>
      <c r="BE66" s="244"/>
      <c r="BF66" s="244"/>
      <c r="BG66" s="244"/>
      <c r="BH66" s="244"/>
      <c r="BI66" s="244"/>
      <c r="BJ66" s="244"/>
      <c r="BK66" s="244"/>
      <c r="BL66" s="244"/>
    </row>
    <row r="67" spans="1:64">
      <c r="A67" s="244"/>
      <c r="B67" s="248">
        <v>0.38</v>
      </c>
      <c r="C67" s="247">
        <f t="shared" si="1"/>
        <v>1881</v>
      </c>
      <c r="D67" s="247">
        <f t="shared" si="2"/>
        <v>104</v>
      </c>
      <c r="E67" s="248">
        <v>0.38</v>
      </c>
      <c r="F67" s="247">
        <f>Data!C69</f>
        <v>1881</v>
      </c>
      <c r="G67" s="247">
        <f>Data!D69</f>
        <v>104</v>
      </c>
      <c r="H67" s="247">
        <v>1881</v>
      </c>
      <c r="I67" s="247">
        <v>208</v>
      </c>
      <c r="J67" s="247">
        <v>685</v>
      </c>
      <c r="K67" s="247">
        <v>307</v>
      </c>
      <c r="L67" s="247">
        <v>658</v>
      </c>
      <c r="M67" s="247">
        <v>422</v>
      </c>
      <c r="N67" s="247">
        <v>1881</v>
      </c>
      <c r="O67" s="247">
        <v>104</v>
      </c>
      <c r="P67" s="247">
        <v>1881</v>
      </c>
      <c r="Q67" s="247">
        <v>208</v>
      </c>
      <c r="R67" s="247">
        <v>685</v>
      </c>
      <c r="S67" s="247">
        <v>307</v>
      </c>
      <c r="T67" s="244"/>
      <c r="U67" s="244"/>
      <c r="V67" s="244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244"/>
      <c r="AH67" s="244"/>
      <c r="AI67" s="244"/>
      <c r="AJ67" s="244"/>
      <c r="AK67" s="244"/>
      <c r="AL67" s="244"/>
      <c r="AM67" s="244"/>
      <c r="AN67" s="244">
        <f t="shared" si="3"/>
        <v>38</v>
      </c>
      <c r="AO67" s="248">
        <v>0.38</v>
      </c>
      <c r="AP67" s="247">
        <f>Data!H69</f>
        <v>1982</v>
      </c>
      <c r="AQ67" s="247">
        <f>Data!I69</f>
        <v>18</v>
      </c>
      <c r="AR67" s="247">
        <v>1982</v>
      </c>
      <c r="AS67" s="247">
        <v>219</v>
      </c>
      <c r="AT67" s="247">
        <v>807</v>
      </c>
      <c r="AU67" s="247">
        <v>193</v>
      </c>
      <c r="AV67" s="247">
        <v>177</v>
      </c>
      <c r="AW67" s="247">
        <v>143</v>
      </c>
      <c r="AX67" s="247">
        <v>1982</v>
      </c>
      <c r="AY67" s="247">
        <v>18</v>
      </c>
      <c r="AZ67" s="247">
        <v>1982</v>
      </c>
      <c r="BA67" s="247">
        <v>219</v>
      </c>
      <c r="BB67" s="247">
        <v>807</v>
      </c>
      <c r="BC67" s="247">
        <v>193</v>
      </c>
      <c r="BD67" s="244"/>
      <c r="BE67" s="244"/>
      <c r="BF67" s="244"/>
      <c r="BG67" s="244"/>
      <c r="BH67" s="244"/>
      <c r="BI67" s="244"/>
      <c r="BJ67" s="244"/>
      <c r="BK67" s="244"/>
      <c r="BL67" s="244"/>
    </row>
    <row r="68" spans="1:64">
      <c r="A68" s="244"/>
      <c r="B68" s="248">
        <v>0.37</v>
      </c>
      <c r="C68" s="247">
        <f t="shared" si="1"/>
        <v>1940</v>
      </c>
      <c r="D68" s="247">
        <f t="shared" si="2"/>
        <v>87</v>
      </c>
      <c r="E68" s="248">
        <v>0.37</v>
      </c>
      <c r="F68" s="247">
        <f>Data!C70</f>
        <v>1940</v>
      </c>
      <c r="G68" s="247">
        <f>Data!D70</f>
        <v>87</v>
      </c>
      <c r="H68" s="247">
        <v>1940</v>
      </c>
      <c r="I68" s="247">
        <v>174</v>
      </c>
      <c r="J68" s="247">
        <v>710</v>
      </c>
      <c r="K68" s="247">
        <v>303</v>
      </c>
      <c r="L68" s="247">
        <v>645</v>
      </c>
      <c r="M68" s="247">
        <v>419</v>
      </c>
      <c r="N68" s="247">
        <v>1940</v>
      </c>
      <c r="O68" s="247">
        <v>87</v>
      </c>
      <c r="P68" s="247">
        <v>1940</v>
      </c>
      <c r="Q68" s="247">
        <v>174</v>
      </c>
      <c r="R68" s="247">
        <v>710</v>
      </c>
      <c r="S68" s="247">
        <v>303</v>
      </c>
      <c r="T68" s="244"/>
      <c r="U68" s="244"/>
      <c r="V68" s="244"/>
      <c r="W68" s="244"/>
      <c r="X68" s="244"/>
      <c r="Y68" s="244"/>
      <c r="Z68" s="244"/>
      <c r="AA68" s="244"/>
      <c r="AB68" s="244"/>
      <c r="AC68" s="244"/>
      <c r="AD68" s="244"/>
      <c r="AE68" s="244"/>
      <c r="AF68" s="244"/>
      <c r="AG68" s="244"/>
      <c r="AH68" s="244"/>
      <c r="AI68" s="244"/>
      <c r="AJ68" s="244"/>
      <c r="AK68" s="244"/>
      <c r="AL68" s="244"/>
      <c r="AM68" s="244"/>
      <c r="AN68" s="244">
        <f t="shared" si="3"/>
        <v>37</v>
      </c>
      <c r="AO68" s="248">
        <v>0.37</v>
      </c>
      <c r="AP68" s="247">
        <f>Data!H70</f>
        <v>1978</v>
      </c>
      <c r="AQ68" s="247">
        <f>Data!I70</f>
        <v>22</v>
      </c>
      <c r="AR68" s="247">
        <v>1978</v>
      </c>
      <c r="AS68" s="247">
        <v>223</v>
      </c>
      <c r="AT68" s="247">
        <v>812</v>
      </c>
      <c r="AU68" s="247">
        <v>188</v>
      </c>
      <c r="AV68" s="247">
        <v>196</v>
      </c>
      <c r="AW68" s="247">
        <v>124</v>
      </c>
      <c r="AX68" s="247">
        <v>1978</v>
      </c>
      <c r="AY68" s="247">
        <v>22</v>
      </c>
      <c r="AZ68" s="247">
        <v>1978</v>
      </c>
      <c r="BA68" s="247">
        <v>223</v>
      </c>
      <c r="BB68" s="247">
        <v>812</v>
      </c>
      <c r="BC68" s="247">
        <v>188</v>
      </c>
      <c r="BD68" s="244"/>
      <c r="BE68" s="244"/>
      <c r="BF68" s="244"/>
      <c r="BG68" s="244"/>
      <c r="BH68" s="244"/>
      <c r="BI68" s="244"/>
      <c r="BJ68" s="244"/>
      <c r="BK68" s="244"/>
      <c r="BL68" s="244"/>
    </row>
    <row r="69" spans="1:64">
      <c r="A69" s="244"/>
      <c r="B69" s="248">
        <v>0.36</v>
      </c>
      <c r="C69" s="247">
        <f t="shared" si="1"/>
        <v>1939</v>
      </c>
      <c r="D69" s="247">
        <f t="shared" si="2"/>
        <v>81</v>
      </c>
      <c r="E69" s="248">
        <v>0.36</v>
      </c>
      <c r="F69" s="247">
        <f>Data!C71</f>
        <v>1939</v>
      </c>
      <c r="G69" s="247">
        <f>Data!D71</f>
        <v>81</v>
      </c>
      <c r="H69" s="247">
        <v>1939</v>
      </c>
      <c r="I69" s="247">
        <v>162</v>
      </c>
      <c r="J69" s="247">
        <v>718</v>
      </c>
      <c r="K69" s="247">
        <v>292</v>
      </c>
      <c r="L69" s="247">
        <v>604</v>
      </c>
      <c r="M69" s="247">
        <v>362</v>
      </c>
      <c r="N69" s="247">
        <v>1939</v>
      </c>
      <c r="O69" s="247">
        <v>81</v>
      </c>
      <c r="P69" s="247">
        <v>1939</v>
      </c>
      <c r="Q69" s="247">
        <v>162</v>
      </c>
      <c r="R69" s="247">
        <v>718</v>
      </c>
      <c r="S69" s="247">
        <v>292</v>
      </c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>
        <f t="shared" si="3"/>
        <v>36</v>
      </c>
      <c r="AO69" s="248">
        <v>0.36</v>
      </c>
      <c r="AP69" s="247">
        <f>Data!H71</f>
        <v>1980</v>
      </c>
      <c r="AQ69" s="247">
        <f>Data!I71</f>
        <v>20</v>
      </c>
      <c r="AR69" s="247">
        <v>1980</v>
      </c>
      <c r="AS69" s="247">
        <v>221</v>
      </c>
      <c r="AT69" s="247">
        <v>817</v>
      </c>
      <c r="AU69" s="247">
        <v>183</v>
      </c>
      <c r="AV69" s="247">
        <v>164</v>
      </c>
      <c r="AW69" s="247">
        <v>156</v>
      </c>
      <c r="AX69" s="247">
        <v>1980</v>
      </c>
      <c r="AY69" s="247">
        <v>20</v>
      </c>
      <c r="AZ69" s="247">
        <v>1980</v>
      </c>
      <c r="BA69" s="247">
        <v>221</v>
      </c>
      <c r="BB69" s="247">
        <v>817</v>
      </c>
      <c r="BC69" s="247">
        <v>183</v>
      </c>
      <c r="BD69" s="244"/>
      <c r="BE69" s="244"/>
      <c r="BF69" s="244"/>
      <c r="BG69" s="244"/>
      <c r="BH69" s="244"/>
      <c r="BI69" s="244"/>
      <c r="BJ69" s="244"/>
      <c r="BK69" s="244"/>
      <c r="BL69" s="244"/>
    </row>
    <row r="70" spans="1:64">
      <c r="A70" s="244"/>
      <c r="B70" s="248">
        <v>0.35</v>
      </c>
      <c r="C70" s="247">
        <f t="shared" ref="C70:C104" si="4">VLOOKUP(B70,$E$5:$BQ$106,$V$1,FALSE)</f>
        <v>2019</v>
      </c>
      <c r="D70" s="247">
        <f t="shared" ref="D70:D104" si="5">VLOOKUP(B70,$E$5:$BQ$106,$W$1,FALSE)</f>
        <v>83</v>
      </c>
      <c r="E70" s="248">
        <v>0.35</v>
      </c>
      <c r="F70" s="247">
        <f>Data!C72</f>
        <v>2019</v>
      </c>
      <c r="G70" s="247">
        <f>Data!D72</f>
        <v>83</v>
      </c>
      <c r="H70" s="247">
        <v>2019</v>
      </c>
      <c r="I70" s="247">
        <v>166</v>
      </c>
      <c r="J70" s="247">
        <v>757</v>
      </c>
      <c r="K70" s="247">
        <v>294</v>
      </c>
      <c r="L70" s="247">
        <v>530</v>
      </c>
      <c r="M70" s="247">
        <v>405</v>
      </c>
      <c r="N70" s="247">
        <v>2019</v>
      </c>
      <c r="O70" s="247">
        <v>83</v>
      </c>
      <c r="P70" s="247">
        <v>2019</v>
      </c>
      <c r="Q70" s="247">
        <v>166</v>
      </c>
      <c r="R70" s="247">
        <v>757</v>
      </c>
      <c r="S70" s="247">
        <v>294</v>
      </c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>
        <f t="shared" ref="AN70:AN104" si="6">AO70*100</f>
        <v>35</v>
      </c>
      <c r="AO70" s="248">
        <v>0.35</v>
      </c>
      <c r="AP70" s="247">
        <f>Data!H72</f>
        <v>1991</v>
      </c>
      <c r="AQ70" s="247">
        <f>Data!I72</f>
        <v>9</v>
      </c>
      <c r="AR70" s="247">
        <v>1991</v>
      </c>
      <c r="AS70" s="247">
        <v>210</v>
      </c>
      <c r="AT70" s="247">
        <v>822</v>
      </c>
      <c r="AU70" s="247">
        <v>178</v>
      </c>
      <c r="AV70" s="247">
        <v>180</v>
      </c>
      <c r="AW70" s="247">
        <v>140</v>
      </c>
      <c r="AX70" s="247">
        <v>1991</v>
      </c>
      <c r="AY70" s="247">
        <v>9</v>
      </c>
      <c r="AZ70" s="247">
        <v>1991</v>
      </c>
      <c r="BA70" s="247">
        <v>210</v>
      </c>
      <c r="BB70" s="247">
        <v>822</v>
      </c>
      <c r="BC70" s="247">
        <v>178</v>
      </c>
      <c r="BD70" s="244"/>
      <c r="BE70" s="244"/>
      <c r="BF70" s="244"/>
      <c r="BG70" s="244"/>
      <c r="BH70" s="244"/>
      <c r="BI70" s="244"/>
      <c r="BJ70" s="244"/>
      <c r="BK70" s="244"/>
      <c r="BL70" s="244"/>
    </row>
    <row r="71" spans="1:64">
      <c r="A71" s="244"/>
      <c r="B71" s="248">
        <v>0.34</v>
      </c>
      <c r="C71" s="247">
        <f t="shared" si="4"/>
        <v>2146</v>
      </c>
      <c r="D71" s="247">
        <f t="shared" si="5"/>
        <v>74</v>
      </c>
      <c r="E71" s="248">
        <v>0.34</v>
      </c>
      <c r="F71" s="247">
        <f>Data!C73</f>
        <v>2146</v>
      </c>
      <c r="G71" s="247">
        <f>Data!D73</f>
        <v>74</v>
      </c>
      <c r="H71" s="247">
        <v>2146</v>
      </c>
      <c r="I71" s="247">
        <v>148</v>
      </c>
      <c r="J71" s="247">
        <v>811</v>
      </c>
      <c r="K71" s="247">
        <v>299</v>
      </c>
      <c r="L71" s="247">
        <v>504</v>
      </c>
      <c r="M71" s="247">
        <v>340</v>
      </c>
      <c r="N71" s="247">
        <v>2146</v>
      </c>
      <c r="O71" s="247">
        <v>74</v>
      </c>
      <c r="P71" s="247">
        <v>2146</v>
      </c>
      <c r="Q71" s="247">
        <v>148</v>
      </c>
      <c r="R71" s="247">
        <v>811</v>
      </c>
      <c r="S71" s="247">
        <v>299</v>
      </c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  <c r="AF71" s="244"/>
      <c r="AG71" s="244"/>
      <c r="AH71" s="244"/>
      <c r="AI71" s="244"/>
      <c r="AJ71" s="244"/>
      <c r="AK71" s="244"/>
      <c r="AL71" s="244"/>
      <c r="AM71" s="244"/>
      <c r="AN71" s="244">
        <f t="shared" si="6"/>
        <v>34</v>
      </c>
      <c r="AO71" s="248">
        <v>0.34</v>
      </c>
      <c r="AP71" s="247">
        <f>Data!H73</f>
        <v>1985</v>
      </c>
      <c r="AQ71" s="247">
        <f>Data!I73</f>
        <v>15</v>
      </c>
      <c r="AR71" s="247">
        <v>1985</v>
      </c>
      <c r="AS71" s="247">
        <v>216</v>
      </c>
      <c r="AT71" s="247">
        <v>827</v>
      </c>
      <c r="AU71" s="247">
        <v>173</v>
      </c>
      <c r="AV71" s="247">
        <v>199</v>
      </c>
      <c r="AW71" s="247">
        <v>121</v>
      </c>
      <c r="AX71" s="247">
        <v>1985</v>
      </c>
      <c r="AY71" s="247">
        <v>15</v>
      </c>
      <c r="AZ71" s="247">
        <v>1985</v>
      </c>
      <c r="BA71" s="247">
        <v>216</v>
      </c>
      <c r="BB71" s="247">
        <v>827</v>
      </c>
      <c r="BC71" s="247">
        <v>173</v>
      </c>
      <c r="BD71" s="244"/>
      <c r="BE71" s="244"/>
      <c r="BF71" s="244"/>
      <c r="BG71" s="244"/>
      <c r="BH71" s="244"/>
      <c r="BI71" s="244"/>
      <c r="BJ71" s="244"/>
      <c r="BK71" s="244"/>
      <c r="BL71" s="244"/>
    </row>
    <row r="72" spans="1:64">
      <c r="A72" s="244"/>
      <c r="B72" s="248">
        <v>0.33</v>
      </c>
      <c r="C72" s="247">
        <f t="shared" si="4"/>
        <v>2051</v>
      </c>
      <c r="D72" s="247">
        <f t="shared" si="5"/>
        <v>76</v>
      </c>
      <c r="E72" s="248">
        <v>0.33</v>
      </c>
      <c r="F72" s="247">
        <f>Data!C74</f>
        <v>2051</v>
      </c>
      <c r="G72" s="247">
        <f>Data!D74</f>
        <v>76</v>
      </c>
      <c r="H72" s="247">
        <v>2051</v>
      </c>
      <c r="I72" s="247">
        <v>152</v>
      </c>
      <c r="J72" s="247">
        <v>787</v>
      </c>
      <c r="K72" s="247">
        <v>276</v>
      </c>
      <c r="L72" s="247">
        <v>420</v>
      </c>
      <c r="M72" s="247">
        <v>307</v>
      </c>
      <c r="N72" s="247">
        <v>2051</v>
      </c>
      <c r="O72" s="247">
        <v>76</v>
      </c>
      <c r="P72" s="247">
        <v>2051</v>
      </c>
      <c r="Q72" s="247">
        <v>152</v>
      </c>
      <c r="R72" s="247">
        <v>787</v>
      </c>
      <c r="S72" s="247">
        <v>276</v>
      </c>
      <c r="T72" s="244"/>
      <c r="U72" s="244"/>
      <c r="V72" s="244"/>
      <c r="W72" s="244"/>
      <c r="X72" s="244"/>
      <c r="Y72" s="244"/>
      <c r="Z72" s="244"/>
      <c r="AA72" s="244"/>
      <c r="AB72" s="244"/>
      <c r="AC72" s="244"/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>
        <f t="shared" si="6"/>
        <v>33</v>
      </c>
      <c r="AO72" s="248">
        <v>0.33</v>
      </c>
      <c r="AP72" s="247">
        <f>Data!H74</f>
        <v>1988</v>
      </c>
      <c r="AQ72" s="247">
        <f>Data!I74</f>
        <v>12</v>
      </c>
      <c r="AR72" s="247">
        <v>1988</v>
      </c>
      <c r="AS72" s="247">
        <v>213</v>
      </c>
      <c r="AT72" s="247">
        <v>832</v>
      </c>
      <c r="AU72" s="247">
        <v>168</v>
      </c>
      <c r="AV72" s="247">
        <v>167</v>
      </c>
      <c r="AW72" s="247">
        <v>153</v>
      </c>
      <c r="AX72" s="247">
        <v>1988</v>
      </c>
      <c r="AY72" s="247">
        <v>12</v>
      </c>
      <c r="AZ72" s="247">
        <v>1988</v>
      </c>
      <c r="BA72" s="247">
        <v>213</v>
      </c>
      <c r="BB72" s="247">
        <v>832</v>
      </c>
      <c r="BC72" s="247">
        <v>168</v>
      </c>
      <c r="BD72" s="244"/>
      <c r="BE72" s="244"/>
      <c r="BF72" s="244"/>
      <c r="BG72" s="244"/>
      <c r="BH72" s="244"/>
      <c r="BI72" s="244"/>
      <c r="BJ72" s="244"/>
      <c r="BK72" s="244"/>
      <c r="BL72" s="244"/>
    </row>
    <row r="73" spans="1:64">
      <c r="A73" s="244"/>
      <c r="B73" s="248">
        <v>0.32</v>
      </c>
      <c r="C73" s="247">
        <f t="shared" si="4"/>
        <v>2194</v>
      </c>
      <c r="D73" s="247">
        <f t="shared" si="5"/>
        <v>89</v>
      </c>
      <c r="E73" s="248">
        <v>0.32</v>
      </c>
      <c r="F73" s="247">
        <f>Data!C75</f>
        <v>2194</v>
      </c>
      <c r="G73" s="247">
        <f>Data!D75</f>
        <v>89</v>
      </c>
      <c r="H73" s="247">
        <v>2194</v>
      </c>
      <c r="I73" s="247">
        <v>178</v>
      </c>
      <c r="J73" s="247">
        <v>856</v>
      </c>
      <c r="K73" s="247">
        <v>285</v>
      </c>
      <c r="L73" s="247">
        <v>393</v>
      </c>
      <c r="M73" s="247">
        <v>296</v>
      </c>
      <c r="N73" s="247">
        <v>2194</v>
      </c>
      <c r="O73" s="247">
        <v>89</v>
      </c>
      <c r="P73" s="247">
        <v>2194</v>
      </c>
      <c r="Q73" s="247">
        <v>178</v>
      </c>
      <c r="R73" s="247">
        <v>856</v>
      </c>
      <c r="S73" s="247">
        <v>285</v>
      </c>
      <c r="T73" s="244"/>
      <c r="U73" s="244"/>
      <c r="V73" s="244"/>
      <c r="W73" s="244"/>
      <c r="X73" s="244"/>
      <c r="Y73" s="244"/>
      <c r="Z73" s="244"/>
      <c r="AA73" s="244"/>
      <c r="AB73" s="244"/>
      <c r="AC73" s="244"/>
      <c r="AD73" s="244"/>
      <c r="AE73" s="244"/>
      <c r="AF73" s="244"/>
      <c r="AG73" s="244"/>
      <c r="AH73" s="244"/>
      <c r="AI73" s="244"/>
      <c r="AJ73" s="244"/>
      <c r="AK73" s="244"/>
      <c r="AL73" s="244"/>
      <c r="AM73" s="244"/>
      <c r="AN73" s="244">
        <f t="shared" si="6"/>
        <v>32</v>
      </c>
      <c r="AO73" s="248">
        <v>0.32</v>
      </c>
      <c r="AP73" s="247">
        <f>Data!H75</f>
        <v>1988</v>
      </c>
      <c r="AQ73" s="247">
        <f>Data!I75</f>
        <v>12</v>
      </c>
      <c r="AR73" s="247">
        <v>1988</v>
      </c>
      <c r="AS73" s="247">
        <v>213</v>
      </c>
      <c r="AT73" s="247">
        <v>837</v>
      </c>
      <c r="AU73" s="247">
        <v>163</v>
      </c>
      <c r="AV73" s="247">
        <v>183</v>
      </c>
      <c r="AW73" s="247">
        <v>137</v>
      </c>
      <c r="AX73" s="247">
        <v>1988</v>
      </c>
      <c r="AY73" s="247">
        <v>12</v>
      </c>
      <c r="AZ73" s="247">
        <v>1988</v>
      </c>
      <c r="BA73" s="247">
        <v>213</v>
      </c>
      <c r="BB73" s="247">
        <v>837</v>
      </c>
      <c r="BC73" s="247">
        <v>163</v>
      </c>
      <c r="BD73" s="244"/>
      <c r="BE73" s="244"/>
      <c r="BF73" s="244"/>
      <c r="BG73" s="244"/>
      <c r="BH73" s="244"/>
      <c r="BI73" s="244"/>
      <c r="BJ73" s="244"/>
      <c r="BK73" s="244"/>
      <c r="BL73" s="244"/>
    </row>
    <row r="74" spans="1:64">
      <c r="A74" s="244"/>
      <c r="B74" s="248">
        <v>0.31</v>
      </c>
      <c r="C74" s="247">
        <f t="shared" si="4"/>
        <v>2291</v>
      </c>
      <c r="D74" s="247">
        <f t="shared" si="5"/>
        <v>66</v>
      </c>
      <c r="E74" s="248">
        <v>0.31</v>
      </c>
      <c r="F74" s="247">
        <f>Data!C76</f>
        <v>2291</v>
      </c>
      <c r="G74" s="247">
        <f>Data!D76</f>
        <v>66</v>
      </c>
      <c r="H74" s="247">
        <v>2291</v>
      </c>
      <c r="I74" s="247">
        <v>132</v>
      </c>
      <c r="J74" s="247">
        <v>896</v>
      </c>
      <c r="K74" s="247">
        <v>282</v>
      </c>
      <c r="L74" s="247">
        <v>382</v>
      </c>
      <c r="M74" s="247">
        <v>264</v>
      </c>
      <c r="N74" s="247">
        <v>2291</v>
      </c>
      <c r="O74" s="247">
        <v>66</v>
      </c>
      <c r="P74" s="247">
        <v>2291</v>
      </c>
      <c r="Q74" s="247">
        <v>132</v>
      </c>
      <c r="R74" s="247">
        <v>896</v>
      </c>
      <c r="S74" s="247">
        <v>282</v>
      </c>
      <c r="T74" s="244"/>
      <c r="U74" s="244"/>
      <c r="V74" s="244"/>
      <c r="W74" s="244"/>
      <c r="X74" s="244"/>
      <c r="Y74" s="244"/>
      <c r="Z74" s="244"/>
      <c r="AA74" s="244"/>
      <c r="AB74" s="244"/>
      <c r="AC74" s="244"/>
      <c r="AD74" s="244"/>
      <c r="AE74" s="244"/>
      <c r="AF74" s="244"/>
      <c r="AG74" s="244"/>
      <c r="AH74" s="244"/>
      <c r="AI74" s="244"/>
      <c r="AJ74" s="244"/>
      <c r="AK74" s="244"/>
      <c r="AL74" s="244"/>
      <c r="AM74" s="244"/>
      <c r="AN74" s="244">
        <f t="shared" si="6"/>
        <v>31</v>
      </c>
      <c r="AO74" s="248">
        <v>0.31</v>
      </c>
      <c r="AP74" s="247">
        <f>Data!H76</f>
        <v>1984</v>
      </c>
      <c r="AQ74" s="247">
        <f>Data!I76</f>
        <v>16</v>
      </c>
      <c r="AR74" s="247">
        <v>1984</v>
      </c>
      <c r="AS74" s="247">
        <v>217</v>
      </c>
      <c r="AT74" s="247">
        <v>842</v>
      </c>
      <c r="AU74" s="247">
        <v>158</v>
      </c>
      <c r="AV74" s="247">
        <v>202</v>
      </c>
      <c r="AW74" s="247">
        <v>118</v>
      </c>
      <c r="AX74" s="247">
        <v>1984</v>
      </c>
      <c r="AY74" s="247">
        <v>16</v>
      </c>
      <c r="AZ74" s="247">
        <v>1984</v>
      </c>
      <c r="BA74" s="247">
        <v>217</v>
      </c>
      <c r="BB74" s="247">
        <v>842</v>
      </c>
      <c r="BC74" s="247">
        <v>158</v>
      </c>
      <c r="BD74" s="244"/>
      <c r="BE74" s="244"/>
      <c r="BF74" s="244"/>
      <c r="BG74" s="244"/>
      <c r="BH74" s="244"/>
      <c r="BI74" s="244"/>
      <c r="BJ74" s="244"/>
      <c r="BK74" s="244"/>
      <c r="BL74" s="244"/>
    </row>
    <row r="75" spans="1:64">
      <c r="A75" s="244"/>
      <c r="B75" s="248">
        <v>0.3</v>
      </c>
      <c r="C75" s="247">
        <f t="shared" si="4"/>
        <v>2333</v>
      </c>
      <c r="D75" s="247">
        <f t="shared" si="5"/>
        <v>57</v>
      </c>
      <c r="E75" s="248">
        <v>0.3</v>
      </c>
      <c r="F75" s="247">
        <f>Data!C77</f>
        <v>2333</v>
      </c>
      <c r="G75" s="247">
        <f>Data!D77</f>
        <v>57</v>
      </c>
      <c r="H75" s="247">
        <v>2333</v>
      </c>
      <c r="I75" s="247">
        <v>114</v>
      </c>
      <c r="J75" s="247">
        <v>921</v>
      </c>
      <c r="K75" s="247">
        <v>274</v>
      </c>
      <c r="L75" s="247">
        <v>380</v>
      </c>
      <c r="M75" s="247">
        <v>216</v>
      </c>
      <c r="N75" s="247">
        <v>2333</v>
      </c>
      <c r="O75" s="247">
        <v>57</v>
      </c>
      <c r="P75" s="247">
        <v>2333</v>
      </c>
      <c r="Q75" s="247">
        <v>114</v>
      </c>
      <c r="R75" s="247">
        <v>921</v>
      </c>
      <c r="S75" s="247">
        <v>274</v>
      </c>
      <c r="T75" s="244"/>
      <c r="U75" s="244"/>
      <c r="V75" s="244"/>
      <c r="W75" s="244"/>
      <c r="X75" s="244"/>
      <c r="Y75" s="244"/>
      <c r="Z75" s="244"/>
      <c r="AA75" s="244"/>
      <c r="AB75" s="244"/>
      <c r="AC75" s="244"/>
      <c r="AD75" s="244"/>
      <c r="AE75" s="244"/>
      <c r="AF75" s="244"/>
      <c r="AG75" s="244"/>
      <c r="AH75" s="244"/>
      <c r="AI75" s="244"/>
      <c r="AJ75" s="244"/>
      <c r="AK75" s="244"/>
      <c r="AL75" s="244"/>
      <c r="AM75" s="244"/>
      <c r="AN75" s="244">
        <f t="shared" si="6"/>
        <v>30</v>
      </c>
      <c r="AO75" s="248">
        <v>0.3</v>
      </c>
      <c r="AP75" s="247">
        <f>Data!H77</f>
        <v>1991</v>
      </c>
      <c r="AQ75" s="247">
        <f>Data!I77</f>
        <v>9</v>
      </c>
      <c r="AR75" s="247">
        <v>1991</v>
      </c>
      <c r="AS75" s="247">
        <v>210</v>
      </c>
      <c r="AT75" s="247">
        <v>847</v>
      </c>
      <c r="AU75" s="247">
        <v>153</v>
      </c>
      <c r="AV75" s="247">
        <v>170</v>
      </c>
      <c r="AW75" s="247">
        <v>150</v>
      </c>
      <c r="AX75" s="247">
        <v>1991</v>
      </c>
      <c r="AY75" s="247">
        <v>9</v>
      </c>
      <c r="AZ75" s="247">
        <v>1991</v>
      </c>
      <c r="BA75" s="247">
        <v>210</v>
      </c>
      <c r="BB75" s="247">
        <v>847</v>
      </c>
      <c r="BC75" s="247">
        <v>153</v>
      </c>
      <c r="BD75" s="244"/>
      <c r="BE75" s="244"/>
      <c r="BF75" s="244"/>
      <c r="BG75" s="244"/>
      <c r="BH75" s="244"/>
      <c r="BI75" s="244"/>
      <c r="BJ75" s="244"/>
      <c r="BK75" s="244"/>
      <c r="BL75" s="244"/>
    </row>
    <row r="76" spans="1:64">
      <c r="A76" s="244"/>
      <c r="B76" s="248">
        <v>0.28999999999999998</v>
      </c>
      <c r="C76" s="247">
        <f t="shared" si="4"/>
        <v>2485</v>
      </c>
      <c r="D76" s="247">
        <f t="shared" si="5"/>
        <v>84</v>
      </c>
      <c r="E76" s="248">
        <v>0.28999999999999998</v>
      </c>
      <c r="F76" s="247">
        <f>Data!C78</f>
        <v>2485</v>
      </c>
      <c r="G76" s="247">
        <f>Data!D78</f>
        <v>84</v>
      </c>
      <c r="H76" s="247">
        <v>2485</v>
      </c>
      <c r="I76" s="247">
        <v>168</v>
      </c>
      <c r="J76" s="247">
        <v>1002</v>
      </c>
      <c r="K76" s="247">
        <v>282</v>
      </c>
      <c r="L76" s="247">
        <v>299</v>
      </c>
      <c r="M76" s="247">
        <v>208</v>
      </c>
      <c r="N76" s="247">
        <v>2485</v>
      </c>
      <c r="O76" s="247">
        <v>84</v>
      </c>
      <c r="P76" s="247">
        <v>2485</v>
      </c>
      <c r="Q76" s="247">
        <v>168</v>
      </c>
      <c r="R76" s="247">
        <v>1002</v>
      </c>
      <c r="S76" s="247">
        <v>282</v>
      </c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44"/>
      <c r="AI76" s="244"/>
      <c r="AJ76" s="244"/>
      <c r="AK76" s="244"/>
      <c r="AL76" s="244"/>
      <c r="AM76" s="244"/>
      <c r="AN76" s="244">
        <f t="shared" si="6"/>
        <v>28.999999999999996</v>
      </c>
      <c r="AO76" s="248">
        <v>0.28999999999999998</v>
      </c>
      <c r="AP76" s="247">
        <f>Data!H78</f>
        <v>1990</v>
      </c>
      <c r="AQ76" s="247">
        <f>Data!I78</f>
        <v>10</v>
      </c>
      <c r="AR76" s="247">
        <v>1990</v>
      </c>
      <c r="AS76" s="247">
        <v>211</v>
      </c>
      <c r="AT76" s="247">
        <v>852</v>
      </c>
      <c r="AU76" s="247">
        <v>148</v>
      </c>
      <c r="AV76" s="247">
        <v>186</v>
      </c>
      <c r="AW76" s="247">
        <v>134</v>
      </c>
      <c r="AX76" s="247">
        <v>1990</v>
      </c>
      <c r="AY76" s="247">
        <v>10</v>
      </c>
      <c r="AZ76" s="247">
        <v>1990</v>
      </c>
      <c r="BA76" s="247">
        <v>211</v>
      </c>
      <c r="BB76" s="247">
        <v>852</v>
      </c>
      <c r="BC76" s="247">
        <v>148</v>
      </c>
      <c r="BD76" s="244"/>
      <c r="BE76" s="244"/>
      <c r="BF76" s="244"/>
      <c r="BG76" s="244"/>
      <c r="BH76" s="244"/>
      <c r="BI76" s="244"/>
      <c r="BJ76" s="244"/>
      <c r="BK76" s="244"/>
      <c r="BL76" s="244"/>
    </row>
    <row r="77" spans="1:64">
      <c r="A77" s="244"/>
      <c r="B77" s="248">
        <v>0.28000000000000003</v>
      </c>
      <c r="C77" s="247">
        <f t="shared" si="4"/>
        <v>2527</v>
      </c>
      <c r="D77" s="247">
        <f t="shared" si="5"/>
        <v>64</v>
      </c>
      <c r="E77" s="248">
        <v>0.28000000000000003</v>
      </c>
      <c r="F77" s="247">
        <f>Data!C79</f>
        <v>2527</v>
      </c>
      <c r="G77" s="247">
        <f>Data!D79</f>
        <v>64</v>
      </c>
      <c r="H77" s="247">
        <v>2527</v>
      </c>
      <c r="I77" s="247">
        <v>128</v>
      </c>
      <c r="J77" s="247">
        <v>1024</v>
      </c>
      <c r="K77" s="247">
        <v>271</v>
      </c>
      <c r="L77" s="247">
        <v>274</v>
      </c>
      <c r="M77" s="247">
        <v>175</v>
      </c>
      <c r="N77" s="247">
        <v>2527</v>
      </c>
      <c r="O77" s="247">
        <v>64</v>
      </c>
      <c r="P77" s="247">
        <v>2527</v>
      </c>
      <c r="Q77" s="247">
        <v>128</v>
      </c>
      <c r="R77" s="247">
        <v>1024</v>
      </c>
      <c r="S77" s="247">
        <v>271</v>
      </c>
      <c r="T77" s="244"/>
      <c r="U77" s="244"/>
      <c r="V77" s="244"/>
      <c r="W77" s="244"/>
      <c r="X77" s="244"/>
      <c r="Y77" s="244"/>
      <c r="Z77" s="244"/>
      <c r="AA77" s="244"/>
      <c r="AB77" s="244"/>
      <c r="AC77" s="244"/>
      <c r="AD77" s="244"/>
      <c r="AE77" s="244"/>
      <c r="AF77" s="244"/>
      <c r="AG77" s="244"/>
      <c r="AH77" s="244"/>
      <c r="AI77" s="244"/>
      <c r="AJ77" s="244"/>
      <c r="AK77" s="244"/>
      <c r="AL77" s="244"/>
      <c r="AM77" s="244"/>
      <c r="AN77" s="244">
        <f t="shared" si="6"/>
        <v>28.000000000000004</v>
      </c>
      <c r="AO77" s="248">
        <v>0.28000000000000003</v>
      </c>
      <c r="AP77" s="247">
        <f>Data!H79</f>
        <v>1991</v>
      </c>
      <c r="AQ77" s="247">
        <f>Data!I79</f>
        <v>9</v>
      </c>
      <c r="AR77" s="247">
        <v>1991</v>
      </c>
      <c r="AS77" s="247">
        <v>210</v>
      </c>
      <c r="AT77" s="247">
        <v>857</v>
      </c>
      <c r="AU77" s="247">
        <v>143</v>
      </c>
      <c r="AV77" s="247">
        <v>206</v>
      </c>
      <c r="AW77" s="247">
        <v>114</v>
      </c>
      <c r="AX77" s="247">
        <v>1991</v>
      </c>
      <c r="AY77" s="247">
        <v>9</v>
      </c>
      <c r="AZ77" s="247">
        <v>1991</v>
      </c>
      <c r="BA77" s="247">
        <v>210</v>
      </c>
      <c r="BB77" s="247">
        <v>857</v>
      </c>
      <c r="BC77" s="247">
        <v>143</v>
      </c>
      <c r="BD77" s="244"/>
      <c r="BE77" s="244"/>
      <c r="BF77" s="244"/>
      <c r="BG77" s="244"/>
      <c r="BH77" s="244"/>
      <c r="BI77" s="244"/>
      <c r="BJ77" s="244"/>
      <c r="BK77" s="244"/>
      <c r="BL77" s="244"/>
    </row>
    <row r="78" spans="1:64">
      <c r="A78" s="244"/>
      <c r="B78" s="248">
        <v>0.27</v>
      </c>
      <c r="C78" s="247">
        <f t="shared" si="4"/>
        <v>2723</v>
      </c>
      <c r="D78" s="247">
        <f t="shared" si="5"/>
        <v>64</v>
      </c>
      <c r="E78" s="248">
        <v>0.27</v>
      </c>
      <c r="F78" s="247">
        <f>Data!C80</f>
        <v>2723</v>
      </c>
      <c r="G78" s="247">
        <f>Data!D80</f>
        <v>64</v>
      </c>
      <c r="H78" s="247">
        <v>2723</v>
      </c>
      <c r="I78" s="247">
        <v>128</v>
      </c>
      <c r="J78" s="247">
        <v>1115</v>
      </c>
      <c r="K78" s="247">
        <v>278</v>
      </c>
      <c r="L78" s="247">
        <v>248</v>
      </c>
      <c r="M78" s="247">
        <v>134</v>
      </c>
      <c r="N78" s="247">
        <v>2723</v>
      </c>
      <c r="O78" s="247">
        <v>64</v>
      </c>
      <c r="P78" s="247">
        <v>2723</v>
      </c>
      <c r="Q78" s="247">
        <v>128</v>
      </c>
      <c r="R78" s="247">
        <v>1115</v>
      </c>
      <c r="S78" s="247">
        <v>278</v>
      </c>
      <c r="T78" s="244"/>
      <c r="U78" s="244"/>
      <c r="V78" s="244"/>
      <c r="W78" s="244"/>
      <c r="X78" s="244"/>
      <c r="Y78" s="244"/>
      <c r="Z78" s="244"/>
      <c r="AA78" s="244"/>
      <c r="AB78" s="244"/>
      <c r="AC78" s="244"/>
      <c r="AD78" s="244"/>
      <c r="AE78" s="244"/>
      <c r="AF78" s="244"/>
      <c r="AG78" s="244"/>
      <c r="AH78" s="244"/>
      <c r="AI78" s="244"/>
      <c r="AJ78" s="244"/>
      <c r="AK78" s="244"/>
      <c r="AL78" s="244"/>
      <c r="AM78" s="244"/>
      <c r="AN78" s="244">
        <f t="shared" si="6"/>
        <v>27</v>
      </c>
      <c r="AO78" s="248">
        <v>0.27</v>
      </c>
      <c r="AP78" s="247">
        <f>Data!H80</f>
        <v>1994</v>
      </c>
      <c r="AQ78" s="247">
        <f>Data!I80</f>
        <v>6</v>
      </c>
      <c r="AR78" s="247">
        <v>1994</v>
      </c>
      <c r="AS78" s="247">
        <v>207</v>
      </c>
      <c r="AT78" s="247">
        <v>862</v>
      </c>
      <c r="AU78" s="247">
        <v>138</v>
      </c>
      <c r="AV78" s="247">
        <v>174</v>
      </c>
      <c r="AW78" s="247">
        <v>146</v>
      </c>
      <c r="AX78" s="247">
        <v>1994</v>
      </c>
      <c r="AY78" s="247">
        <v>6</v>
      </c>
      <c r="AZ78" s="247">
        <v>1994</v>
      </c>
      <c r="BA78" s="247">
        <v>207</v>
      </c>
      <c r="BB78" s="247">
        <v>862</v>
      </c>
      <c r="BC78" s="247">
        <v>138</v>
      </c>
      <c r="BD78" s="244"/>
      <c r="BE78" s="244"/>
      <c r="BF78" s="244"/>
      <c r="BG78" s="244"/>
      <c r="BH78" s="244"/>
      <c r="BI78" s="244"/>
      <c r="BJ78" s="244"/>
      <c r="BK78" s="244"/>
      <c r="BL78" s="244"/>
    </row>
    <row r="79" spans="1:64">
      <c r="A79" s="244"/>
      <c r="B79" s="248">
        <v>0.26</v>
      </c>
      <c r="C79" s="247">
        <f t="shared" si="4"/>
        <v>2857</v>
      </c>
      <c r="D79" s="247">
        <f t="shared" si="5"/>
        <v>59</v>
      </c>
      <c r="E79" s="248">
        <v>0.26</v>
      </c>
      <c r="F79" s="247">
        <f>Data!C81</f>
        <v>2857</v>
      </c>
      <c r="G79" s="247">
        <f>Data!D81</f>
        <v>59</v>
      </c>
      <c r="H79" s="247">
        <v>2857</v>
      </c>
      <c r="I79" s="247">
        <v>118</v>
      </c>
      <c r="J79" s="247">
        <v>1181</v>
      </c>
      <c r="K79" s="247">
        <v>277</v>
      </c>
      <c r="L79" s="247">
        <v>189</v>
      </c>
      <c r="M79" s="247">
        <v>131</v>
      </c>
      <c r="N79" s="247">
        <v>2857</v>
      </c>
      <c r="O79" s="247">
        <v>59</v>
      </c>
      <c r="P79" s="247">
        <v>2857</v>
      </c>
      <c r="Q79" s="247">
        <v>118</v>
      </c>
      <c r="R79" s="247">
        <v>1181</v>
      </c>
      <c r="S79" s="247">
        <v>277</v>
      </c>
      <c r="T79" s="244"/>
      <c r="U79" s="244"/>
      <c r="V79" s="244"/>
      <c r="W79" s="244"/>
      <c r="X79" s="244"/>
      <c r="Y79" s="244"/>
      <c r="Z79" s="244"/>
      <c r="AA79" s="244"/>
      <c r="AB79" s="244"/>
      <c r="AC79" s="244"/>
      <c r="AD79" s="244"/>
      <c r="AE79" s="244"/>
      <c r="AF79" s="244"/>
      <c r="AG79" s="244"/>
      <c r="AH79" s="244"/>
      <c r="AI79" s="244"/>
      <c r="AJ79" s="244"/>
      <c r="AK79" s="244"/>
      <c r="AL79" s="244"/>
      <c r="AM79" s="244"/>
      <c r="AN79" s="244">
        <f t="shared" si="6"/>
        <v>26</v>
      </c>
      <c r="AO79" s="248">
        <v>0.26</v>
      </c>
      <c r="AP79" s="247">
        <f>Data!H81</f>
        <v>1988</v>
      </c>
      <c r="AQ79" s="247">
        <f>Data!I81</f>
        <v>12</v>
      </c>
      <c r="AR79" s="247">
        <v>1988</v>
      </c>
      <c r="AS79" s="247">
        <v>213</v>
      </c>
      <c r="AT79" s="247">
        <v>867</v>
      </c>
      <c r="AU79" s="247">
        <v>133</v>
      </c>
      <c r="AV79" s="247">
        <v>190</v>
      </c>
      <c r="AW79" s="247">
        <v>130</v>
      </c>
      <c r="AX79" s="247">
        <v>1988</v>
      </c>
      <c r="AY79" s="247">
        <v>12</v>
      </c>
      <c r="AZ79" s="247">
        <v>1988</v>
      </c>
      <c r="BA79" s="247">
        <v>213</v>
      </c>
      <c r="BB79" s="247">
        <v>867</v>
      </c>
      <c r="BC79" s="247">
        <v>133</v>
      </c>
      <c r="BD79" s="244"/>
      <c r="BE79" s="244"/>
      <c r="BF79" s="244"/>
      <c r="BG79" s="244"/>
      <c r="BH79" s="244"/>
      <c r="BI79" s="244"/>
      <c r="BJ79" s="244"/>
      <c r="BK79" s="244"/>
      <c r="BL79" s="244"/>
    </row>
    <row r="80" spans="1:64">
      <c r="A80" s="244"/>
      <c r="B80" s="248">
        <v>0.25</v>
      </c>
      <c r="C80" s="247">
        <f t="shared" si="4"/>
        <v>2877</v>
      </c>
      <c r="D80" s="247">
        <f t="shared" si="5"/>
        <v>70</v>
      </c>
      <c r="E80" s="248">
        <v>0.25</v>
      </c>
      <c r="F80" s="247">
        <f>Data!C82</f>
        <v>2877</v>
      </c>
      <c r="G80" s="247">
        <f>Data!D82</f>
        <v>70</v>
      </c>
      <c r="H80" s="247">
        <v>2877</v>
      </c>
      <c r="I80" s="247">
        <v>140</v>
      </c>
      <c r="J80" s="247">
        <v>1208</v>
      </c>
      <c r="K80" s="247">
        <v>265</v>
      </c>
      <c r="L80" s="247">
        <v>175</v>
      </c>
      <c r="M80" s="247">
        <v>113</v>
      </c>
      <c r="N80" s="247">
        <v>2877</v>
      </c>
      <c r="O80" s="247">
        <v>70</v>
      </c>
      <c r="P80" s="247">
        <v>2877</v>
      </c>
      <c r="Q80" s="247">
        <v>140</v>
      </c>
      <c r="R80" s="247">
        <v>1208</v>
      </c>
      <c r="S80" s="247">
        <v>265</v>
      </c>
      <c r="T80" s="244"/>
      <c r="U80" s="244"/>
      <c r="V80" s="244"/>
      <c r="W80" s="244"/>
      <c r="X80" s="244"/>
      <c r="Y80" s="244"/>
      <c r="Z80" s="244"/>
      <c r="AA80" s="244"/>
      <c r="AB80" s="244"/>
      <c r="AC80" s="244"/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244">
        <f t="shared" si="6"/>
        <v>25</v>
      </c>
      <c r="AO80" s="248">
        <v>0.25</v>
      </c>
      <c r="AP80" s="247">
        <f>Data!H82</f>
        <v>1993</v>
      </c>
      <c r="AQ80" s="247">
        <f>Data!I82</f>
        <v>7</v>
      </c>
      <c r="AR80" s="247">
        <v>1993</v>
      </c>
      <c r="AS80" s="247">
        <v>208</v>
      </c>
      <c r="AT80" s="247">
        <v>872</v>
      </c>
      <c r="AU80" s="247">
        <v>128</v>
      </c>
      <c r="AV80" s="247">
        <v>192</v>
      </c>
      <c r="AW80" s="247">
        <v>128</v>
      </c>
      <c r="AX80" s="247">
        <v>1993</v>
      </c>
      <c r="AY80" s="247">
        <v>7</v>
      </c>
      <c r="AZ80" s="247">
        <v>1993</v>
      </c>
      <c r="BA80" s="247">
        <v>208</v>
      </c>
      <c r="BB80" s="247">
        <v>872</v>
      </c>
      <c r="BC80" s="247">
        <v>128</v>
      </c>
      <c r="BD80" s="244"/>
      <c r="BE80" s="244"/>
      <c r="BF80" s="244"/>
      <c r="BG80" s="244"/>
      <c r="BH80" s="244"/>
      <c r="BI80" s="244"/>
      <c r="BJ80" s="244"/>
      <c r="BK80" s="244"/>
      <c r="BL80" s="244"/>
    </row>
    <row r="81" spans="1:64">
      <c r="A81" s="244"/>
      <c r="B81" s="248">
        <v>0.24</v>
      </c>
      <c r="C81" s="247">
        <f t="shared" si="4"/>
        <v>2998</v>
      </c>
      <c r="D81" s="247">
        <f t="shared" si="5"/>
        <v>54</v>
      </c>
      <c r="E81" s="248">
        <v>0.24</v>
      </c>
      <c r="F81" s="247">
        <f>Data!C83</f>
        <v>2998</v>
      </c>
      <c r="G81" s="247">
        <f>Data!D83</f>
        <v>54</v>
      </c>
      <c r="H81" s="247">
        <v>2998</v>
      </c>
      <c r="I81" s="247">
        <v>108</v>
      </c>
      <c r="J81" s="247">
        <v>1267</v>
      </c>
      <c r="K81" s="247">
        <v>259</v>
      </c>
      <c r="L81" s="247">
        <v>146</v>
      </c>
      <c r="M81" s="247">
        <v>64</v>
      </c>
      <c r="N81" s="247">
        <v>2998</v>
      </c>
      <c r="O81" s="247">
        <v>54</v>
      </c>
      <c r="P81" s="247">
        <v>2998</v>
      </c>
      <c r="Q81" s="247">
        <v>108</v>
      </c>
      <c r="R81" s="247">
        <v>1267</v>
      </c>
      <c r="S81" s="247">
        <v>259</v>
      </c>
      <c r="T81" s="244"/>
      <c r="U81" s="244"/>
      <c r="V81" s="244"/>
      <c r="W81" s="244"/>
      <c r="X81" s="244"/>
      <c r="Y81" s="244"/>
      <c r="Z81" s="244"/>
      <c r="AA81" s="244"/>
      <c r="AB81" s="244"/>
      <c r="AC81" s="244"/>
      <c r="AD81" s="244"/>
      <c r="AE81" s="244"/>
      <c r="AF81" s="244"/>
      <c r="AG81" s="244"/>
      <c r="AH81" s="244"/>
      <c r="AI81" s="244"/>
      <c r="AJ81" s="244"/>
      <c r="AK81" s="244"/>
      <c r="AL81" s="244"/>
      <c r="AM81" s="244"/>
      <c r="AN81" s="244">
        <f t="shared" si="6"/>
        <v>24</v>
      </c>
      <c r="AO81" s="248">
        <v>0.24</v>
      </c>
      <c r="AP81" s="247">
        <f>Data!H83</f>
        <v>1994</v>
      </c>
      <c r="AQ81" s="247">
        <f>Data!I83</f>
        <v>6</v>
      </c>
      <c r="AR81" s="247">
        <v>1994</v>
      </c>
      <c r="AS81" s="247">
        <v>207</v>
      </c>
      <c r="AT81" s="247">
        <v>877</v>
      </c>
      <c r="AU81" s="247">
        <v>123</v>
      </c>
      <c r="AV81" s="247">
        <v>177</v>
      </c>
      <c r="AW81" s="247">
        <v>143</v>
      </c>
      <c r="AX81" s="247">
        <v>1994</v>
      </c>
      <c r="AY81" s="247">
        <v>6</v>
      </c>
      <c r="AZ81" s="247">
        <v>1994</v>
      </c>
      <c r="BA81" s="247">
        <v>207</v>
      </c>
      <c r="BB81" s="247">
        <v>877</v>
      </c>
      <c r="BC81" s="247">
        <v>123</v>
      </c>
      <c r="BD81" s="244"/>
      <c r="BE81" s="244"/>
      <c r="BF81" s="244"/>
      <c r="BG81" s="244"/>
      <c r="BH81" s="244"/>
      <c r="BI81" s="244"/>
      <c r="BJ81" s="244"/>
      <c r="BK81" s="244"/>
      <c r="BL81" s="244"/>
    </row>
    <row r="82" spans="1:64">
      <c r="A82" s="244"/>
      <c r="B82" s="248">
        <v>0.23</v>
      </c>
      <c r="C82" s="247">
        <f t="shared" si="4"/>
        <v>3039</v>
      </c>
      <c r="D82" s="247">
        <f t="shared" si="5"/>
        <v>55</v>
      </c>
      <c r="E82" s="248">
        <v>0.23</v>
      </c>
      <c r="F82" s="247">
        <f>Data!C84</f>
        <v>3039</v>
      </c>
      <c r="G82" s="247">
        <f>Data!D84</f>
        <v>55</v>
      </c>
      <c r="H82" s="247">
        <v>3039</v>
      </c>
      <c r="I82" s="247">
        <v>110</v>
      </c>
      <c r="J82" s="247">
        <v>1300</v>
      </c>
      <c r="K82" s="247">
        <v>247</v>
      </c>
      <c r="L82" s="247">
        <v>100</v>
      </c>
      <c r="M82" s="247">
        <v>76</v>
      </c>
      <c r="N82" s="247">
        <v>3039</v>
      </c>
      <c r="O82" s="247">
        <v>55</v>
      </c>
      <c r="P82" s="247">
        <v>3039</v>
      </c>
      <c r="Q82" s="247">
        <v>110</v>
      </c>
      <c r="R82" s="247">
        <v>1300</v>
      </c>
      <c r="S82" s="247">
        <v>247</v>
      </c>
      <c r="T82" s="244"/>
      <c r="U82" s="244"/>
      <c r="V82" s="244"/>
      <c r="W82" s="244"/>
      <c r="X82" s="244"/>
      <c r="Y82" s="244"/>
      <c r="Z82" s="244"/>
      <c r="AA82" s="244"/>
      <c r="AB82" s="244"/>
      <c r="AC82" s="244"/>
      <c r="AD82" s="244"/>
      <c r="AE82" s="244"/>
      <c r="AF82" s="244"/>
      <c r="AG82" s="244"/>
      <c r="AH82" s="244"/>
      <c r="AI82" s="244"/>
      <c r="AJ82" s="244"/>
      <c r="AK82" s="244"/>
      <c r="AL82" s="244"/>
      <c r="AM82" s="244"/>
      <c r="AN82" s="244">
        <f t="shared" si="6"/>
        <v>23</v>
      </c>
      <c r="AO82" s="248">
        <v>0.23</v>
      </c>
      <c r="AP82" s="247">
        <f>Data!H84</f>
        <v>1986</v>
      </c>
      <c r="AQ82" s="247">
        <f>Data!I84</f>
        <v>14</v>
      </c>
      <c r="AR82" s="247">
        <v>1986</v>
      </c>
      <c r="AS82" s="247">
        <v>215</v>
      </c>
      <c r="AT82" s="247">
        <v>882</v>
      </c>
      <c r="AU82" s="247">
        <v>118</v>
      </c>
      <c r="AV82" s="247">
        <v>193</v>
      </c>
      <c r="AW82" s="247">
        <v>127</v>
      </c>
      <c r="AX82" s="247">
        <v>1986</v>
      </c>
      <c r="AY82" s="247">
        <v>14</v>
      </c>
      <c r="AZ82" s="247">
        <v>1986</v>
      </c>
      <c r="BA82" s="247">
        <v>215</v>
      </c>
      <c r="BB82" s="247">
        <v>882</v>
      </c>
      <c r="BC82" s="247">
        <v>118</v>
      </c>
      <c r="BD82" s="244"/>
      <c r="BE82" s="244"/>
      <c r="BF82" s="244"/>
      <c r="BG82" s="244"/>
      <c r="BH82" s="244"/>
      <c r="BI82" s="244"/>
      <c r="BJ82" s="244"/>
      <c r="BK82" s="244"/>
      <c r="BL82" s="244"/>
    </row>
    <row r="83" spans="1:64">
      <c r="A83" s="244"/>
      <c r="B83" s="248">
        <v>0.22</v>
      </c>
      <c r="C83" s="247">
        <f t="shared" si="4"/>
        <v>3240</v>
      </c>
      <c r="D83" s="247">
        <f t="shared" si="5"/>
        <v>44</v>
      </c>
      <c r="E83" s="248">
        <v>0.22</v>
      </c>
      <c r="F83" s="247">
        <f>Data!C85</f>
        <v>3240</v>
      </c>
      <c r="G83" s="247">
        <f>Data!D85</f>
        <v>44</v>
      </c>
      <c r="H83" s="247">
        <v>3240</v>
      </c>
      <c r="I83" s="247">
        <v>88</v>
      </c>
      <c r="J83" s="247">
        <v>1396</v>
      </c>
      <c r="K83" s="247">
        <v>246</v>
      </c>
      <c r="L83" s="247">
        <v>74</v>
      </c>
      <c r="M83" s="247">
        <v>57</v>
      </c>
      <c r="N83" s="247">
        <v>3240</v>
      </c>
      <c r="O83" s="247">
        <v>44</v>
      </c>
      <c r="P83" s="247">
        <v>3240</v>
      </c>
      <c r="Q83" s="247">
        <v>88</v>
      </c>
      <c r="R83" s="247">
        <v>1396</v>
      </c>
      <c r="S83" s="247">
        <v>246</v>
      </c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44"/>
      <c r="AI83" s="244"/>
      <c r="AJ83" s="244"/>
      <c r="AK83" s="244"/>
      <c r="AL83" s="244"/>
      <c r="AM83" s="244"/>
      <c r="AN83" s="244">
        <f t="shared" si="6"/>
        <v>22</v>
      </c>
      <c r="AO83" s="248">
        <v>0.22</v>
      </c>
      <c r="AP83" s="247">
        <f>Data!H85</f>
        <v>1993</v>
      </c>
      <c r="AQ83" s="247">
        <f>Data!I85</f>
        <v>7</v>
      </c>
      <c r="AR83" s="247">
        <v>1993</v>
      </c>
      <c r="AS83" s="247">
        <v>208</v>
      </c>
      <c r="AT83" s="247">
        <v>887</v>
      </c>
      <c r="AU83" s="247">
        <v>113</v>
      </c>
      <c r="AV83" s="247">
        <v>212</v>
      </c>
      <c r="AW83" s="247">
        <v>108</v>
      </c>
      <c r="AX83" s="247">
        <v>1993</v>
      </c>
      <c r="AY83" s="247">
        <v>7</v>
      </c>
      <c r="AZ83" s="247">
        <v>1993</v>
      </c>
      <c r="BA83" s="247">
        <v>208</v>
      </c>
      <c r="BB83" s="247">
        <v>887</v>
      </c>
      <c r="BC83" s="247">
        <v>113</v>
      </c>
      <c r="BD83" s="244"/>
      <c r="BE83" s="244"/>
      <c r="BF83" s="244"/>
      <c r="BG83" s="244"/>
      <c r="BH83" s="244"/>
      <c r="BI83" s="244"/>
      <c r="BJ83" s="244"/>
      <c r="BK83" s="244"/>
      <c r="BL83" s="244"/>
    </row>
    <row r="84" spans="1:64">
      <c r="A84" s="244"/>
      <c r="B84" s="248">
        <v>0.21</v>
      </c>
      <c r="C84" s="247">
        <f t="shared" si="4"/>
        <v>3378</v>
      </c>
      <c r="D84" s="247">
        <f t="shared" si="5"/>
        <v>65</v>
      </c>
      <c r="E84" s="248">
        <v>0.21</v>
      </c>
      <c r="F84" s="247">
        <f>Data!C86</f>
        <v>3378</v>
      </c>
      <c r="G84" s="247">
        <f>Data!D86</f>
        <v>65</v>
      </c>
      <c r="H84" s="247">
        <v>3378</v>
      </c>
      <c r="I84" s="247">
        <v>130</v>
      </c>
      <c r="J84" s="247">
        <v>1481</v>
      </c>
      <c r="K84" s="247">
        <v>240</v>
      </c>
      <c r="L84" s="247">
        <v>68</v>
      </c>
      <c r="M84" s="247">
        <v>38</v>
      </c>
      <c r="N84" s="247">
        <v>3378</v>
      </c>
      <c r="O84" s="247">
        <v>65</v>
      </c>
      <c r="P84" s="247">
        <v>3378</v>
      </c>
      <c r="Q84" s="247">
        <v>130</v>
      </c>
      <c r="R84" s="247">
        <v>1481</v>
      </c>
      <c r="S84" s="247">
        <v>240</v>
      </c>
      <c r="T84" s="244"/>
      <c r="U84" s="244"/>
      <c r="V84" s="244"/>
      <c r="W84" s="244"/>
      <c r="X84" s="244"/>
      <c r="Y84" s="244"/>
      <c r="Z84" s="244"/>
      <c r="AA84" s="244"/>
      <c r="AB84" s="244"/>
      <c r="AC84" s="244"/>
      <c r="AD84" s="244"/>
      <c r="AE84" s="244"/>
      <c r="AF84" s="244"/>
      <c r="AG84" s="244"/>
      <c r="AH84" s="244"/>
      <c r="AI84" s="244"/>
      <c r="AJ84" s="244"/>
      <c r="AK84" s="244"/>
      <c r="AL84" s="244"/>
      <c r="AM84" s="244"/>
      <c r="AN84" s="244">
        <f t="shared" si="6"/>
        <v>21</v>
      </c>
      <c r="AO84" s="248">
        <v>0.21</v>
      </c>
      <c r="AP84" s="247">
        <f>Data!H86</f>
        <v>1991</v>
      </c>
      <c r="AQ84" s="247">
        <f>Data!I86</f>
        <v>9</v>
      </c>
      <c r="AR84" s="247">
        <v>1991</v>
      </c>
      <c r="AS84" s="247">
        <v>210</v>
      </c>
      <c r="AT84" s="247">
        <v>892</v>
      </c>
      <c r="AU84" s="247">
        <v>108</v>
      </c>
      <c r="AV84" s="247">
        <v>180</v>
      </c>
      <c r="AW84" s="247">
        <v>140</v>
      </c>
      <c r="AX84" s="247">
        <v>1991</v>
      </c>
      <c r="AY84" s="247">
        <v>9</v>
      </c>
      <c r="AZ84" s="247">
        <v>1991</v>
      </c>
      <c r="BA84" s="247">
        <v>210</v>
      </c>
      <c r="BB84" s="247">
        <v>892</v>
      </c>
      <c r="BC84" s="247">
        <v>108</v>
      </c>
      <c r="BD84" s="244"/>
      <c r="BE84" s="244"/>
      <c r="BF84" s="244"/>
      <c r="BG84" s="244"/>
      <c r="BH84" s="244"/>
      <c r="BI84" s="244"/>
      <c r="BJ84" s="244"/>
      <c r="BK84" s="244"/>
      <c r="BL84" s="244"/>
    </row>
    <row r="85" spans="1:64">
      <c r="A85" s="244"/>
      <c r="B85" s="248">
        <v>0.2</v>
      </c>
      <c r="C85" s="247">
        <f t="shared" si="4"/>
        <v>3348</v>
      </c>
      <c r="D85" s="247">
        <f t="shared" si="5"/>
        <v>60</v>
      </c>
      <c r="E85" s="248">
        <v>0.2</v>
      </c>
      <c r="F85" s="247">
        <f>Data!C87</f>
        <v>3348</v>
      </c>
      <c r="G85" s="247">
        <f>Data!D87</f>
        <v>60</v>
      </c>
      <c r="H85" s="247">
        <v>3348</v>
      </c>
      <c r="I85" s="247">
        <v>120</v>
      </c>
      <c r="J85" s="247">
        <v>1398</v>
      </c>
      <c r="K85" s="247">
        <v>306</v>
      </c>
      <c r="L85" s="247">
        <v>50</v>
      </c>
      <c r="M85" s="247">
        <v>29</v>
      </c>
      <c r="N85" s="247">
        <v>3348</v>
      </c>
      <c r="O85" s="247">
        <v>60</v>
      </c>
      <c r="P85" s="247">
        <v>3348</v>
      </c>
      <c r="Q85" s="247">
        <v>120</v>
      </c>
      <c r="R85" s="247">
        <v>1398</v>
      </c>
      <c r="S85" s="247">
        <v>306</v>
      </c>
      <c r="T85" s="244"/>
      <c r="U85" s="244"/>
      <c r="V85" s="244"/>
      <c r="W85" s="244"/>
      <c r="X85" s="244"/>
      <c r="Y85" s="244"/>
      <c r="Z85" s="244"/>
      <c r="AA85" s="244"/>
      <c r="AB85" s="244"/>
      <c r="AC85" s="244"/>
      <c r="AD85" s="244"/>
      <c r="AE85" s="244"/>
      <c r="AF85" s="244"/>
      <c r="AG85" s="244"/>
      <c r="AH85" s="244"/>
      <c r="AI85" s="244"/>
      <c r="AJ85" s="244"/>
      <c r="AK85" s="244"/>
      <c r="AL85" s="244"/>
      <c r="AM85" s="244"/>
      <c r="AN85" s="244">
        <f t="shared" si="6"/>
        <v>20</v>
      </c>
      <c r="AO85" s="248">
        <v>0.2</v>
      </c>
      <c r="AP85" s="247">
        <f>Data!H87</f>
        <v>1996</v>
      </c>
      <c r="AQ85" s="247">
        <f>Data!I87</f>
        <v>4</v>
      </c>
      <c r="AR85" s="247">
        <v>1996</v>
      </c>
      <c r="AS85" s="247">
        <v>205</v>
      </c>
      <c r="AT85" s="247">
        <v>872</v>
      </c>
      <c r="AU85" s="247">
        <v>128</v>
      </c>
      <c r="AV85" s="247">
        <v>196</v>
      </c>
      <c r="AW85" s="247">
        <v>124</v>
      </c>
      <c r="AX85" s="247">
        <v>1996</v>
      </c>
      <c r="AY85" s="247">
        <v>4</v>
      </c>
      <c r="AZ85" s="247">
        <v>1996</v>
      </c>
      <c r="BA85" s="247">
        <v>205</v>
      </c>
      <c r="BB85" s="247">
        <v>872</v>
      </c>
      <c r="BC85" s="247">
        <v>128</v>
      </c>
      <c r="BD85" s="244"/>
      <c r="BE85" s="244"/>
      <c r="BF85" s="244"/>
      <c r="BG85" s="244"/>
      <c r="BH85" s="244"/>
      <c r="BI85" s="244"/>
      <c r="BJ85" s="244"/>
      <c r="BK85" s="244"/>
      <c r="BL85" s="244"/>
    </row>
    <row r="86" spans="1:64">
      <c r="A86" s="244"/>
      <c r="B86" s="248">
        <v>0.19</v>
      </c>
      <c r="C86" s="247">
        <f t="shared" si="4"/>
        <v>3600</v>
      </c>
      <c r="D86" s="247">
        <f t="shared" si="5"/>
        <v>35</v>
      </c>
      <c r="E86" s="248">
        <v>0.19</v>
      </c>
      <c r="F86" s="247">
        <f>Data!C88</f>
        <v>3600</v>
      </c>
      <c r="G86" s="247">
        <f>Data!D88</f>
        <v>35</v>
      </c>
      <c r="H86" s="247">
        <v>3600</v>
      </c>
      <c r="I86" s="247">
        <v>70</v>
      </c>
      <c r="J86" s="247">
        <v>1509</v>
      </c>
      <c r="K86" s="247">
        <v>308</v>
      </c>
      <c r="L86" s="247">
        <v>40</v>
      </c>
      <c r="M86" s="247">
        <v>30</v>
      </c>
      <c r="N86" s="247">
        <v>3600</v>
      </c>
      <c r="O86" s="247">
        <v>35</v>
      </c>
      <c r="P86" s="247">
        <v>3600</v>
      </c>
      <c r="Q86" s="247">
        <v>70</v>
      </c>
      <c r="R86" s="247">
        <v>1509</v>
      </c>
      <c r="S86" s="247">
        <v>308</v>
      </c>
      <c r="T86" s="244"/>
      <c r="U86" s="244"/>
      <c r="V86" s="244"/>
      <c r="W86" s="244"/>
      <c r="X86" s="244"/>
      <c r="Y86" s="244"/>
      <c r="Z86" s="244"/>
      <c r="AA86" s="244"/>
      <c r="AB86" s="244"/>
      <c r="AC86" s="244"/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244">
        <f t="shared" si="6"/>
        <v>19</v>
      </c>
      <c r="AO86" s="248">
        <v>0.19</v>
      </c>
      <c r="AP86" s="247">
        <f>Data!H88</f>
        <v>1997</v>
      </c>
      <c r="AQ86" s="247">
        <f>Data!I88</f>
        <v>3</v>
      </c>
      <c r="AR86" s="247">
        <v>1997</v>
      </c>
      <c r="AS86" s="247">
        <v>204</v>
      </c>
      <c r="AT86" s="247">
        <v>877</v>
      </c>
      <c r="AU86" s="247">
        <v>123</v>
      </c>
      <c r="AV86" s="247">
        <v>215</v>
      </c>
      <c r="AW86" s="247">
        <v>105</v>
      </c>
      <c r="AX86" s="247">
        <v>1997</v>
      </c>
      <c r="AY86" s="247">
        <v>3</v>
      </c>
      <c r="AZ86" s="247">
        <v>1997</v>
      </c>
      <c r="BA86" s="247">
        <v>204</v>
      </c>
      <c r="BB86" s="247">
        <v>877</v>
      </c>
      <c r="BC86" s="247">
        <v>123</v>
      </c>
      <c r="BD86" s="244"/>
      <c r="BE86" s="244"/>
      <c r="BF86" s="244"/>
      <c r="BG86" s="244"/>
      <c r="BH86" s="244"/>
      <c r="BI86" s="244"/>
      <c r="BJ86" s="244"/>
      <c r="BK86" s="244"/>
      <c r="BL86" s="244"/>
    </row>
    <row r="87" spans="1:64">
      <c r="A87" s="244"/>
      <c r="B87" s="248">
        <v>0.18</v>
      </c>
      <c r="C87" s="247">
        <f t="shared" si="4"/>
        <v>3790</v>
      </c>
      <c r="D87" s="247">
        <f t="shared" si="5"/>
        <v>43</v>
      </c>
      <c r="E87" s="248">
        <v>0.18</v>
      </c>
      <c r="F87" s="247">
        <f>Data!C89</f>
        <v>3790</v>
      </c>
      <c r="G87" s="247">
        <f>Data!D89</f>
        <v>43</v>
      </c>
      <c r="H87" s="247">
        <v>3790</v>
      </c>
      <c r="I87" s="247">
        <v>86</v>
      </c>
      <c r="J87" s="247">
        <v>1610</v>
      </c>
      <c r="K87" s="247">
        <v>306</v>
      </c>
      <c r="L87" s="247">
        <v>37</v>
      </c>
      <c r="M87" s="247">
        <v>23</v>
      </c>
      <c r="N87" s="247">
        <v>3790</v>
      </c>
      <c r="O87" s="247">
        <v>43</v>
      </c>
      <c r="P87" s="247">
        <v>3790</v>
      </c>
      <c r="Q87" s="247">
        <v>86</v>
      </c>
      <c r="R87" s="247">
        <v>1610</v>
      </c>
      <c r="S87" s="247">
        <v>306</v>
      </c>
      <c r="T87" s="244"/>
      <c r="U87" s="244"/>
      <c r="V87" s="244"/>
      <c r="W87" s="244"/>
      <c r="X87" s="244"/>
      <c r="Y87" s="244"/>
      <c r="Z87" s="244"/>
      <c r="AA87" s="244"/>
      <c r="AB87" s="244"/>
      <c r="AC87" s="244"/>
      <c r="AD87" s="244"/>
      <c r="AE87" s="244"/>
      <c r="AF87" s="244"/>
      <c r="AG87" s="244"/>
      <c r="AH87" s="244"/>
      <c r="AI87" s="244"/>
      <c r="AJ87" s="244"/>
      <c r="AK87" s="244"/>
      <c r="AL87" s="244"/>
      <c r="AM87" s="244"/>
      <c r="AN87" s="244">
        <f t="shared" si="6"/>
        <v>18</v>
      </c>
      <c r="AO87" s="248">
        <v>0.18</v>
      </c>
      <c r="AP87" s="247">
        <f>Data!H89</f>
        <v>1990</v>
      </c>
      <c r="AQ87" s="247">
        <f>Data!I89</f>
        <v>10</v>
      </c>
      <c r="AR87" s="247">
        <v>1990</v>
      </c>
      <c r="AS87" s="247">
        <v>211</v>
      </c>
      <c r="AT87" s="247">
        <v>882</v>
      </c>
      <c r="AU87" s="247">
        <v>118</v>
      </c>
      <c r="AV87" s="247">
        <v>183</v>
      </c>
      <c r="AW87" s="247">
        <v>137</v>
      </c>
      <c r="AX87" s="247">
        <v>1990</v>
      </c>
      <c r="AY87" s="247">
        <v>10</v>
      </c>
      <c r="AZ87" s="247">
        <v>1990</v>
      </c>
      <c r="BA87" s="247">
        <v>211</v>
      </c>
      <c r="BB87" s="247">
        <v>882</v>
      </c>
      <c r="BC87" s="247">
        <v>118</v>
      </c>
      <c r="BD87" s="244"/>
      <c r="BE87" s="244"/>
      <c r="BF87" s="244"/>
      <c r="BG87" s="244"/>
      <c r="BH87" s="244"/>
      <c r="BI87" s="244"/>
      <c r="BJ87" s="244"/>
      <c r="BK87" s="244"/>
      <c r="BL87" s="244"/>
    </row>
    <row r="88" spans="1:64">
      <c r="A88" s="244"/>
      <c r="B88" s="248">
        <v>0.17</v>
      </c>
      <c r="C88" s="247">
        <f t="shared" si="4"/>
        <v>3833</v>
      </c>
      <c r="D88" s="247">
        <f t="shared" si="5"/>
        <v>42</v>
      </c>
      <c r="E88" s="248">
        <v>0.17</v>
      </c>
      <c r="F88" s="247">
        <f>Data!C90</f>
        <v>3833</v>
      </c>
      <c r="G88" s="247">
        <f>Data!D90</f>
        <v>42</v>
      </c>
      <c r="H88" s="247">
        <v>3833</v>
      </c>
      <c r="I88" s="247">
        <v>84</v>
      </c>
      <c r="J88" s="247">
        <v>1647</v>
      </c>
      <c r="K88" s="247">
        <v>290</v>
      </c>
      <c r="L88" s="247">
        <v>25</v>
      </c>
      <c r="M88" s="247">
        <v>10</v>
      </c>
      <c r="N88" s="247">
        <v>3833</v>
      </c>
      <c r="O88" s="247">
        <v>42</v>
      </c>
      <c r="P88" s="247">
        <v>3833</v>
      </c>
      <c r="Q88" s="247">
        <v>84</v>
      </c>
      <c r="R88" s="247">
        <v>1647</v>
      </c>
      <c r="S88" s="247">
        <v>290</v>
      </c>
      <c r="T88" s="244"/>
      <c r="U88" s="244"/>
      <c r="V88" s="244"/>
      <c r="W88" s="244"/>
      <c r="X88" s="244"/>
      <c r="Y88" s="244"/>
      <c r="Z88" s="244"/>
      <c r="AA88" s="244"/>
      <c r="AB88" s="244"/>
      <c r="AC88" s="244"/>
      <c r="AD88" s="244"/>
      <c r="AE88" s="244"/>
      <c r="AF88" s="244"/>
      <c r="AG88" s="244"/>
      <c r="AH88" s="244"/>
      <c r="AI88" s="244"/>
      <c r="AJ88" s="244"/>
      <c r="AK88" s="244"/>
      <c r="AL88" s="244"/>
      <c r="AM88" s="244"/>
      <c r="AN88" s="244">
        <f t="shared" si="6"/>
        <v>17</v>
      </c>
      <c r="AO88" s="248">
        <v>0.17</v>
      </c>
      <c r="AP88" s="247">
        <f>Data!H90</f>
        <v>1993</v>
      </c>
      <c r="AQ88" s="247">
        <f>Data!I90</f>
        <v>7</v>
      </c>
      <c r="AR88" s="247">
        <v>1993</v>
      </c>
      <c r="AS88" s="247">
        <v>208</v>
      </c>
      <c r="AT88" s="247">
        <v>887</v>
      </c>
      <c r="AU88" s="247">
        <v>113</v>
      </c>
      <c r="AV88" s="247">
        <v>199</v>
      </c>
      <c r="AW88" s="247">
        <v>121</v>
      </c>
      <c r="AX88" s="247">
        <v>1993</v>
      </c>
      <c r="AY88" s="247">
        <v>7</v>
      </c>
      <c r="AZ88" s="247">
        <v>1993</v>
      </c>
      <c r="BA88" s="247">
        <v>208</v>
      </c>
      <c r="BB88" s="247">
        <v>887</v>
      </c>
      <c r="BC88" s="247">
        <v>113</v>
      </c>
      <c r="BD88" s="244"/>
      <c r="BE88" s="244"/>
      <c r="BF88" s="244"/>
      <c r="BG88" s="244"/>
      <c r="BH88" s="244"/>
      <c r="BI88" s="244"/>
      <c r="BJ88" s="244"/>
      <c r="BK88" s="244"/>
      <c r="BL88" s="244"/>
    </row>
    <row r="89" spans="1:64">
      <c r="A89" s="244"/>
      <c r="B89" s="248">
        <v>0.16</v>
      </c>
      <c r="C89" s="247">
        <f t="shared" si="4"/>
        <v>4042</v>
      </c>
      <c r="D89" s="247">
        <f t="shared" si="5"/>
        <v>40</v>
      </c>
      <c r="E89" s="248">
        <v>0.16</v>
      </c>
      <c r="F89" s="247">
        <f>Data!C91</f>
        <v>4042</v>
      </c>
      <c r="G89" s="247">
        <f>Data!D91</f>
        <v>40</v>
      </c>
      <c r="H89" s="247">
        <v>4042</v>
      </c>
      <c r="I89" s="247">
        <v>80</v>
      </c>
      <c r="J89" s="247">
        <v>1756</v>
      </c>
      <c r="K89" s="247">
        <v>285</v>
      </c>
      <c r="L89" s="247">
        <v>17</v>
      </c>
      <c r="M89" s="247">
        <v>16</v>
      </c>
      <c r="N89" s="247">
        <v>4042</v>
      </c>
      <c r="O89" s="247">
        <v>40</v>
      </c>
      <c r="P89" s="247">
        <v>4042</v>
      </c>
      <c r="Q89" s="247">
        <v>80</v>
      </c>
      <c r="R89" s="247">
        <v>1756</v>
      </c>
      <c r="S89" s="247">
        <v>285</v>
      </c>
      <c r="T89" s="244"/>
      <c r="U89" s="244"/>
      <c r="V89" s="244"/>
      <c r="W89" s="244"/>
      <c r="X89" s="244"/>
      <c r="Y89" s="244"/>
      <c r="Z89" s="244"/>
      <c r="AA89" s="244"/>
      <c r="AB89" s="244"/>
      <c r="AC89" s="244"/>
      <c r="AD89" s="244"/>
      <c r="AE89" s="244"/>
      <c r="AF89" s="244"/>
      <c r="AG89" s="244"/>
      <c r="AH89" s="244"/>
      <c r="AI89" s="244"/>
      <c r="AJ89" s="244"/>
      <c r="AK89" s="244"/>
      <c r="AL89" s="244"/>
      <c r="AM89" s="244"/>
      <c r="AN89" s="244">
        <f t="shared" si="6"/>
        <v>16</v>
      </c>
      <c r="AO89" s="248">
        <v>0.16</v>
      </c>
      <c r="AP89" s="247">
        <f>Data!H91</f>
        <v>1998</v>
      </c>
      <c r="AQ89" s="247">
        <f>Data!I91</f>
        <v>2</v>
      </c>
      <c r="AR89" s="247">
        <v>1998</v>
      </c>
      <c r="AS89" s="247">
        <v>203</v>
      </c>
      <c r="AT89" s="247">
        <v>892</v>
      </c>
      <c r="AU89" s="247">
        <v>108</v>
      </c>
      <c r="AV89" s="247">
        <v>218</v>
      </c>
      <c r="AW89" s="247">
        <v>102</v>
      </c>
      <c r="AX89" s="247">
        <v>1998</v>
      </c>
      <c r="AY89" s="247">
        <v>2</v>
      </c>
      <c r="AZ89" s="247">
        <v>1998</v>
      </c>
      <c r="BA89" s="247">
        <v>203</v>
      </c>
      <c r="BB89" s="247">
        <v>892</v>
      </c>
      <c r="BC89" s="247">
        <v>108</v>
      </c>
      <c r="BD89" s="244"/>
      <c r="BE89" s="244"/>
      <c r="BF89" s="244"/>
      <c r="BG89" s="244"/>
      <c r="BH89" s="244"/>
      <c r="BI89" s="244"/>
      <c r="BJ89" s="244"/>
      <c r="BK89" s="244"/>
      <c r="BL89" s="244"/>
    </row>
    <row r="90" spans="1:64">
      <c r="A90" s="244"/>
      <c r="B90" s="248">
        <v>0.15</v>
      </c>
      <c r="C90" s="247">
        <f t="shared" si="4"/>
        <v>4196</v>
      </c>
      <c r="D90" s="247">
        <f t="shared" si="5"/>
        <v>32</v>
      </c>
      <c r="E90" s="248">
        <v>0.15</v>
      </c>
      <c r="F90" s="247">
        <f>Data!C92</f>
        <v>4196</v>
      </c>
      <c r="G90" s="247">
        <f>Data!D92</f>
        <v>32</v>
      </c>
      <c r="H90" s="247">
        <v>4196</v>
      </c>
      <c r="I90" s="247">
        <v>64</v>
      </c>
      <c r="J90" s="247">
        <v>1840</v>
      </c>
      <c r="K90" s="247">
        <v>274</v>
      </c>
      <c r="L90" s="247">
        <v>16</v>
      </c>
      <c r="M90" s="247">
        <v>8</v>
      </c>
      <c r="N90" s="247">
        <v>4196</v>
      </c>
      <c r="O90" s="247">
        <v>32</v>
      </c>
      <c r="P90" s="247">
        <v>4196</v>
      </c>
      <c r="Q90" s="247">
        <v>64</v>
      </c>
      <c r="R90" s="247">
        <v>1840</v>
      </c>
      <c r="S90" s="247">
        <v>274</v>
      </c>
      <c r="T90" s="244"/>
      <c r="U90" s="244"/>
      <c r="V90" s="244"/>
      <c r="W90" s="244"/>
      <c r="X90" s="244"/>
      <c r="Y90" s="244"/>
      <c r="Z90" s="244"/>
      <c r="AA90" s="244"/>
      <c r="AB90" s="244"/>
      <c r="AC90" s="244"/>
      <c r="AD90" s="244"/>
      <c r="AE90" s="244"/>
      <c r="AF90" s="244"/>
      <c r="AG90" s="244"/>
      <c r="AH90" s="244"/>
      <c r="AI90" s="244"/>
      <c r="AJ90" s="244"/>
      <c r="AK90" s="244"/>
      <c r="AL90" s="244"/>
      <c r="AM90" s="244"/>
      <c r="AN90" s="244">
        <f t="shared" si="6"/>
        <v>15</v>
      </c>
      <c r="AO90" s="248">
        <v>0.15</v>
      </c>
      <c r="AP90" s="247">
        <f>Data!H92</f>
        <v>1998</v>
      </c>
      <c r="AQ90" s="247">
        <f>Data!I92</f>
        <v>2</v>
      </c>
      <c r="AR90" s="247">
        <v>1998</v>
      </c>
      <c r="AS90" s="247">
        <v>203</v>
      </c>
      <c r="AT90" s="247">
        <v>882</v>
      </c>
      <c r="AU90" s="247">
        <v>118</v>
      </c>
      <c r="AV90" s="247">
        <v>186</v>
      </c>
      <c r="AW90" s="247">
        <v>134</v>
      </c>
      <c r="AX90" s="247">
        <v>1998</v>
      </c>
      <c r="AY90" s="247">
        <v>2</v>
      </c>
      <c r="AZ90" s="247">
        <v>1998</v>
      </c>
      <c r="BA90" s="247">
        <v>203</v>
      </c>
      <c r="BB90" s="247">
        <v>882</v>
      </c>
      <c r="BC90" s="247">
        <v>118</v>
      </c>
      <c r="BD90" s="244"/>
      <c r="BE90" s="244"/>
      <c r="BF90" s="244"/>
      <c r="BG90" s="244"/>
      <c r="BH90" s="244"/>
      <c r="BI90" s="244"/>
      <c r="BJ90" s="244"/>
      <c r="BK90" s="244"/>
      <c r="BL90" s="244"/>
    </row>
    <row r="91" spans="1:64">
      <c r="A91" s="244"/>
      <c r="B91" s="248">
        <v>0.14000000000000001</v>
      </c>
      <c r="C91" s="247">
        <f t="shared" si="4"/>
        <v>4363</v>
      </c>
      <c r="D91" s="247">
        <f t="shared" si="5"/>
        <v>30</v>
      </c>
      <c r="E91" s="248">
        <v>0.14000000000000001</v>
      </c>
      <c r="F91" s="247">
        <f>Data!C93</f>
        <v>4363</v>
      </c>
      <c r="G91" s="247">
        <f>Data!D93</f>
        <v>30</v>
      </c>
      <c r="H91" s="247">
        <v>4363</v>
      </c>
      <c r="I91" s="247">
        <v>60</v>
      </c>
      <c r="J91" s="247">
        <v>1933</v>
      </c>
      <c r="K91" s="247">
        <v>263</v>
      </c>
      <c r="L91" s="247">
        <v>7</v>
      </c>
      <c r="M91" s="247">
        <v>9</v>
      </c>
      <c r="N91" s="247">
        <v>4363</v>
      </c>
      <c r="O91" s="247">
        <v>30</v>
      </c>
      <c r="P91" s="247">
        <v>4363</v>
      </c>
      <c r="Q91" s="247">
        <v>60</v>
      </c>
      <c r="R91" s="247">
        <v>1933</v>
      </c>
      <c r="S91" s="247">
        <v>263</v>
      </c>
      <c r="T91" s="244"/>
      <c r="U91" s="244"/>
      <c r="V91" s="244"/>
      <c r="W91" s="244"/>
      <c r="X91" s="244"/>
      <c r="Y91" s="244"/>
      <c r="Z91" s="244"/>
      <c r="AA91" s="244"/>
      <c r="AB91" s="244"/>
      <c r="AC91" s="244"/>
      <c r="AD91" s="244"/>
      <c r="AE91" s="244"/>
      <c r="AF91" s="244"/>
      <c r="AG91" s="244"/>
      <c r="AH91" s="244"/>
      <c r="AI91" s="244"/>
      <c r="AJ91" s="244"/>
      <c r="AK91" s="244"/>
      <c r="AL91" s="244"/>
      <c r="AM91" s="244"/>
      <c r="AN91" s="244">
        <f t="shared" si="6"/>
        <v>14.000000000000002</v>
      </c>
      <c r="AO91" s="248">
        <v>0.14000000000000001</v>
      </c>
      <c r="AP91" s="247">
        <f>Data!H93</f>
        <v>1998</v>
      </c>
      <c r="AQ91" s="247">
        <f>Data!I93</f>
        <v>2</v>
      </c>
      <c r="AR91" s="247">
        <v>1998</v>
      </c>
      <c r="AS91" s="247">
        <v>203</v>
      </c>
      <c r="AT91" s="247">
        <v>892</v>
      </c>
      <c r="AU91" s="247">
        <v>108</v>
      </c>
      <c r="AV91" s="247">
        <v>202</v>
      </c>
      <c r="AW91" s="247">
        <v>118</v>
      </c>
      <c r="AX91" s="247">
        <v>1998</v>
      </c>
      <c r="AY91" s="247">
        <v>2</v>
      </c>
      <c r="AZ91" s="247">
        <v>1998</v>
      </c>
      <c r="BA91" s="247">
        <v>203</v>
      </c>
      <c r="BB91" s="247">
        <v>892</v>
      </c>
      <c r="BC91" s="247">
        <v>108</v>
      </c>
      <c r="BD91" s="244"/>
      <c r="BE91" s="244"/>
      <c r="BF91" s="244"/>
      <c r="BG91" s="244"/>
      <c r="BH91" s="244"/>
      <c r="BI91" s="244"/>
      <c r="BJ91" s="244"/>
      <c r="BK91" s="244"/>
      <c r="BL91" s="244"/>
    </row>
    <row r="92" spans="1:64">
      <c r="A92" s="244"/>
      <c r="B92" s="248">
        <v>0.13</v>
      </c>
      <c r="C92" s="247">
        <f t="shared" si="4"/>
        <v>4631</v>
      </c>
      <c r="D92" s="247">
        <f t="shared" si="5"/>
        <v>29</v>
      </c>
      <c r="E92" s="248">
        <v>0.13</v>
      </c>
      <c r="F92" s="247">
        <f>Data!C94</f>
        <v>4631</v>
      </c>
      <c r="G92" s="247">
        <f>Data!D94</f>
        <v>29</v>
      </c>
      <c r="H92" s="247">
        <v>4631</v>
      </c>
      <c r="I92" s="247">
        <v>58</v>
      </c>
      <c r="J92" s="247">
        <v>2074</v>
      </c>
      <c r="K92" s="247">
        <v>256</v>
      </c>
      <c r="L92" s="247">
        <v>10</v>
      </c>
      <c r="M92" s="247">
        <v>1</v>
      </c>
      <c r="N92" s="247">
        <v>4631</v>
      </c>
      <c r="O92" s="247">
        <v>29</v>
      </c>
      <c r="P92" s="247">
        <v>4631</v>
      </c>
      <c r="Q92" s="247">
        <v>58</v>
      </c>
      <c r="R92" s="247">
        <v>2074</v>
      </c>
      <c r="S92" s="247">
        <v>256</v>
      </c>
      <c r="T92" s="244"/>
      <c r="U92" s="244"/>
      <c r="V92" s="244"/>
      <c r="W92" s="244"/>
      <c r="X92" s="244"/>
      <c r="Y92" s="244"/>
      <c r="Z92" s="244"/>
      <c r="AA92" s="244"/>
      <c r="AB92" s="244"/>
      <c r="AC92" s="244"/>
      <c r="AD92" s="244"/>
      <c r="AE92" s="244"/>
      <c r="AF92" s="244"/>
      <c r="AG92" s="244"/>
      <c r="AH92" s="244"/>
      <c r="AI92" s="244"/>
      <c r="AJ92" s="244"/>
      <c r="AK92" s="244"/>
      <c r="AL92" s="244"/>
      <c r="AM92" s="244"/>
      <c r="AN92" s="244">
        <f t="shared" si="6"/>
        <v>13</v>
      </c>
      <c r="AO92" s="248">
        <v>0.13</v>
      </c>
      <c r="AP92" s="247">
        <f>Data!H94</f>
        <v>1996</v>
      </c>
      <c r="AQ92" s="247">
        <f>Data!I94</f>
        <v>4</v>
      </c>
      <c r="AR92" s="247">
        <v>1996</v>
      </c>
      <c r="AS92" s="247">
        <v>205</v>
      </c>
      <c r="AT92" s="247">
        <v>907</v>
      </c>
      <c r="AU92" s="247">
        <v>93</v>
      </c>
      <c r="AV92" s="247">
        <v>222</v>
      </c>
      <c r="AW92" s="247">
        <v>98</v>
      </c>
      <c r="AX92" s="247">
        <v>1996</v>
      </c>
      <c r="AY92" s="247">
        <v>4</v>
      </c>
      <c r="AZ92" s="247">
        <v>1996</v>
      </c>
      <c r="BA92" s="247">
        <v>205</v>
      </c>
      <c r="BB92" s="247">
        <v>907</v>
      </c>
      <c r="BC92" s="247">
        <v>93</v>
      </c>
      <c r="BD92" s="244"/>
      <c r="BE92" s="244"/>
      <c r="BF92" s="244"/>
      <c r="BG92" s="244"/>
      <c r="BH92" s="244"/>
      <c r="BI92" s="244"/>
      <c r="BJ92" s="244"/>
      <c r="BK92" s="244"/>
      <c r="BL92" s="244"/>
    </row>
    <row r="93" spans="1:64">
      <c r="A93" s="244"/>
      <c r="B93" s="248">
        <v>0.12</v>
      </c>
      <c r="C93" s="247">
        <f t="shared" si="4"/>
        <v>4763</v>
      </c>
      <c r="D93" s="247">
        <f t="shared" si="5"/>
        <v>27</v>
      </c>
      <c r="E93" s="248">
        <v>0.12</v>
      </c>
      <c r="F93" s="247">
        <f>Data!C95</f>
        <v>4763</v>
      </c>
      <c r="G93" s="247">
        <f>Data!D95</f>
        <v>27</v>
      </c>
      <c r="H93" s="247">
        <v>4763</v>
      </c>
      <c r="I93" s="247">
        <v>54</v>
      </c>
      <c r="J93" s="247">
        <v>2156</v>
      </c>
      <c r="K93" s="247">
        <v>239</v>
      </c>
      <c r="L93" s="247">
        <v>6</v>
      </c>
      <c r="M93" s="247">
        <v>5</v>
      </c>
      <c r="N93" s="247">
        <v>4763</v>
      </c>
      <c r="O93" s="247">
        <v>27</v>
      </c>
      <c r="P93" s="247">
        <v>4763</v>
      </c>
      <c r="Q93" s="247">
        <v>54</v>
      </c>
      <c r="R93" s="247">
        <v>2156</v>
      </c>
      <c r="S93" s="247">
        <v>239</v>
      </c>
      <c r="T93" s="244"/>
      <c r="U93" s="244"/>
      <c r="V93" s="244"/>
      <c r="W93" s="244"/>
      <c r="X93" s="244"/>
      <c r="Y93" s="244"/>
      <c r="Z93" s="244"/>
      <c r="AA93" s="244"/>
      <c r="AB93" s="244"/>
      <c r="AC93" s="244"/>
      <c r="AD93" s="244"/>
      <c r="AE93" s="244"/>
      <c r="AF93" s="244"/>
      <c r="AG93" s="244"/>
      <c r="AH93" s="244"/>
      <c r="AI93" s="244"/>
      <c r="AJ93" s="244"/>
      <c r="AK93" s="244"/>
      <c r="AL93" s="244"/>
      <c r="AM93" s="244"/>
      <c r="AN93" s="244">
        <f t="shared" si="6"/>
        <v>12</v>
      </c>
      <c r="AO93" s="248">
        <v>0.12</v>
      </c>
      <c r="AP93" s="247">
        <f>Data!H95</f>
        <v>2000</v>
      </c>
      <c r="AQ93" s="247">
        <f>Data!I95</f>
        <v>0</v>
      </c>
      <c r="AR93" s="247">
        <v>2000</v>
      </c>
      <c r="AS93" s="247">
        <v>201</v>
      </c>
      <c r="AT93" s="247">
        <v>912</v>
      </c>
      <c r="AU93" s="247">
        <v>88</v>
      </c>
      <c r="AV93" s="247">
        <v>190</v>
      </c>
      <c r="AW93" s="247">
        <v>130</v>
      </c>
      <c r="AX93" s="247">
        <v>2000</v>
      </c>
      <c r="AY93" s="247">
        <v>0</v>
      </c>
      <c r="AZ93" s="247">
        <v>2000</v>
      </c>
      <c r="BA93" s="247">
        <v>201</v>
      </c>
      <c r="BB93" s="247">
        <v>912</v>
      </c>
      <c r="BC93" s="247">
        <v>88</v>
      </c>
      <c r="BD93" s="244"/>
      <c r="BE93" s="244"/>
      <c r="BF93" s="244"/>
      <c r="BG93" s="244"/>
      <c r="BH93" s="244"/>
      <c r="BI93" s="244"/>
      <c r="BJ93" s="244"/>
      <c r="BK93" s="244"/>
      <c r="BL93" s="244"/>
    </row>
    <row r="94" spans="1:64">
      <c r="A94" s="244"/>
      <c r="B94" s="248">
        <v>0.11</v>
      </c>
      <c r="C94" s="247">
        <f t="shared" si="4"/>
        <v>4963</v>
      </c>
      <c r="D94" s="247">
        <f t="shared" si="5"/>
        <v>20</v>
      </c>
      <c r="E94" s="248">
        <v>0.11</v>
      </c>
      <c r="F94" s="247">
        <f>Data!C96</f>
        <v>4963</v>
      </c>
      <c r="G94" s="247">
        <f>Data!D96</f>
        <v>20</v>
      </c>
      <c r="H94" s="247">
        <v>4963</v>
      </c>
      <c r="I94" s="247">
        <v>40</v>
      </c>
      <c r="J94" s="247">
        <v>2267</v>
      </c>
      <c r="K94" s="247">
        <v>224</v>
      </c>
      <c r="L94" s="247">
        <v>4</v>
      </c>
      <c r="M94" s="247">
        <v>0</v>
      </c>
      <c r="N94" s="247">
        <v>4963</v>
      </c>
      <c r="O94" s="247">
        <v>20</v>
      </c>
      <c r="P94" s="247">
        <v>4963</v>
      </c>
      <c r="Q94" s="247">
        <v>40</v>
      </c>
      <c r="R94" s="247">
        <v>2267</v>
      </c>
      <c r="S94" s="247">
        <v>224</v>
      </c>
      <c r="T94" s="244"/>
      <c r="U94" s="244"/>
      <c r="V94" s="244"/>
      <c r="W94" s="244"/>
      <c r="X94" s="244"/>
      <c r="Y94" s="244"/>
      <c r="Z94" s="244"/>
      <c r="AA94" s="244"/>
      <c r="AB94" s="244"/>
      <c r="AC94" s="244"/>
      <c r="AD94" s="244"/>
      <c r="AE94" s="244"/>
      <c r="AF94" s="244"/>
      <c r="AG94" s="244"/>
      <c r="AH94" s="244"/>
      <c r="AI94" s="244"/>
      <c r="AJ94" s="244"/>
      <c r="AK94" s="244"/>
      <c r="AL94" s="244"/>
      <c r="AM94" s="244"/>
      <c r="AN94" s="244">
        <f t="shared" si="6"/>
        <v>11</v>
      </c>
      <c r="AO94" s="248">
        <v>0.11</v>
      </c>
      <c r="AP94" s="247">
        <f>Data!H96</f>
        <v>1997</v>
      </c>
      <c r="AQ94" s="247">
        <f>Data!I96</f>
        <v>3</v>
      </c>
      <c r="AR94" s="247">
        <v>1997</v>
      </c>
      <c r="AS94" s="247">
        <v>204</v>
      </c>
      <c r="AT94" s="247">
        <v>917</v>
      </c>
      <c r="AU94" s="247">
        <v>83</v>
      </c>
      <c r="AV94" s="247">
        <v>206</v>
      </c>
      <c r="AW94" s="247">
        <v>114</v>
      </c>
      <c r="AX94" s="247">
        <v>1997</v>
      </c>
      <c r="AY94" s="247">
        <v>3</v>
      </c>
      <c r="AZ94" s="247">
        <v>1997</v>
      </c>
      <c r="BA94" s="247">
        <v>204</v>
      </c>
      <c r="BB94" s="247">
        <v>917</v>
      </c>
      <c r="BC94" s="247">
        <v>83</v>
      </c>
      <c r="BD94" s="244"/>
      <c r="BE94" s="244"/>
      <c r="BF94" s="244"/>
      <c r="BG94" s="244"/>
      <c r="BH94" s="244"/>
      <c r="BI94" s="244"/>
      <c r="BJ94" s="244"/>
      <c r="BK94" s="244"/>
      <c r="BL94" s="244"/>
    </row>
    <row r="95" spans="1:64">
      <c r="A95" s="244"/>
      <c r="B95" s="248">
        <v>0.1</v>
      </c>
      <c r="C95" s="247">
        <f t="shared" si="4"/>
        <v>5111</v>
      </c>
      <c r="D95" s="247">
        <f t="shared" si="5"/>
        <v>23</v>
      </c>
      <c r="E95" s="248">
        <v>0.1</v>
      </c>
      <c r="F95" s="247">
        <f>Data!C97</f>
        <v>5111</v>
      </c>
      <c r="G95" s="247">
        <f>Data!D97</f>
        <v>23</v>
      </c>
      <c r="H95" s="247">
        <v>5111</v>
      </c>
      <c r="I95" s="247">
        <v>46</v>
      </c>
      <c r="J95" s="247">
        <v>2362</v>
      </c>
      <c r="K95" s="247">
        <v>205</v>
      </c>
      <c r="L95" s="247">
        <v>2</v>
      </c>
      <c r="M95" s="247">
        <v>1</v>
      </c>
      <c r="N95" s="247">
        <v>5111</v>
      </c>
      <c r="O95" s="247">
        <v>23</v>
      </c>
      <c r="P95" s="247">
        <v>5111</v>
      </c>
      <c r="Q95" s="247">
        <v>46</v>
      </c>
      <c r="R95" s="247">
        <v>2362</v>
      </c>
      <c r="S95" s="247">
        <v>205</v>
      </c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4"/>
      <c r="AH95" s="244"/>
      <c r="AI95" s="244"/>
      <c r="AJ95" s="244"/>
      <c r="AK95" s="244"/>
      <c r="AL95" s="244"/>
      <c r="AM95" s="244"/>
      <c r="AN95" s="244">
        <f t="shared" si="6"/>
        <v>10</v>
      </c>
      <c r="AO95" s="248">
        <v>0.1</v>
      </c>
      <c r="AP95" s="247">
        <f>Data!H97</f>
        <v>1998</v>
      </c>
      <c r="AQ95" s="247">
        <f>Data!I97</f>
        <v>2</v>
      </c>
      <c r="AR95" s="247">
        <v>1998</v>
      </c>
      <c r="AS95" s="247">
        <v>203</v>
      </c>
      <c r="AT95" s="247">
        <v>922</v>
      </c>
      <c r="AU95" s="247">
        <v>78</v>
      </c>
      <c r="AV95" s="247">
        <v>225</v>
      </c>
      <c r="AW95" s="247">
        <v>95</v>
      </c>
      <c r="AX95" s="247">
        <v>1998</v>
      </c>
      <c r="AY95" s="247">
        <v>2</v>
      </c>
      <c r="AZ95" s="247">
        <v>1998</v>
      </c>
      <c r="BA95" s="247">
        <v>203</v>
      </c>
      <c r="BB95" s="247">
        <v>922</v>
      </c>
      <c r="BC95" s="247">
        <v>78</v>
      </c>
      <c r="BD95" s="244"/>
      <c r="BE95" s="244"/>
      <c r="BF95" s="244"/>
      <c r="BG95" s="244"/>
      <c r="BH95" s="244"/>
      <c r="BI95" s="244"/>
      <c r="BJ95" s="244"/>
      <c r="BK95" s="244"/>
      <c r="BL95" s="244"/>
    </row>
    <row r="96" spans="1:64">
      <c r="A96" s="244"/>
      <c r="B96" s="248">
        <v>0.09</v>
      </c>
      <c r="C96" s="247">
        <f t="shared" si="4"/>
        <v>5202</v>
      </c>
      <c r="D96" s="247">
        <f t="shared" si="5"/>
        <v>21</v>
      </c>
      <c r="E96" s="248">
        <v>0.09</v>
      </c>
      <c r="F96" s="247">
        <f>Data!C98</f>
        <v>5202</v>
      </c>
      <c r="G96" s="247">
        <f>Data!D98</f>
        <v>21</v>
      </c>
      <c r="H96" s="247">
        <v>5202</v>
      </c>
      <c r="I96" s="247">
        <v>42</v>
      </c>
      <c r="J96" s="247">
        <v>2429</v>
      </c>
      <c r="K96" s="247">
        <v>182</v>
      </c>
      <c r="L96" s="247">
        <v>3</v>
      </c>
      <c r="M96" s="247">
        <v>1</v>
      </c>
      <c r="N96" s="247">
        <v>5202</v>
      </c>
      <c r="O96" s="247">
        <v>21</v>
      </c>
      <c r="P96" s="247">
        <v>5202</v>
      </c>
      <c r="Q96" s="247">
        <v>42</v>
      </c>
      <c r="R96" s="247">
        <v>2429</v>
      </c>
      <c r="S96" s="247">
        <v>182</v>
      </c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4"/>
      <c r="AH96" s="244"/>
      <c r="AI96" s="244"/>
      <c r="AJ96" s="244"/>
      <c r="AK96" s="244"/>
      <c r="AL96" s="244"/>
      <c r="AM96" s="244"/>
      <c r="AN96" s="244">
        <f t="shared" si="6"/>
        <v>9</v>
      </c>
      <c r="AO96" s="248">
        <v>0.09</v>
      </c>
      <c r="AP96" s="247">
        <f>Data!H98</f>
        <v>1998</v>
      </c>
      <c r="AQ96" s="247">
        <f>Data!I98</f>
        <v>2</v>
      </c>
      <c r="AR96" s="247">
        <v>1998</v>
      </c>
      <c r="AS96" s="247">
        <v>203</v>
      </c>
      <c r="AT96" s="247">
        <v>927</v>
      </c>
      <c r="AU96" s="247">
        <v>73</v>
      </c>
      <c r="AV96" s="247">
        <v>193</v>
      </c>
      <c r="AW96" s="247">
        <v>127</v>
      </c>
      <c r="AX96" s="247">
        <v>1998</v>
      </c>
      <c r="AY96" s="247">
        <v>2</v>
      </c>
      <c r="AZ96" s="247">
        <v>1998</v>
      </c>
      <c r="BA96" s="247">
        <v>203</v>
      </c>
      <c r="BB96" s="247">
        <v>927</v>
      </c>
      <c r="BC96" s="247">
        <v>73</v>
      </c>
      <c r="BD96" s="244"/>
      <c r="BE96" s="244"/>
      <c r="BF96" s="244"/>
      <c r="BG96" s="244"/>
      <c r="BH96" s="244"/>
      <c r="BI96" s="244"/>
      <c r="BJ96" s="244"/>
      <c r="BK96" s="244"/>
      <c r="BL96" s="244"/>
    </row>
    <row r="97" spans="1:64">
      <c r="A97" s="244"/>
      <c r="B97" s="248">
        <v>0.08</v>
      </c>
      <c r="C97" s="247">
        <f t="shared" si="4"/>
        <v>5452</v>
      </c>
      <c r="D97" s="247">
        <f t="shared" si="5"/>
        <v>16</v>
      </c>
      <c r="E97" s="248">
        <v>0.08</v>
      </c>
      <c r="F97" s="247">
        <f>Data!C99</f>
        <v>5452</v>
      </c>
      <c r="G97" s="247">
        <f>Data!D99</f>
        <v>16</v>
      </c>
      <c r="H97" s="247">
        <v>5452</v>
      </c>
      <c r="I97" s="247">
        <v>32</v>
      </c>
      <c r="J97" s="247">
        <v>2570</v>
      </c>
      <c r="K97" s="247">
        <v>164</v>
      </c>
      <c r="L97" s="247">
        <v>1</v>
      </c>
      <c r="M97" s="247">
        <v>2</v>
      </c>
      <c r="N97" s="247">
        <v>5452</v>
      </c>
      <c r="O97" s="247">
        <v>16</v>
      </c>
      <c r="P97" s="247">
        <v>5452</v>
      </c>
      <c r="Q97" s="247">
        <v>32</v>
      </c>
      <c r="R97" s="247">
        <v>2570</v>
      </c>
      <c r="S97" s="247">
        <v>164</v>
      </c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4"/>
      <c r="AH97" s="244"/>
      <c r="AI97" s="244"/>
      <c r="AJ97" s="244"/>
      <c r="AK97" s="244"/>
      <c r="AL97" s="244"/>
      <c r="AM97" s="244"/>
      <c r="AN97" s="244">
        <f t="shared" si="6"/>
        <v>8</v>
      </c>
      <c r="AO97" s="248">
        <v>0.08</v>
      </c>
      <c r="AP97" s="247">
        <f>Data!H99</f>
        <v>1998</v>
      </c>
      <c r="AQ97" s="247">
        <f>Data!I99</f>
        <v>2</v>
      </c>
      <c r="AR97" s="247">
        <v>1998</v>
      </c>
      <c r="AS97" s="247">
        <v>203</v>
      </c>
      <c r="AT97" s="247">
        <v>932</v>
      </c>
      <c r="AU97" s="247">
        <v>68</v>
      </c>
      <c r="AV97" s="247">
        <v>209</v>
      </c>
      <c r="AW97" s="247">
        <v>111</v>
      </c>
      <c r="AX97" s="247">
        <v>1998</v>
      </c>
      <c r="AY97" s="247">
        <v>2</v>
      </c>
      <c r="AZ97" s="247">
        <v>1998</v>
      </c>
      <c r="BA97" s="247">
        <v>203</v>
      </c>
      <c r="BB97" s="247">
        <v>932</v>
      </c>
      <c r="BC97" s="247">
        <v>68</v>
      </c>
      <c r="BD97" s="244"/>
      <c r="BE97" s="244"/>
      <c r="BF97" s="244"/>
      <c r="BG97" s="244"/>
      <c r="BH97" s="244"/>
      <c r="BI97" s="244"/>
      <c r="BJ97" s="244"/>
      <c r="BK97" s="244"/>
      <c r="BL97" s="244"/>
    </row>
    <row r="98" spans="1:64">
      <c r="A98" s="244"/>
      <c r="B98" s="248">
        <v>7.0000000000000007E-2</v>
      </c>
      <c r="C98" s="247">
        <f t="shared" si="4"/>
        <v>5612</v>
      </c>
      <c r="D98" s="247">
        <f t="shared" si="5"/>
        <v>9</v>
      </c>
      <c r="E98" s="248">
        <v>7.0000000000000007E-2</v>
      </c>
      <c r="F98" s="247">
        <f>Data!C100</f>
        <v>5612</v>
      </c>
      <c r="G98" s="247">
        <f>Data!D100</f>
        <v>9</v>
      </c>
      <c r="H98" s="247">
        <v>5612</v>
      </c>
      <c r="I98" s="247">
        <v>18</v>
      </c>
      <c r="J98" s="247">
        <v>2670</v>
      </c>
      <c r="K98" s="247">
        <v>140</v>
      </c>
      <c r="L98" s="247">
        <v>1</v>
      </c>
      <c r="M98" s="247">
        <v>0</v>
      </c>
      <c r="N98" s="247">
        <v>5612</v>
      </c>
      <c r="O98" s="247">
        <v>9</v>
      </c>
      <c r="P98" s="247">
        <v>5612</v>
      </c>
      <c r="Q98" s="247">
        <v>18</v>
      </c>
      <c r="R98" s="247">
        <v>2670</v>
      </c>
      <c r="S98" s="247">
        <v>140</v>
      </c>
      <c r="T98" s="244"/>
      <c r="U98" s="244"/>
      <c r="V98" s="244"/>
      <c r="W98" s="244"/>
      <c r="X98" s="244"/>
      <c r="Y98" s="244"/>
      <c r="Z98" s="244"/>
      <c r="AA98" s="244"/>
      <c r="AB98" s="244"/>
      <c r="AC98" s="244"/>
      <c r="AD98" s="244"/>
      <c r="AE98" s="244"/>
      <c r="AF98" s="244"/>
      <c r="AG98" s="244"/>
      <c r="AH98" s="244"/>
      <c r="AI98" s="244"/>
      <c r="AJ98" s="244"/>
      <c r="AK98" s="244"/>
      <c r="AL98" s="244"/>
      <c r="AM98" s="244"/>
      <c r="AN98" s="244">
        <f t="shared" si="6"/>
        <v>7.0000000000000009</v>
      </c>
      <c r="AO98" s="248">
        <v>7.0000000000000007E-2</v>
      </c>
      <c r="AP98" s="247">
        <f>Data!H100</f>
        <v>1999</v>
      </c>
      <c r="AQ98" s="247">
        <f>Data!I100</f>
        <v>1</v>
      </c>
      <c r="AR98" s="247">
        <v>1999</v>
      </c>
      <c r="AS98" s="247">
        <v>202</v>
      </c>
      <c r="AT98" s="247">
        <v>937</v>
      </c>
      <c r="AU98" s="247">
        <v>63</v>
      </c>
      <c r="AV98" s="247">
        <v>228</v>
      </c>
      <c r="AW98" s="247">
        <v>92</v>
      </c>
      <c r="AX98" s="247">
        <v>1999</v>
      </c>
      <c r="AY98" s="247">
        <v>1</v>
      </c>
      <c r="AZ98" s="247">
        <v>1999</v>
      </c>
      <c r="BA98" s="247">
        <v>202</v>
      </c>
      <c r="BB98" s="247">
        <v>937</v>
      </c>
      <c r="BC98" s="247">
        <v>63</v>
      </c>
      <c r="BD98" s="244"/>
      <c r="BE98" s="244"/>
      <c r="BF98" s="244"/>
      <c r="BG98" s="244"/>
      <c r="BH98" s="244"/>
      <c r="BI98" s="244"/>
      <c r="BJ98" s="244"/>
      <c r="BK98" s="244"/>
      <c r="BL98" s="244"/>
    </row>
    <row r="99" spans="1:64">
      <c r="A99" s="244"/>
      <c r="B99" s="248">
        <v>0.06</v>
      </c>
      <c r="C99" s="247">
        <f t="shared" si="4"/>
        <v>5789</v>
      </c>
      <c r="D99" s="247">
        <f t="shared" si="5"/>
        <v>6</v>
      </c>
      <c r="E99" s="248">
        <v>0.06</v>
      </c>
      <c r="F99" s="247">
        <f>Data!C101</f>
        <v>5789</v>
      </c>
      <c r="G99" s="247">
        <f>Data!D101</f>
        <v>6</v>
      </c>
      <c r="H99" s="247">
        <v>5789</v>
      </c>
      <c r="I99" s="247">
        <v>12</v>
      </c>
      <c r="J99" s="247">
        <v>2782</v>
      </c>
      <c r="K99" s="247">
        <v>115</v>
      </c>
      <c r="L99" s="247">
        <v>0</v>
      </c>
      <c r="M99" s="247">
        <v>0</v>
      </c>
      <c r="N99" s="247">
        <v>5789</v>
      </c>
      <c r="O99" s="247">
        <v>6</v>
      </c>
      <c r="P99" s="247">
        <v>5789</v>
      </c>
      <c r="Q99" s="247">
        <v>12</v>
      </c>
      <c r="R99" s="247">
        <v>2782</v>
      </c>
      <c r="S99" s="247">
        <v>115</v>
      </c>
      <c r="T99" s="244"/>
      <c r="U99" s="244"/>
      <c r="V99" s="244"/>
      <c r="W99" s="244"/>
      <c r="X99" s="244"/>
      <c r="Y99" s="244"/>
      <c r="Z99" s="244"/>
      <c r="AA99" s="244"/>
      <c r="AB99" s="244"/>
      <c r="AC99" s="244"/>
      <c r="AD99" s="244"/>
      <c r="AE99" s="244"/>
      <c r="AF99" s="244"/>
      <c r="AG99" s="244"/>
      <c r="AH99" s="244"/>
      <c r="AI99" s="244"/>
      <c r="AJ99" s="244"/>
      <c r="AK99" s="244"/>
      <c r="AL99" s="244"/>
      <c r="AM99" s="244"/>
      <c r="AN99" s="244">
        <f t="shared" si="6"/>
        <v>6</v>
      </c>
      <c r="AO99" s="248">
        <v>0.06</v>
      </c>
      <c r="AP99" s="247">
        <f>Data!H101</f>
        <v>1999</v>
      </c>
      <c r="AQ99" s="247">
        <f>Data!I101</f>
        <v>1</v>
      </c>
      <c r="AR99" s="247">
        <v>1999</v>
      </c>
      <c r="AS99" s="247">
        <v>202</v>
      </c>
      <c r="AT99" s="247">
        <v>937</v>
      </c>
      <c r="AU99" s="247">
        <v>63</v>
      </c>
      <c r="AV99" s="247">
        <v>196</v>
      </c>
      <c r="AW99" s="247">
        <v>124</v>
      </c>
      <c r="AX99" s="247">
        <v>1999</v>
      </c>
      <c r="AY99" s="247">
        <v>1</v>
      </c>
      <c r="AZ99" s="247">
        <v>1999</v>
      </c>
      <c r="BA99" s="247">
        <v>202</v>
      </c>
      <c r="BB99" s="247">
        <v>937</v>
      </c>
      <c r="BC99" s="247">
        <v>63</v>
      </c>
      <c r="BD99" s="244"/>
      <c r="BE99" s="244"/>
      <c r="BF99" s="244"/>
      <c r="BG99" s="244"/>
      <c r="BH99" s="244"/>
      <c r="BI99" s="244"/>
      <c r="BJ99" s="244"/>
      <c r="BK99" s="244"/>
      <c r="BL99" s="244"/>
    </row>
    <row r="100" spans="1:64">
      <c r="A100" s="244"/>
      <c r="B100" s="248">
        <v>0.05</v>
      </c>
      <c r="C100" s="247">
        <f t="shared" si="4"/>
        <v>5669</v>
      </c>
      <c r="D100" s="247">
        <f t="shared" si="5"/>
        <v>6</v>
      </c>
      <c r="E100" s="248">
        <v>0.05</v>
      </c>
      <c r="F100" s="247">
        <f>Data!C102</f>
        <v>5669</v>
      </c>
      <c r="G100" s="247">
        <f>Data!D102</f>
        <v>6</v>
      </c>
      <c r="H100" s="247">
        <v>5669</v>
      </c>
      <c r="I100" s="247">
        <v>12</v>
      </c>
      <c r="J100" s="247">
        <v>2752</v>
      </c>
      <c r="K100" s="247">
        <v>85</v>
      </c>
      <c r="L100" s="247">
        <v>0</v>
      </c>
      <c r="M100" s="247">
        <v>1</v>
      </c>
      <c r="N100" s="247">
        <v>5669</v>
      </c>
      <c r="O100" s="247">
        <v>6</v>
      </c>
      <c r="P100" s="247">
        <v>5669</v>
      </c>
      <c r="Q100" s="247">
        <v>12</v>
      </c>
      <c r="R100" s="247">
        <v>2752</v>
      </c>
      <c r="S100" s="247">
        <v>85</v>
      </c>
      <c r="T100" s="244"/>
      <c r="U100" s="244"/>
      <c r="V100" s="244"/>
      <c r="W100" s="244"/>
      <c r="X100" s="244"/>
      <c r="Y100" s="244"/>
      <c r="Z100" s="244"/>
      <c r="AA100" s="244"/>
      <c r="AB100" s="244"/>
      <c r="AC100" s="244"/>
      <c r="AD100" s="244"/>
      <c r="AE100" s="244"/>
      <c r="AF100" s="244"/>
      <c r="AG100" s="244"/>
      <c r="AH100" s="244"/>
      <c r="AI100" s="244"/>
      <c r="AJ100" s="244"/>
      <c r="AK100" s="244"/>
      <c r="AL100" s="244"/>
      <c r="AM100" s="244"/>
      <c r="AN100" s="244">
        <f t="shared" si="6"/>
        <v>5</v>
      </c>
      <c r="AO100" s="248">
        <v>0.05</v>
      </c>
      <c r="AP100" s="247">
        <f>Data!H102</f>
        <v>1998</v>
      </c>
      <c r="AQ100" s="247">
        <f>Data!I102</f>
        <v>2</v>
      </c>
      <c r="AR100" s="247">
        <v>1998</v>
      </c>
      <c r="AS100" s="247">
        <v>203</v>
      </c>
      <c r="AT100" s="247">
        <v>947</v>
      </c>
      <c r="AU100" s="247">
        <v>53</v>
      </c>
      <c r="AV100" s="247">
        <v>212</v>
      </c>
      <c r="AW100" s="247">
        <v>108</v>
      </c>
      <c r="AX100" s="247">
        <v>1998</v>
      </c>
      <c r="AY100" s="247">
        <v>2</v>
      </c>
      <c r="AZ100" s="247">
        <v>1998</v>
      </c>
      <c r="BA100" s="247">
        <v>203</v>
      </c>
      <c r="BB100" s="247">
        <v>947</v>
      </c>
      <c r="BC100" s="247">
        <v>53</v>
      </c>
      <c r="BD100" s="244"/>
      <c r="BE100" s="244"/>
      <c r="BF100" s="244"/>
      <c r="BG100" s="244"/>
      <c r="BH100" s="244"/>
      <c r="BI100" s="244"/>
      <c r="BJ100" s="244"/>
      <c r="BK100" s="244"/>
      <c r="BL100" s="244"/>
    </row>
    <row r="101" spans="1:64">
      <c r="A101" s="244"/>
      <c r="B101" s="248">
        <v>0.04</v>
      </c>
      <c r="C101" s="247">
        <f t="shared" si="4"/>
        <v>5481</v>
      </c>
      <c r="D101" s="247">
        <f t="shared" si="5"/>
        <v>4</v>
      </c>
      <c r="E101" s="248">
        <v>0.04</v>
      </c>
      <c r="F101" s="247">
        <f>Data!C103</f>
        <v>5481</v>
      </c>
      <c r="G101" s="247">
        <f>Data!D103</f>
        <v>4</v>
      </c>
      <c r="H101" s="247">
        <v>5481</v>
      </c>
      <c r="I101" s="247">
        <v>8</v>
      </c>
      <c r="J101" s="247">
        <v>2688</v>
      </c>
      <c r="K101" s="247">
        <v>54</v>
      </c>
      <c r="L101" s="247">
        <v>1</v>
      </c>
      <c r="M101" s="247">
        <v>0</v>
      </c>
      <c r="N101" s="247">
        <v>5481</v>
      </c>
      <c r="O101" s="247">
        <v>4</v>
      </c>
      <c r="P101" s="247">
        <v>5481</v>
      </c>
      <c r="Q101" s="247">
        <v>8</v>
      </c>
      <c r="R101" s="247">
        <v>2688</v>
      </c>
      <c r="S101" s="247">
        <v>54</v>
      </c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>
        <f t="shared" si="6"/>
        <v>4</v>
      </c>
      <c r="AO101" s="248">
        <v>0.04</v>
      </c>
      <c r="AP101" s="247">
        <f>Data!H103</f>
        <v>1998</v>
      </c>
      <c r="AQ101" s="247">
        <f>Data!I103</f>
        <v>2</v>
      </c>
      <c r="AR101" s="247">
        <v>1998</v>
      </c>
      <c r="AS101" s="247">
        <v>203</v>
      </c>
      <c r="AT101" s="247">
        <v>952</v>
      </c>
      <c r="AU101" s="247">
        <v>48</v>
      </c>
      <c r="AV101" s="247">
        <v>231</v>
      </c>
      <c r="AW101" s="247">
        <v>89</v>
      </c>
      <c r="AX101" s="247">
        <v>1998</v>
      </c>
      <c r="AY101" s="247">
        <v>2</v>
      </c>
      <c r="AZ101" s="247">
        <v>1998</v>
      </c>
      <c r="BA101" s="247">
        <v>203</v>
      </c>
      <c r="BB101" s="247">
        <v>952</v>
      </c>
      <c r="BC101" s="247">
        <v>48</v>
      </c>
      <c r="BD101" s="244"/>
      <c r="BE101" s="244"/>
      <c r="BF101" s="244"/>
      <c r="BG101" s="244"/>
      <c r="BH101" s="244"/>
      <c r="BI101" s="244"/>
      <c r="BJ101" s="244"/>
      <c r="BK101" s="244"/>
      <c r="BL101" s="244"/>
    </row>
    <row r="102" spans="1:64">
      <c r="A102" s="244"/>
      <c r="B102" s="248">
        <v>0.03</v>
      </c>
      <c r="C102" s="247">
        <f t="shared" si="4"/>
        <v>5116</v>
      </c>
      <c r="D102" s="247">
        <f t="shared" si="5"/>
        <v>5</v>
      </c>
      <c r="E102" s="248">
        <v>0.03</v>
      </c>
      <c r="F102" s="247">
        <f>Data!C104</f>
        <v>5116</v>
      </c>
      <c r="G102" s="247">
        <f>Data!D104</f>
        <v>5</v>
      </c>
      <c r="H102" s="247">
        <v>5116</v>
      </c>
      <c r="I102" s="247">
        <v>10</v>
      </c>
      <c r="J102" s="247">
        <v>2535</v>
      </c>
      <c r="K102" s="247">
        <v>25</v>
      </c>
      <c r="L102" s="247">
        <v>0</v>
      </c>
      <c r="M102" s="247">
        <v>0</v>
      </c>
      <c r="N102" s="247">
        <v>5116</v>
      </c>
      <c r="O102" s="247">
        <v>5</v>
      </c>
      <c r="P102" s="247">
        <v>5116</v>
      </c>
      <c r="Q102" s="247">
        <v>10</v>
      </c>
      <c r="R102" s="247">
        <v>2535</v>
      </c>
      <c r="S102" s="247">
        <v>25</v>
      </c>
      <c r="T102" s="244"/>
      <c r="U102" s="244"/>
      <c r="V102" s="244"/>
      <c r="W102" s="244"/>
      <c r="X102" s="244"/>
      <c r="Y102" s="244"/>
      <c r="Z102" s="244"/>
      <c r="AA102" s="244"/>
      <c r="AB102" s="244"/>
      <c r="AC102" s="244"/>
      <c r="AD102" s="244"/>
      <c r="AE102" s="244"/>
      <c r="AF102" s="244"/>
      <c r="AG102" s="244"/>
      <c r="AH102" s="244"/>
      <c r="AI102" s="244"/>
      <c r="AJ102" s="244"/>
      <c r="AK102" s="244"/>
      <c r="AL102" s="244"/>
      <c r="AM102" s="244"/>
      <c r="AN102" s="244">
        <f t="shared" si="6"/>
        <v>3</v>
      </c>
      <c r="AO102" s="248">
        <v>0.03</v>
      </c>
      <c r="AP102" s="247">
        <f>Data!H104</f>
        <v>2000</v>
      </c>
      <c r="AQ102" s="247">
        <f>Data!I104</f>
        <v>0</v>
      </c>
      <c r="AR102" s="247">
        <v>2000</v>
      </c>
      <c r="AS102" s="247">
        <v>201</v>
      </c>
      <c r="AT102" s="247">
        <v>957</v>
      </c>
      <c r="AU102" s="247">
        <v>43</v>
      </c>
      <c r="AV102" s="247">
        <v>199</v>
      </c>
      <c r="AW102" s="247">
        <v>121</v>
      </c>
      <c r="AX102" s="247">
        <v>2000</v>
      </c>
      <c r="AY102" s="247">
        <v>0</v>
      </c>
      <c r="AZ102" s="247">
        <v>2000</v>
      </c>
      <c r="BA102" s="247">
        <v>201</v>
      </c>
      <c r="BB102" s="247">
        <v>957</v>
      </c>
      <c r="BC102" s="247">
        <v>43</v>
      </c>
      <c r="BD102" s="244"/>
      <c r="BE102" s="244"/>
      <c r="BF102" s="244"/>
      <c r="BG102" s="244"/>
      <c r="BH102" s="244"/>
      <c r="BI102" s="244"/>
      <c r="BJ102" s="244"/>
      <c r="BK102" s="244"/>
      <c r="BL102" s="244"/>
    </row>
    <row r="103" spans="1:64">
      <c r="A103" s="244"/>
      <c r="B103" s="248">
        <v>0.02</v>
      </c>
      <c r="C103" s="247">
        <f t="shared" si="4"/>
        <v>4034</v>
      </c>
      <c r="D103" s="247">
        <f t="shared" si="5"/>
        <v>0</v>
      </c>
      <c r="E103" s="248">
        <v>0.02</v>
      </c>
      <c r="F103" s="247">
        <f>Data!C105</f>
        <v>4034</v>
      </c>
      <c r="G103" s="247">
        <f>Data!D105</f>
        <v>0</v>
      </c>
      <c r="H103" s="247">
        <v>4034</v>
      </c>
      <c r="I103" s="247">
        <v>0</v>
      </c>
      <c r="J103" s="247">
        <v>1997</v>
      </c>
      <c r="K103" s="247">
        <v>20</v>
      </c>
      <c r="L103" s="247">
        <v>0</v>
      </c>
      <c r="M103" s="247">
        <v>0</v>
      </c>
      <c r="N103" s="247">
        <v>4034</v>
      </c>
      <c r="O103" s="247">
        <v>0</v>
      </c>
      <c r="P103" s="247">
        <v>4034</v>
      </c>
      <c r="Q103" s="247">
        <v>0</v>
      </c>
      <c r="R103" s="247">
        <v>1997</v>
      </c>
      <c r="S103" s="247">
        <v>20</v>
      </c>
      <c r="T103" s="244"/>
      <c r="U103" s="244"/>
      <c r="V103" s="244"/>
      <c r="W103" s="244"/>
      <c r="X103" s="244"/>
      <c r="Y103" s="244"/>
      <c r="Z103" s="244"/>
      <c r="AA103" s="244"/>
      <c r="AB103" s="244"/>
      <c r="AC103" s="244"/>
      <c r="AD103" s="244"/>
      <c r="AE103" s="244"/>
      <c r="AF103" s="244"/>
      <c r="AG103" s="244"/>
      <c r="AH103" s="244"/>
      <c r="AI103" s="244"/>
      <c r="AJ103" s="244"/>
      <c r="AK103" s="244"/>
      <c r="AL103" s="244"/>
      <c r="AM103" s="244"/>
      <c r="AN103" s="244">
        <f t="shared" si="6"/>
        <v>2</v>
      </c>
      <c r="AO103" s="248">
        <v>0.02</v>
      </c>
      <c r="AP103" s="247">
        <f>Data!H105</f>
        <v>2000</v>
      </c>
      <c r="AQ103" s="247">
        <f>Data!I105</f>
        <v>0</v>
      </c>
      <c r="AR103" s="247">
        <v>2000</v>
      </c>
      <c r="AS103" s="247">
        <v>201</v>
      </c>
      <c r="AT103" s="247">
        <v>957</v>
      </c>
      <c r="AU103" s="247">
        <v>43</v>
      </c>
      <c r="AV103" s="247">
        <v>215</v>
      </c>
      <c r="AW103" s="247">
        <v>105</v>
      </c>
      <c r="AX103" s="247">
        <v>2000</v>
      </c>
      <c r="AY103" s="247">
        <v>0</v>
      </c>
      <c r="AZ103" s="247">
        <v>2000</v>
      </c>
      <c r="BA103" s="247">
        <v>201</v>
      </c>
      <c r="BB103" s="247">
        <v>957</v>
      </c>
      <c r="BC103" s="247">
        <v>43</v>
      </c>
      <c r="BD103" s="244"/>
      <c r="BE103" s="244"/>
      <c r="BF103" s="244"/>
      <c r="BG103" s="244"/>
      <c r="BH103" s="244"/>
      <c r="BI103" s="244"/>
      <c r="BJ103" s="244"/>
      <c r="BK103" s="244"/>
      <c r="BL103" s="244"/>
    </row>
    <row r="104" spans="1:64">
      <c r="A104" s="244"/>
      <c r="B104" s="248">
        <v>0.01</v>
      </c>
      <c r="C104" s="247">
        <f t="shared" si="4"/>
        <v>1992</v>
      </c>
      <c r="D104" s="247">
        <f t="shared" si="5"/>
        <v>1</v>
      </c>
      <c r="E104" s="248">
        <v>0.01</v>
      </c>
      <c r="F104" s="247">
        <f>Data!C106</f>
        <v>1992</v>
      </c>
      <c r="G104" s="247">
        <f>Data!D106</f>
        <v>1</v>
      </c>
      <c r="H104" s="247">
        <v>1992</v>
      </c>
      <c r="I104" s="247">
        <v>4</v>
      </c>
      <c r="J104" s="247">
        <v>983</v>
      </c>
      <c r="K104" s="247">
        <v>13</v>
      </c>
      <c r="L104" s="247">
        <v>0</v>
      </c>
      <c r="M104" s="247">
        <v>0</v>
      </c>
      <c r="N104" s="247">
        <v>1992</v>
      </c>
      <c r="O104" s="247">
        <v>1</v>
      </c>
      <c r="P104" s="247">
        <v>1992</v>
      </c>
      <c r="Q104" s="247">
        <v>4</v>
      </c>
      <c r="R104" s="247">
        <v>983</v>
      </c>
      <c r="S104" s="247">
        <v>13</v>
      </c>
      <c r="T104" s="244"/>
      <c r="U104" s="244"/>
      <c r="V104" s="244"/>
      <c r="W104" s="244"/>
      <c r="X104" s="244"/>
      <c r="Y104" s="244"/>
      <c r="Z104" s="244"/>
      <c r="AA104" s="244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4"/>
      <c r="AL104" s="244"/>
      <c r="AM104" s="244"/>
      <c r="AN104" s="244">
        <f t="shared" si="6"/>
        <v>1</v>
      </c>
      <c r="AO104" s="248">
        <v>0.01</v>
      </c>
      <c r="AP104" s="247">
        <f>Data!H106</f>
        <v>1999</v>
      </c>
      <c r="AQ104" s="247">
        <f>Data!I106</f>
        <v>1</v>
      </c>
      <c r="AR104" s="247">
        <v>1999</v>
      </c>
      <c r="AS104" s="247">
        <v>202</v>
      </c>
      <c r="AT104" s="247">
        <v>957</v>
      </c>
      <c r="AU104" s="247">
        <v>43</v>
      </c>
      <c r="AV104" s="247">
        <v>234</v>
      </c>
      <c r="AW104" s="247">
        <v>86</v>
      </c>
      <c r="AX104" s="247">
        <v>1999</v>
      </c>
      <c r="AY104" s="247">
        <v>1</v>
      </c>
      <c r="AZ104" s="247">
        <v>1999</v>
      </c>
      <c r="BA104" s="247">
        <v>202</v>
      </c>
      <c r="BB104" s="247">
        <v>957</v>
      </c>
      <c r="BC104" s="247">
        <v>43</v>
      </c>
      <c r="BD104" s="244"/>
      <c r="BE104" s="244"/>
      <c r="BF104" s="244"/>
      <c r="BG104" s="244"/>
      <c r="BH104" s="244"/>
      <c r="BI104" s="244"/>
      <c r="BJ104" s="244"/>
      <c r="BK104" s="244"/>
      <c r="BL104" s="244"/>
    </row>
    <row r="105" spans="1:64">
      <c r="A105" s="244"/>
      <c r="B105" s="248">
        <v>0</v>
      </c>
      <c r="C105" s="247">
        <v>0</v>
      </c>
      <c r="D105" s="247">
        <v>0</v>
      </c>
      <c r="E105" s="247">
        <v>0</v>
      </c>
      <c r="F105" s="247">
        <v>0</v>
      </c>
      <c r="G105" s="247">
        <v>0</v>
      </c>
      <c r="H105" s="247">
        <v>0</v>
      </c>
      <c r="I105" s="247">
        <v>0</v>
      </c>
      <c r="J105" s="247">
        <v>0</v>
      </c>
      <c r="K105" s="247">
        <v>0</v>
      </c>
      <c r="L105" s="247">
        <v>0</v>
      </c>
      <c r="M105" s="247">
        <v>0</v>
      </c>
      <c r="N105" s="247">
        <v>0</v>
      </c>
      <c r="O105" s="247">
        <v>0</v>
      </c>
      <c r="P105" s="247">
        <v>0</v>
      </c>
      <c r="Q105" s="247">
        <v>0</v>
      </c>
      <c r="R105" s="247">
        <v>0</v>
      </c>
      <c r="S105" s="247">
        <v>0</v>
      </c>
      <c r="T105" s="244"/>
      <c r="U105" s="244"/>
      <c r="V105" s="244"/>
      <c r="W105" s="244"/>
      <c r="X105" s="244"/>
      <c r="Y105" s="244"/>
      <c r="Z105" s="244"/>
      <c r="AA105" s="244"/>
      <c r="AB105" s="244"/>
      <c r="AC105" s="244"/>
      <c r="AD105" s="244"/>
      <c r="AE105" s="244"/>
      <c r="AF105" s="244"/>
      <c r="AG105" s="244"/>
      <c r="AH105" s="244"/>
      <c r="AI105" s="244"/>
      <c r="AJ105" s="244"/>
      <c r="AK105" s="244"/>
      <c r="AL105" s="244"/>
      <c r="AM105" s="244"/>
      <c r="AN105" s="244"/>
      <c r="AO105" s="248">
        <v>0</v>
      </c>
      <c r="AP105" s="247">
        <v>0</v>
      </c>
      <c r="AQ105" s="247">
        <v>0</v>
      </c>
      <c r="AR105" s="247">
        <v>0</v>
      </c>
      <c r="AS105" s="247">
        <v>0</v>
      </c>
      <c r="AT105" s="247">
        <v>0</v>
      </c>
      <c r="AU105" s="247">
        <v>0</v>
      </c>
      <c r="AV105" s="247">
        <v>0</v>
      </c>
      <c r="AW105" s="247">
        <v>0</v>
      </c>
      <c r="AX105" s="247">
        <v>0</v>
      </c>
      <c r="AY105" s="247">
        <v>0</v>
      </c>
      <c r="AZ105" s="247">
        <v>0</v>
      </c>
      <c r="BA105" s="247">
        <v>0</v>
      </c>
      <c r="BB105" s="247">
        <v>0</v>
      </c>
      <c r="BC105" s="247">
        <v>0</v>
      </c>
      <c r="BD105" s="244"/>
      <c r="BE105" s="244"/>
      <c r="BF105" s="244"/>
      <c r="BG105" s="244"/>
      <c r="BH105" s="244"/>
      <c r="BI105" s="244"/>
      <c r="BJ105" s="244"/>
      <c r="BK105" s="244"/>
      <c r="BL105" s="244"/>
    </row>
    <row r="106" spans="1:64">
      <c r="A106" s="244"/>
      <c r="B106" s="249" t="s">
        <v>0</v>
      </c>
      <c r="C106" s="250">
        <f>SUM(C5:C105)</f>
        <v>179902</v>
      </c>
      <c r="D106" s="250">
        <f>SUM(D5:D105)</f>
        <v>20098</v>
      </c>
      <c r="E106" s="249" t="s">
        <v>0</v>
      </c>
      <c r="F106" s="247">
        <f>Data!C107</f>
        <v>179902</v>
      </c>
      <c r="G106" s="247">
        <f>Data!D107</f>
        <v>20098</v>
      </c>
      <c r="H106" s="250">
        <f t="shared" ref="H106:S106" si="7">SUM(H5:H105)</f>
        <v>179902</v>
      </c>
      <c r="I106" s="250">
        <f t="shared" si="7"/>
        <v>40198</v>
      </c>
      <c r="J106" s="250">
        <f t="shared" si="7"/>
        <v>73830</v>
      </c>
      <c r="K106" s="250">
        <f t="shared" si="7"/>
        <v>26170</v>
      </c>
      <c r="L106" s="250">
        <f t="shared" si="7"/>
        <v>15244</v>
      </c>
      <c r="M106" s="250">
        <f t="shared" si="7"/>
        <v>16756</v>
      </c>
      <c r="N106" s="250">
        <f t="shared" si="7"/>
        <v>179902</v>
      </c>
      <c r="O106" s="250">
        <f t="shared" si="7"/>
        <v>20098</v>
      </c>
      <c r="P106" s="250">
        <f t="shared" si="7"/>
        <v>179902</v>
      </c>
      <c r="Q106" s="250">
        <f t="shared" si="7"/>
        <v>40198</v>
      </c>
      <c r="R106" s="250">
        <f t="shared" si="7"/>
        <v>73830</v>
      </c>
      <c r="S106" s="250">
        <f t="shared" si="7"/>
        <v>26170</v>
      </c>
      <c r="T106" s="244"/>
      <c r="U106" s="244"/>
      <c r="V106" s="244"/>
      <c r="W106" s="244"/>
      <c r="X106" s="244"/>
      <c r="Y106" s="244"/>
      <c r="Z106" s="244"/>
      <c r="AA106" s="244"/>
      <c r="AB106" s="244"/>
      <c r="AC106" s="244"/>
      <c r="AD106" s="244"/>
      <c r="AE106" s="244"/>
      <c r="AF106" s="244"/>
      <c r="AG106" s="244"/>
      <c r="AH106" s="244"/>
      <c r="AI106" s="244"/>
      <c r="AJ106" s="244"/>
      <c r="AK106" s="244"/>
      <c r="AL106" s="244"/>
      <c r="AM106" s="244"/>
      <c r="AN106" s="244"/>
      <c r="AO106" s="249" t="s">
        <v>0</v>
      </c>
      <c r="AP106" s="250">
        <f t="shared" ref="AP106:BC106" si="8">SUM(AP5:AP105)</f>
        <v>179902</v>
      </c>
      <c r="AQ106" s="250">
        <f t="shared" si="8"/>
        <v>20098</v>
      </c>
      <c r="AR106" s="250">
        <f t="shared" si="8"/>
        <v>179902</v>
      </c>
      <c r="AS106" s="250">
        <f t="shared" si="8"/>
        <v>40198</v>
      </c>
      <c r="AT106" s="250">
        <f t="shared" si="8"/>
        <v>73830</v>
      </c>
      <c r="AU106" s="250">
        <f t="shared" si="8"/>
        <v>26170</v>
      </c>
      <c r="AV106" s="250">
        <f t="shared" si="8"/>
        <v>15244</v>
      </c>
      <c r="AW106" s="250">
        <f t="shared" si="8"/>
        <v>16756</v>
      </c>
      <c r="AX106" s="250">
        <f t="shared" si="8"/>
        <v>179902</v>
      </c>
      <c r="AY106" s="250">
        <f t="shared" si="8"/>
        <v>20098</v>
      </c>
      <c r="AZ106" s="250">
        <f t="shared" si="8"/>
        <v>179902</v>
      </c>
      <c r="BA106" s="250">
        <f t="shared" si="8"/>
        <v>40198</v>
      </c>
      <c r="BB106" s="250">
        <f t="shared" si="8"/>
        <v>73830</v>
      </c>
      <c r="BC106" s="250">
        <f t="shared" si="8"/>
        <v>26170</v>
      </c>
      <c r="BD106" s="244"/>
      <c r="BE106" s="244"/>
      <c r="BF106" s="244"/>
      <c r="BG106" s="244"/>
      <c r="BH106" s="244"/>
      <c r="BI106" s="244"/>
      <c r="BJ106" s="244"/>
      <c r="BK106" s="244"/>
      <c r="BL106" s="244"/>
    </row>
    <row r="107" spans="1:64">
      <c r="A107" s="244"/>
      <c r="B107" s="244"/>
      <c r="C107" s="244"/>
      <c r="D107" s="244"/>
      <c r="E107" s="244"/>
      <c r="F107" s="244"/>
      <c r="G107" s="244"/>
      <c r="H107" s="244"/>
      <c r="I107" s="244"/>
      <c r="J107" s="244"/>
      <c r="K107" s="244"/>
      <c r="L107" s="244"/>
      <c r="M107" s="244"/>
      <c r="N107" s="244"/>
      <c r="O107" s="244"/>
      <c r="P107" s="244"/>
      <c r="Q107" s="244"/>
      <c r="R107" s="244"/>
      <c r="S107" s="244"/>
      <c r="T107" s="244"/>
      <c r="U107" s="244"/>
      <c r="V107" s="244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372"/>
      <c r="AQ107" s="372"/>
      <c r="AR107" s="372"/>
      <c r="AS107" s="372"/>
      <c r="AT107" s="372"/>
      <c r="AU107" s="372"/>
      <c r="AV107" s="372"/>
      <c r="AW107" s="372"/>
      <c r="AX107" s="372"/>
      <c r="AY107" s="372"/>
      <c r="AZ107" s="372"/>
      <c r="BA107" s="372"/>
      <c r="BB107" s="372"/>
      <c r="BC107" s="372"/>
      <c r="BD107" s="244"/>
      <c r="BE107" s="244"/>
      <c r="BF107" s="244"/>
      <c r="BG107" s="244"/>
      <c r="BH107" s="244"/>
      <c r="BI107" s="244"/>
      <c r="BJ107" s="244"/>
      <c r="BK107" s="244"/>
      <c r="BL107" s="244"/>
    </row>
    <row r="108" spans="1:64">
      <c r="A108" s="244"/>
      <c r="B108" s="244"/>
      <c r="C108" s="244"/>
      <c r="D108" s="244"/>
      <c r="E108" s="244"/>
      <c r="F108" s="244"/>
      <c r="G108" s="244"/>
      <c r="H108" s="244"/>
      <c r="I108" s="244"/>
      <c r="J108" s="244"/>
      <c r="K108" s="244"/>
      <c r="L108" s="244"/>
      <c r="M108" s="244"/>
      <c r="N108" s="244"/>
      <c r="O108" s="244"/>
      <c r="P108" s="244"/>
      <c r="Q108" s="244"/>
      <c r="R108" s="244"/>
      <c r="S108" s="244"/>
      <c r="T108" s="244"/>
      <c r="U108" s="244"/>
      <c r="V108" s="244"/>
      <c r="W108" s="244"/>
      <c r="X108" s="244"/>
      <c r="Y108" s="244"/>
      <c r="Z108" s="244"/>
      <c r="AA108" s="244"/>
      <c r="AB108" s="244"/>
      <c r="AC108" s="244"/>
      <c r="AD108" s="244"/>
      <c r="AE108" s="244"/>
      <c r="AF108" s="244"/>
      <c r="AG108" s="244"/>
      <c r="AH108" s="244"/>
      <c r="AI108" s="244"/>
      <c r="AJ108" s="244"/>
      <c r="AK108" s="244"/>
      <c r="AL108" s="244"/>
      <c r="AM108" s="244"/>
      <c r="AN108" s="244"/>
      <c r="AO108" s="244"/>
      <c r="AP108" s="372"/>
      <c r="AQ108" s="372"/>
      <c r="AR108" s="372"/>
      <c r="AS108" s="372"/>
      <c r="AT108" s="372"/>
      <c r="AU108" s="372"/>
      <c r="AV108" s="372"/>
      <c r="AW108" s="372"/>
      <c r="AX108" s="372"/>
      <c r="AY108" s="372"/>
      <c r="AZ108" s="372"/>
      <c r="BA108" s="372"/>
      <c r="BB108" s="372"/>
      <c r="BC108" s="372"/>
      <c r="BD108" s="244"/>
      <c r="BE108" s="244"/>
      <c r="BF108" s="244"/>
      <c r="BG108" s="244"/>
      <c r="BH108" s="244"/>
      <c r="BI108" s="244"/>
      <c r="BJ108" s="244"/>
      <c r="BK108" s="244"/>
      <c r="BL108" s="244"/>
    </row>
    <row r="109" spans="1:64">
      <c r="A109" s="244"/>
      <c r="B109" s="244"/>
      <c r="C109" s="244"/>
      <c r="D109" s="244"/>
      <c r="E109" s="244"/>
      <c r="F109" s="244">
        <v>1</v>
      </c>
      <c r="G109" s="244">
        <v>2</v>
      </c>
      <c r="H109" s="244">
        <v>3</v>
      </c>
      <c r="I109" s="244">
        <v>4</v>
      </c>
      <c r="J109" s="244">
        <v>5</v>
      </c>
      <c r="K109" s="244">
        <v>6</v>
      </c>
      <c r="L109" s="244">
        <v>7</v>
      </c>
      <c r="M109" s="244">
        <v>8</v>
      </c>
      <c r="N109" s="244">
        <v>9</v>
      </c>
      <c r="O109" s="244">
        <v>10</v>
      </c>
      <c r="P109" s="244">
        <v>11</v>
      </c>
      <c r="Q109" s="244">
        <v>12</v>
      </c>
      <c r="R109" s="244">
        <v>13</v>
      </c>
      <c r="S109" s="244">
        <v>14</v>
      </c>
      <c r="T109" s="244">
        <v>15</v>
      </c>
      <c r="U109" s="244">
        <v>16</v>
      </c>
      <c r="V109" s="244">
        <v>17</v>
      </c>
      <c r="W109" s="244">
        <v>18</v>
      </c>
      <c r="X109" s="244">
        <v>19</v>
      </c>
      <c r="Y109" s="244">
        <v>20</v>
      </c>
      <c r="Z109" s="244">
        <v>21</v>
      </c>
      <c r="AA109" s="244">
        <v>22</v>
      </c>
      <c r="AB109" s="244">
        <v>23</v>
      </c>
      <c r="AC109" s="244">
        <v>24</v>
      </c>
      <c r="AD109" s="244">
        <v>25</v>
      </c>
      <c r="AE109" s="244">
        <v>26</v>
      </c>
      <c r="AF109" s="244">
        <v>27</v>
      </c>
      <c r="AG109" s="244">
        <v>28</v>
      </c>
      <c r="AH109" s="244">
        <v>29</v>
      </c>
      <c r="AI109" s="244">
        <v>30</v>
      </c>
      <c r="AJ109" s="244">
        <v>31</v>
      </c>
      <c r="AK109" s="244">
        <v>32</v>
      </c>
      <c r="AL109" s="244">
        <v>33</v>
      </c>
      <c r="AM109" s="244">
        <v>34</v>
      </c>
      <c r="AN109" s="244">
        <v>35</v>
      </c>
      <c r="AO109" s="244">
        <v>36</v>
      </c>
      <c r="AP109" s="244">
        <v>37</v>
      </c>
      <c r="AQ109" s="244"/>
      <c r="AR109" s="244"/>
      <c r="AS109" s="244"/>
      <c r="AT109" s="244"/>
      <c r="AU109" s="244"/>
      <c r="AV109" s="244"/>
      <c r="AW109" s="244"/>
      <c r="AX109" s="244"/>
      <c r="AY109" s="244"/>
      <c r="AZ109" s="244"/>
      <c r="BA109" s="244"/>
      <c r="BB109" s="244"/>
      <c r="BC109" s="244"/>
      <c r="BD109" s="244"/>
      <c r="BE109" s="244"/>
      <c r="BF109" s="244"/>
      <c r="BG109" s="244"/>
      <c r="BH109" s="244"/>
      <c r="BI109" s="244"/>
      <c r="BJ109" s="244"/>
      <c r="BK109" s="244"/>
      <c r="BL109" s="244"/>
    </row>
    <row r="110" spans="1:64">
      <c r="A110" s="244"/>
      <c r="B110" s="244"/>
      <c r="C110" s="244"/>
      <c r="D110" s="244"/>
      <c r="E110" s="244"/>
      <c r="F110" s="244"/>
      <c r="G110" s="244"/>
      <c r="H110" s="244"/>
      <c r="I110" s="244"/>
      <c r="J110" s="244"/>
      <c r="K110" s="244"/>
      <c r="L110" s="244"/>
      <c r="M110" s="244"/>
      <c r="N110" s="244"/>
      <c r="O110" s="244"/>
      <c r="P110" s="244"/>
      <c r="Q110" s="244"/>
      <c r="R110" s="244"/>
      <c r="S110" s="244"/>
      <c r="T110" s="244"/>
      <c r="U110" s="244"/>
      <c r="V110" s="244"/>
      <c r="W110" s="244"/>
      <c r="X110" s="244"/>
      <c r="Y110" s="244"/>
      <c r="Z110" s="244"/>
      <c r="AA110" s="244"/>
      <c r="AB110" s="244"/>
      <c r="AC110" s="244"/>
      <c r="AD110" s="244"/>
      <c r="AE110" s="244"/>
      <c r="AF110" s="244"/>
      <c r="AG110" s="244"/>
      <c r="AH110" s="244"/>
      <c r="AI110" s="244"/>
      <c r="AJ110" s="244"/>
      <c r="AK110" s="244"/>
      <c r="AL110" s="244"/>
      <c r="AM110" s="244"/>
      <c r="AN110" s="244"/>
      <c r="AO110" s="244"/>
      <c r="AP110" s="244"/>
      <c r="AQ110" s="244"/>
      <c r="AR110" s="244"/>
      <c r="AS110" s="244"/>
      <c r="AT110" s="244"/>
      <c r="AU110" s="244"/>
      <c r="AV110" s="244"/>
      <c r="AW110" s="244"/>
      <c r="AX110" s="244"/>
      <c r="AY110" s="244"/>
      <c r="AZ110" s="244"/>
      <c r="BA110" s="244"/>
      <c r="BB110" s="244"/>
      <c r="BC110" s="244"/>
      <c r="BD110" s="244"/>
      <c r="BE110" s="244"/>
      <c r="BF110" s="244"/>
      <c r="BG110" s="244"/>
      <c r="BH110" s="244"/>
      <c r="BI110" s="244"/>
      <c r="BJ110" s="244"/>
      <c r="BK110" s="244"/>
      <c r="BL110" s="244"/>
    </row>
    <row r="111" spans="1:64">
      <c r="A111" s="244"/>
      <c r="B111" s="244"/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244"/>
      <c r="N111" s="244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  <c r="AM111" s="244"/>
      <c r="AN111" s="244"/>
      <c r="AO111" s="244"/>
      <c r="AP111" s="244"/>
      <c r="AQ111" s="244"/>
      <c r="AR111" s="244"/>
      <c r="AS111" s="244"/>
      <c r="AT111" s="244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  <c r="BI111" s="244"/>
      <c r="BJ111" s="244"/>
      <c r="BK111" s="244"/>
      <c r="BL111" s="244"/>
    </row>
    <row r="112" spans="1:64">
      <c r="A112" s="244"/>
      <c r="B112" s="244"/>
      <c r="C112" s="244"/>
      <c r="D112" s="244"/>
      <c r="E112" s="244"/>
      <c r="F112" s="244"/>
      <c r="G112" s="244"/>
      <c r="H112" s="244"/>
      <c r="I112" s="244"/>
      <c r="J112" s="244"/>
      <c r="K112" s="244"/>
      <c r="L112" s="244"/>
      <c r="M112" s="244"/>
      <c r="N112" s="244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  <c r="AM112" s="244"/>
      <c r="AN112" s="244"/>
      <c r="AO112" s="244"/>
      <c r="AP112" s="244"/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  <c r="BI112" s="244"/>
      <c r="BJ112" s="244"/>
      <c r="BK112" s="244"/>
      <c r="BL112" s="244"/>
    </row>
    <row r="113" spans="1:64">
      <c r="A113" s="244"/>
      <c r="B113" s="244"/>
      <c r="C113" s="244"/>
      <c r="D113" s="244"/>
      <c r="E113" s="244"/>
      <c r="F113" s="244"/>
      <c r="G113" s="244"/>
      <c r="H113" s="244"/>
      <c r="I113" s="244"/>
      <c r="J113" s="244"/>
      <c r="K113" s="244"/>
      <c r="L113" s="244"/>
      <c r="M113" s="244"/>
      <c r="N113" s="244"/>
      <c r="O113" s="244"/>
      <c r="P113" s="244"/>
      <c r="Q113" s="244"/>
      <c r="R113" s="244"/>
      <c r="S113" s="244"/>
      <c r="T113" s="244"/>
      <c r="U113" s="244"/>
      <c r="V113" s="244"/>
      <c r="W113" s="244"/>
      <c r="X113" s="244"/>
      <c r="Y113" s="244"/>
      <c r="Z113" s="244"/>
      <c r="AA113" s="244"/>
      <c r="AB113" s="244"/>
      <c r="AC113" s="244"/>
      <c r="AD113" s="244"/>
      <c r="AE113" s="244"/>
      <c r="AF113" s="244"/>
      <c r="AG113" s="244"/>
      <c r="AH113" s="244"/>
      <c r="AI113" s="244"/>
      <c r="AJ113" s="244"/>
      <c r="AK113" s="244"/>
      <c r="AL113" s="244"/>
      <c r="AM113" s="244"/>
      <c r="AN113" s="244"/>
      <c r="AO113" s="244"/>
      <c r="AP113" s="244"/>
      <c r="AQ113" s="244"/>
      <c r="AR113" s="244"/>
      <c r="AS113" s="244"/>
      <c r="AT113" s="244"/>
      <c r="AU113" s="244"/>
      <c r="AV113" s="244"/>
      <c r="AW113" s="244"/>
      <c r="AX113" s="244"/>
      <c r="AY113" s="244"/>
      <c r="AZ113" s="244"/>
      <c r="BA113" s="244"/>
      <c r="BB113" s="244"/>
      <c r="BC113" s="244"/>
      <c r="BD113" s="244"/>
      <c r="BE113" s="244"/>
      <c r="BF113" s="244"/>
      <c r="BG113" s="244"/>
      <c r="BH113" s="244"/>
      <c r="BI113" s="244"/>
      <c r="BJ113" s="244"/>
      <c r="BK113" s="244"/>
      <c r="BL113" s="244"/>
    </row>
    <row r="114" spans="1:64">
      <c r="A114" s="244"/>
      <c r="B114" s="244"/>
      <c r="C114" s="244"/>
      <c r="D114" s="244"/>
      <c r="E114" s="244"/>
      <c r="F114" s="244"/>
      <c r="G114" s="244"/>
      <c r="H114" s="244"/>
      <c r="I114" s="244"/>
      <c r="J114" s="244"/>
      <c r="K114" s="244"/>
      <c r="L114" s="244"/>
      <c r="M114" s="244"/>
      <c r="N114" s="244"/>
      <c r="O114" s="244"/>
      <c r="P114" s="244"/>
      <c r="Q114" s="244"/>
      <c r="R114" s="244"/>
      <c r="S114" s="244"/>
      <c r="T114" s="244"/>
      <c r="U114" s="244"/>
      <c r="V114" s="244"/>
      <c r="W114" s="244"/>
      <c r="X114" s="244"/>
      <c r="Y114" s="244"/>
      <c r="Z114" s="244"/>
      <c r="AA114" s="244"/>
      <c r="AB114" s="244"/>
      <c r="AC114" s="244"/>
      <c r="AD114" s="244"/>
      <c r="AE114" s="244"/>
      <c r="AF114" s="244"/>
      <c r="AG114" s="244"/>
      <c r="AH114" s="244"/>
      <c r="AI114" s="244"/>
      <c r="AJ114" s="244"/>
      <c r="AK114" s="244"/>
      <c r="AL114" s="244"/>
      <c r="AM114" s="244"/>
      <c r="AN114" s="244"/>
      <c r="AO114" s="244"/>
      <c r="AP114" s="244"/>
      <c r="AQ114" s="244"/>
      <c r="AR114" s="244"/>
      <c r="AS114" s="244"/>
      <c r="AT114" s="244"/>
      <c r="AU114" s="244"/>
      <c r="AV114" s="244"/>
      <c r="AW114" s="244"/>
      <c r="AX114" s="244"/>
      <c r="AY114" s="244"/>
      <c r="AZ114" s="244"/>
      <c r="BA114" s="244"/>
      <c r="BB114" s="244"/>
      <c r="BC114" s="244"/>
      <c r="BD114" s="244"/>
      <c r="BE114" s="244"/>
      <c r="BF114" s="244"/>
      <c r="BG114" s="244"/>
      <c r="BH114" s="244"/>
      <c r="BI114" s="244"/>
      <c r="BJ114" s="244"/>
      <c r="BK114" s="244"/>
      <c r="BL114" s="244"/>
    </row>
    <row r="115" spans="1:64">
      <c r="A115" s="244"/>
      <c r="B115" s="244"/>
      <c r="C115" s="244"/>
      <c r="D115" s="244"/>
      <c r="E115" s="244"/>
      <c r="F115" s="244"/>
      <c r="G115" s="244"/>
      <c r="H115" s="244"/>
      <c r="I115" s="244"/>
      <c r="J115" s="244"/>
      <c r="K115" s="244"/>
      <c r="L115" s="244"/>
      <c r="M115" s="244"/>
      <c r="N115" s="244"/>
      <c r="O115" s="244"/>
      <c r="P115" s="244"/>
      <c r="Q115" s="244"/>
      <c r="R115" s="244"/>
      <c r="S115" s="244"/>
      <c r="T115" s="244"/>
      <c r="U115" s="244"/>
      <c r="V115" s="244"/>
      <c r="W115" s="244"/>
      <c r="X115" s="244"/>
      <c r="Y115" s="244"/>
      <c r="Z115" s="244"/>
      <c r="AA115" s="244"/>
      <c r="AB115" s="244"/>
      <c r="AC115" s="244"/>
      <c r="AD115" s="244"/>
      <c r="AE115" s="244"/>
      <c r="AF115" s="244"/>
      <c r="AG115" s="244"/>
      <c r="AH115" s="244"/>
      <c r="AI115" s="244"/>
      <c r="AJ115" s="244"/>
      <c r="AK115" s="244"/>
      <c r="AL115" s="244"/>
      <c r="AM115" s="244"/>
      <c r="AN115" s="244"/>
      <c r="AO115" s="244"/>
      <c r="AP115" s="244"/>
      <c r="AQ115" s="244"/>
      <c r="AR115" s="244"/>
      <c r="AS115" s="244"/>
      <c r="AT115" s="244"/>
      <c r="AU115" s="244"/>
      <c r="AV115" s="244"/>
      <c r="AW115" s="244"/>
      <c r="AX115" s="244"/>
      <c r="AY115" s="244"/>
      <c r="AZ115" s="244"/>
      <c r="BA115" s="244"/>
      <c r="BB115" s="244"/>
      <c r="BC115" s="244"/>
      <c r="BD115" s="244"/>
      <c r="BE115" s="244"/>
      <c r="BF115" s="244"/>
      <c r="BG115" s="244"/>
      <c r="BH115" s="244"/>
      <c r="BI115" s="244"/>
      <c r="BJ115" s="244"/>
      <c r="BK115" s="244"/>
      <c r="BL115" s="244"/>
    </row>
    <row r="116" spans="1:64">
      <c r="A116" s="244"/>
      <c r="B116" s="244"/>
      <c r="C116" s="244"/>
      <c r="D116" s="244"/>
      <c r="E116" s="244"/>
      <c r="F116" s="244"/>
      <c r="G116" s="244"/>
      <c r="H116" s="244"/>
      <c r="I116" s="244"/>
      <c r="J116" s="244"/>
      <c r="K116" s="244"/>
      <c r="L116" s="244"/>
      <c r="M116" s="244"/>
      <c r="N116" s="244"/>
      <c r="O116" s="244"/>
      <c r="P116" s="244"/>
      <c r="Q116" s="244"/>
      <c r="R116" s="244"/>
      <c r="S116" s="244"/>
      <c r="T116" s="244"/>
      <c r="U116" s="244"/>
      <c r="V116" s="244"/>
      <c r="W116" s="244"/>
      <c r="X116" s="244"/>
      <c r="Y116" s="244"/>
      <c r="Z116" s="244"/>
      <c r="AA116" s="244"/>
      <c r="AB116" s="244"/>
      <c r="AC116" s="244"/>
      <c r="AD116" s="244"/>
      <c r="AE116" s="244"/>
      <c r="AF116" s="244"/>
      <c r="AG116" s="244"/>
      <c r="AH116" s="244"/>
      <c r="AI116" s="244"/>
      <c r="AJ116" s="244"/>
      <c r="AK116" s="244"/>
      <c r="AL116" s="244"/>
      <c r="AM116" s="244"/>
      <c r="AN116" s="244"/>
      <c r="AO116" s="244"/>
      <c r="AP116" s="244"/>
      <c r="AQ116" s="244"/>
      <c r="AR116" s="244"/>
      <c r="AS116" s="244"/>
      <c r="AT116" s="244"/>
      <c r="AU116" s="244"/>
      <c r="AV116" s="244"/>
      <c r="AW116" s="244"/>
      <c r="AX116" s="244"/>
      <c r="AY116" s="244"/>
      <c r="AZ116" s="244"/>
      <c r="BA116" s="244"/>
      <c r="BB116" s="244"/>
      <c r="BC116" s="244"/>
      <c r="BD116" s="244"/>
      <c r="BE116" s="244"/>
      <c r="BF116" s="244"/>
      <c r="BG116" s="244"/>
      <c r="BH116" s="244"/>
      <c r="BI116" s="244"/>
      <c r="BJ116" s="244"/>
      <c r="BK116" s="244"/>
      <c r="BL116" s="244"/>
    </row>
    <row r="117" spans="1:64">
      <c r="A117" s="244"/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  <c r="P117" s="244"/>
      <c r="Q117" s="244"/>
      <c r="R117" s="244"/>
      <c r="S117" s="244"/>
      <c r="T117" s="244"/>
      <c r="U117" s="244"/>
      <c r="V117" s="244"/>
      <c r="W117" s="244"/>
      <c r="X117" s="244"/>
      <c r="Y117" s="244"/>
      <c r="Z117" s="244"/>
      <c r="AA117" s="244"/>
      <c r="AB117" s="244"/>
      <c r="AC117" s="244"/>
      <c r="AD117" s="244"/>
      <c r="AE117" s="244"/>
      <c r="AF117" s="244"/>
      <c r="AG117" s="244"/>
      <c r="AH117" s="244"/>
      <c r="AI117" s="244"/>
      <c r="AJ117" s="244"/>
      <c r="AK117" s="244"/>
      <c r="AL117" s="244"/>
      <c r="AM117" s="244"/>
      <c r="AN117" s="244"/>
      <c r="AO117" s="244"/>
      <c r="AP117" s="244"/>
      <c r="AQ117" s="244"/>
      <c r="AR117" s="244"/>
      <c r="AS117" s="244"/>
      <c r="AT117" s="244"/>
      <c r="AU117" s="244"/>
      <c r="AV117" s="244"/>
      <c r="AW117" s="244"/>
      <c r="AX117" s="244"/>
      <c r="AY117" s="244"/>
      <c r="AZ117" s="244"/>
      <c r="BA117" s="244"/>
      <c r="BB117" s="244"/>
      <c r="BC117" s="244"/>
      <c r="BD117" s="244"/>
      <c r="BE117" s="244"/>
      <c r="BF117" s="244"/>
      <c r="BG117" s="244"/>
      <c r="BH117" s="244"/>
      <c r="BI117" s="244"/>
      <c r="BJ117" s="244"/>
      <c r="BK117" s="244"/>
      <c r="BL117" s="244"/>
    </row>
    <row r="118" spans="1:64">
      <c r="A118" s="244"/>
      <c r="B118" s="244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  <c r="M118" s="244"/>
      <c r="N118" s="244"/>
      <c r="O118" s="244"/>
      <c r="P118" s="244"/>
      <c r="Q118" s="244"/>
      <c r="R118" s="244"/>
      <c r="S118" s="244"/>
      <c r="T118" s="244"/>
      <c r="U118" s="244"/>
      <c r="V118" s="244"/>
      <c r="W118" s="244"/>
      <c r="X118" s="244"/>
      <c r="Y118" s="244"/>
      <c r="Z118" s="244"/>
      <c r="AA118" s="244"/>
      <c r="AB118" s="244"/>
      <c r="AC118" s="244"/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4"/>
      <c r="AN118" s="244"/>
      <c r="AO118" s="244"/>
      <c r="AP118" s="244"/>
      <c r="AQ118" s="244"/>
      <c r="AR118" s="244"/>
      <c r="AS118" s="244"/>
      <c r="AT118" s="244"/>
      <c r="AU118" s="244"/>
      <c r="AV118" s="244"/>
      <c r="AW118" s="244"/>
      <c r="AX118" s="244"/>
      <c r="AY118" s="244"/>
      <c r="AZ118" s="244"/>
      <c r="BA118" s="244"/>
      <c r="BB118" s="244"/>
      <c r="BC118" s="244"/>
      <c r="BD118" s="244"/>
      <c r="BE118" s="244"/>
      <c r="BF118" s="244"/>
      <c r="BG118" s="244"/>
      <c r="BH118" s="244"/>
      <c r="BI118" s="244"/>
      <c r="BJ118" s="244"/>
      <c r="BK118" s="244"/>
      <c r="BL118" s="244"/>
    </row>
    <row r="119" spans="1:64">
      <c r="A119" s="244"/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4"/>
      <c r="S119" s="244"/>
      <c r="T119" s="244"/>
      <c r="U119" s="244"/>
      <c r="V119" s="244"/>
      <c r="W119" s="244"/>
      <c r="X119" s="244"/>
      <c r="Y119" s="244"/>
      <c r="Z119" s="244"/>
      <c r="AA119" s="244"/>
      <c r="AB119" s="244"/>
      <c r="AC119" s="244"/>
      <c r="AD119" s="244"/>
      <c r="AE119" s="244"/>
      <c r="AF119" s="244"/>
      <c r="AG119" s="244"/>
      <c r="AH119" s="244"/>
      <c r="AI119" s="244"/>
      <c r="AJ119" s="244"/>
      <c r="AK119" s="244"/>
      <c r="AL119" s="244"/>
      <c r="AM119" s="244"/>
      <c r="AN119" s="244"/>
      <c r="AO119" s="244"/>
      <c r="AP119" s="244"/>
      <c r="AQ119" s="244"/>
      <c r="AR119" s="244"/>
      <c r="AS119" s="244"/>
      <c r="AT119" s="244"/>
      <c r="AU119" s="244"/>
      <c r="AV119" s="244"/>
      <c r="AW119" s="244"/>
      <c r="AX119" s="244"/>
      <c r="AY119" s="244"/>
      <c r="AZ119" s="244"/>
      <c r="BA119" s="244"/>
      <c r="BB119" s="244"/>
      <c r="BC119" s="244"/>
      <c r="BD119" s="244"/>
      <c r="BE119" s="244"/>
      <c r="BF119" s="244"/>
      <c r="BG119" s="244"/>
      <c r="BH119" s="244"/>
      <c r="BI119" s="244"/>
      <c r="BJ119" s="244"/>
      <c r="BK119" s="244"/>
      <c r="BL119" s="244"/>
    </row>
    <row r="120" spans="1:64">
      <c r="A120" s="244"/>
      <c r="B120" s="244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  <c r="M120" s="244"/>
      <c r="N120" s="244"/>
      <c r="O120" s="244"/>
      <c r="P120" s="244"/>
      <c r="Q120" s="244"/>
      <c r="R120" s="244"/>
      <c r="S120" s="244"/>
      <c r="T120" s="244"/>
      <c r="U120" s="244"/>
      <c r="V120" s="244"/>
      <c r="W120" s="244"/>
      <c r="X120" s="244"/>
      <c r="Y120" s="244"/>
      <c r="Z120" s="244"/>
      <c r="AA120" s="244"/>
      <c r="AB120" s="244"/>
      <c r="AC120" s="244"/>
      <c r="AD120" s="244"/>
      <c r="AE120" s="244"/>
      <c r="AF120" s="244"/>
      <c r="AG120" s="244"/>
      <c r="AH120" s="244"/>
      <c r="AI120" s="244"/>
      <c r="AJ120" s="244"/>
      <c r="AK120" s="244"/>
      <c r="AL120" s="244"/>
      <c r="AM120" s="244"/>
      <c r="AN120" s="244"/>
      <c r="AO120" s="244"/>
      <c r="AP120" s="244"/>
      <c r="AQ120" s="244"/>
      <c r="AR120" s="244"/>
      <c r="AS120" s="244"/>
      <c r="AT120" s="244"/>
      <c r="AU120" s="244"/>
      <c r="AV120" s="244"/>
      <c r="AW120" s="244"/>
      <c r="AX120" s="244"/>
      <c r="AY120" s="244"/>
      <c r="AZ120" s="244"/>
      <c r="BA120" s="244"/>
      <c r="BB120" s="244"/>
      <c r="BC120" s="244"/>
      <c r="BD120" s="244"/>
      <c r="BE120" s="244"/>
      <c r="BF120" s="244"/>
      <c r="BG120" s="244"/>
      <c r="BH120" s="244"/>
      <c r="BI120" s="244"/>
      <c r="BJ120" s="244"/>
      <c r="BK120" s="244"/>
      <c r="BL120" s="244"/>
    </row>
    <row r="121" spans="1:64">
      <c r="A121" s="244"/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  <c r="M121" s="244"/>
      <c r="N121" s="244"/>
      <c r="O121" s="244"/>
      <c r="P121" s="244"/>
      <c r="Q121" s="244"/>
      <c r="R121" s="244"/>
      <c r="S121" s="244"/>
      <c r="T121" s="244"/>
      <c r="U121" s="244"/>
      <c r="V121" s="244"/>
      <c r="W121" s="244"/>
      <c r="X121" s="244"/>
      <c r="Y121" s="244"/>
      <c r="Z121" s="244"/>
      <c r="AA121" s="244"/>
      <c r="AB121" s="244"/>
      <c r="AC121" s="244"/>
      <c r="AD121" s="244"/>
      <c r="AE121" s="244"/>
      <c r="AF121" s="244"/>
      <c r="AG121" s="244"/>
      <c r="AH121" s="244"/>
      <c r="AI121" s="244"/>
      <c r="AJ121" s="244"/>
      <c r="AK121" s="244"/>
      <c r="AL121" s="244"/>
      <c r="AM121" s="244"/>
      <c r="AN121" s="244"/>
      <c r="AO121" s="244"/>
      <c r="AP121" s="244"/>
      <c r="AQ121" s="244"/>
      <c r="AR121" s="244"/>
      <c r="AS121" s="244"/>
      <c r="AT121" s="244"/>
      <c r="AU121" s="244"/>
      <c r="AV121" s="244"/>
      <c r="AW121" s="244"/>
      <c r="AX121" s="244"/>
      <c r="AY121" s="244"/>
      <c r="AZ121" s="244"/>
      <c r="BA121" s="244"/>
      <c r="BB121" s="244"/>
      <c r="BC121" s="244"/>
      <c r="BD121" s="244"/>
      <c r="BE121" s="244"/>
      <c r="BF121" s="244"/>
      <c r="BG121" s="244"/>
      <c r="BH121" s="244"/>
      <c r="BI121" s="244"/>
      <c r="BJ121" s="244"/>
      <c r="BK121" s="244"/>
      <c r="BL121" s="244"/>
    </row>
    <row r="122" spans="1:64">
      <c r="A122" s="244"/>
      <c r="B122" s="244"/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  <c r="M122" s="244"/>
      <c r="N122" s="244"/>
      <c r="O122" s="244"/>
      <c r="P122" s="244"/>
      <c r="Q122" s="244"/>
      <c r="R122" s="244"/>
      <c r="S122" s="244"/>
      <c r="T122" s="244"/>
      <c r="U122" s="244"/>
      <c r="V122" s="244"/>
      <c r="W122" s="244"/>
      <c r="X122" s="244"/>
      <c r="Y122" s="244"/>
      <c r="Z122" s="244"/>
      <c r="AA122" s="244"/>
      <c r="AB122" s="244"/>
      <c r="AC122" s="244"/>
      <c r="AD122" s="244"/>
      <c r="AE122" s="244"/>
      <c r="AF122" s="244"/>
      <c r="AG122" s="244"/>
      <c r="AH122" s="244"/>
      <c r="AI122" s="244"/>
      <c r="AJ122" s="244"/>
      <c r="AK122" s="244"/>
      <c r="AL122" s="244"/>
      <c r="AM122" s="244"/>
      <c r="AN122" s="244"/>
      <c r="AO122" s="244"/>
      <c r="AP122" s="244"/>
      <c r="AQ122" s="244"/>
      <c r="AR122" s="244"/>
      <c r="AS122" s="244"/>
      <c r="AT122" s="244"/>
      <c r="AU122" s="244"/>
      <c r="AV122" s="244"/>
      <c r="AW122" s="244"/>
      <c r="AX122" s="244"/>
      <c r="AY122" s="244"/>
      <c r="AZ122" s="244"/>
      <c r="BA122" s="244"/>
      <c r="BB122" s="244"/>
      <c r="BC122" s="244"/>
      <c r="BD122" s="244"/>
      <c r="BE122" s="244"/>
      <c r="BF122" s="244"/>
      <c r="BG122" s="244"/>
      <c r="BH122" s="244"/>
      <c r="BI122" s="244"/>
      <c r="BJ122" s="244"/>
      <c r="BK122" s="244"/>
      <c r="BL122" s="244"/>
    </row>
    <row r="123" spans="1:64">
      <c r="A123" s="244"/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  <c r="X123" s="244"/>
      <c r="Y123" s="244"/>
      <c r="Z123" s="244"/>
      <c r="AA123" s="244"/>
      <c r="AB123" s="244"/>
      <c r="AC123" s="244"/>
      <c r="AD123" s="244"/>
      <c r="AE123" s="244"/>
      <c r="AF123" s="244"/>
      <c r="AG123" s="244"/>
      <c r="AH123" s="244"/>
      <c r="AI123" s="244"/>
      <c r="AJ123" s="244"/>
      <c r="AK123" s="244"/>
      <c r="AL123" s="244"/>
      <c r="AM123" s="244"/>
      <c r="AN123" s="244"/>
      <c r="AO123" s="244"/>
      <c r="AP123" s="244"/>
      <c r="AQ123" s="244"/>
      <c r="AR123" s="244"/>
      <c r="AS123" s="244"/>
      <c r="AT123" s="244"/>
      <c r="AU123" s="244"/>
      <c r="AV123" s="244"/>
      <c r="AW123" s="244"/>
      <c r="AX123" s="244"/>
      <c r="AY123" s="244"/>
      <c r="AZ123" s="244"/>
      <c r="BA123" s="244"/>
      <c r="BB123" s="244"/>
      <c r="BC123" s="244"/>
      <c r="BD123" s="244"/>
      <c r="BE123" s="244"/>
      <c r="BF123" s="244"/>
      <c r="BG123" s="244"/>
      <c r="BH123" s="244"/>
      <c r="BI123" s="244"/>
      <c r="BJ123" s="244"/>
      <c r="BK123" s="244"/>
      <c r="BL123" s="244"/>
    </row>
  </sheetData>
  <sheetProtection algorithmName="SHA-512" hashValue="AVyZF+LI7ZInwyQrF3Q8xdBTrerhoUmx9lt15YMkEVnXpvsRKgsL1jr5BAzfoQyuxzg4L2RoeOdiFo3QDumdTA==" saltValue="lH3qbSE6zVJBfPzWhngnHA==" spinCount="100000" sheet="1" formatCells="0" formatColumns="0" formatRows="0" insertColumns="0" insertRows="0" insertHyperlinks="0" deleteColumns="0" deleteRows="0" sort="0" autoFilter="0" pivotTables="0"/>
  <mergeCells count="32">
    <mergeCell ref="L3:M3"/>
    <mergeCell ref="R3:S3"/>
    <mergeCell ref="P3:Q3"/>
    <mergeCell ref="N3:O3"/>
    <mergeCell ref="B3:B4"/>
    <mergeCell ref="C3:D3"/>
    <mergeCell ref="F3:G3"/>
    <mergeCell ref="H3:I3"/>
    <mergeCell ref="J3:K3"/>
    <mergeCell ref="E3:E4"/>
    <mergeCell ref="P2:Q2"/>
    <mergeCell ref="R2:S2"/>
    <mergeCell ref="F2:G2"/>
    <mergeCell ref="H2:I2"/>
    <mergeCell ref="J2:K2"/>
    <mergeCell ref="L2:M2"/>
    <mergeCell ref="N2:O2"/>
    <mergeCell ref="AZ2:BA2"/>
    <mergeCell ref="BB2:BC2"/>
    <mergeCell ref="AO3:AO4"/>
    <mergeCell ref="AP3:AQ3"/>
    <mergeCell ref="AR3:AS3"/>
    <mergeCell ref="AT3:AU3"/>
    <mergeCell ref="AV3:AW3"/>
    <mergeCell ref="AX3:AY3"/>
    <mergeCell ref="AZ3:BA3"/>
    <mergeCell ref="BB3:BC3"/>
    <mergeCell ref="AP2:AQ2"/>
    <mergeCell ref="AR2:AS2"/>
    <mergeCell ref="AT2:AU2"/>
    <mergeCell ref="AV2:AW2"/>
    <mergeCell ref="AX2:AY2"/>
  </mergeCells>
  <phoneticPr fontId="82" type="noConversion"/>
  <dataValidations count="2">
    <dataValidation type="decimal" allowBlank="1" showInputMessage="1" showErrorMessage="1" sqref="H5:I104" xr:uid="{7B94FE54-6E89-407D-B9C3-A37A4C726BEE}">
      <formula1>0</formula1>
      <formula2>99999999999</formula2>
    </dataValidation>
    <dataValidation type="whole" allowBlank="1" showInputMessage="1" showErrorMessage="1" sqref="F5:G104 F106:G106" xr:uid="{AA133126-12B7-4EA0-BE5E-22BDA2F5B532}">
      <formula1>0</formula1>
      <formula2>99999999999</formula2>
    </dataValidation>
  </dataValidations>
  <pageMargins left="0.7" right="0.7" top="0.75" bottom="0.75" header="0.3" footer="0.3"/>
  <pageSetup orientation="portrait" r:id="rId1"/>
  <ignoredErrors>
    <ignoredError sqref="C106:D106 C5:D104 F5:G104 AP5:AQ104 F106:G106 Y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Confusion Matrix</vt:lpstr>
      <vt:lpstr>Data</vt:lpstr>
      <vt:lpstr> </vt:lpstr>
      <vt:lpstr>  </vt:lpstr>
      <vt:lpstr>   </vt:lpstr>
      <vt:lpstr>        </vt:lpstr>
      <vt:lpstr>    </vt:lpstr>
      <vt:lpstr>            </vt:lpstr>
      <vt:lpstr>     </vt:lpstr>
      <vt:lpstr>       </vt:lpstr>
      <vt:lpstr>          </vt:lpstr>
      <vt:lpstr>      </vt:lpstr>
      <vt:lpstr>Processing</vt:lpstr>
      <vt:lpstr>list</vt:lpstr>
      <vt:lpstr>table</vt:lpstr>
    </vt:vector>
  </TitlesOfParts>
  <Manager>exceldataviz@gmail.com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www.exceldataviz.com</dc:creator>
  <cp:lastModifiedBy>Microsoft Office User</cp:lastModifiedBy>
  <cp:lastPrinted>2022-01-30T08:35:32Z</cp:lastPrinted>
  <dcterms:created xsi:type="dcterms:W3CDTF">2011-06-29T05:12:43Z</dcterms:created>
  <dcterms:modified xsi:type="dcterms:W3CDTF">2022-01-30T08:55:19Z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mulaDeskUniqueName">
    <vt:lpwstr>9b20b5f1-a627-4654-9b9d-b0fb9d5fa3ee</vt:lpwstr>
  </property>
  <property fmtid="{D5CDD505-2E9C-101B-9397-08002B2CF9AE}" pid="3" name="DocInfoLevel">
    <vt:lpwstr>C4</vt:lpwstr>
  </property>
  <property fmtid="{D5CDD505-2E9C-101B-9397-08002B2CF9AE}" pid="4" name="DocInfoOwner">
    <vt:lpwstr>Romeo Gherasim</vt:lpwstr>
  </property>
  <property fmtid="{D5CDD505-2E9C-101B-9397-08002B2CF9AE}" pid="5" name="DocInfoData1">
    <vt:lpwstr>KABMAGEAbgBnAHUAYQBnAGUAPQBlAG4AdQB8AEwAZQB2AGUAbAA9ADQAfABEAGEAdABlAD0AMgAwADEAMwAwADEAMgA1AHwATwB3AG4AZQByAD0AUgBvAG0AZQBvACAARwBoAGUAcgBhAHMAaQBtAHwASABhAHMAUgBlAGMAbABhAHMAcwBpAGYAPQBUAHIAdQBlAHwA</vt:lpwstr>
  </property>
  <property fmtid="{D5CDD505-2E9C-101B-9397-08002B2CF9AE}" pid="6" name="DocInfoData2">
    <vt:lpwstr>TgBlAHcATABlAHYAZQBsAD0AMwB8AE4AZQB3AEUAdgBlAG4AdAA9AEEAZgB0AGUAcgAgAHwAUABvAHMAaQB0AGkAbwBuAD0AMQAzAHwATQBhAHIAZwBpAG4APQA3ADAAfABQAHIAaQBuAHQAUABvAHMAaQB0AGkAbwBuAD0AMQAxAHwAUAByAGkAbgB0AEYAbABhAGcA</vt:lpwstr>
  </property>
  <property fmtid="{D5CDD505-2E9C-101B-9397-08002B2CF9AE}" pid="7" name="DocInfoData3">
    <vt:lpwstr>cwA9AFkAWQBZAHwAVQBzAGUAUgBlAGMAaQBwAGkAZQBuAHQAcwA9AEYAYQBsAHMAZQB8AFUAcwBlAFcAYQB0AGUAcgBNAGEAcgBrAD0AVAByAHUAZQB8AFcAYQB0AGUAcgBUAHkAcABlAD0AMQB8AFcAYQB0AGUAcgBUAGUAeAB0AD0AfABSAGUAYwBpAHAAaQBlAG4A</vt:lpwstr>
  </property>
  <property fmtid="{D5CDD505-2E9C-101B-9397-08002B2CF9AE}" pid="8" name="DocInfoData4">
    <vt:lpwstr>dABzAD0AKAApAHwAUgBlAGMAaQBwAGkAZQBuAHQAcwBDAG8AZABlAD0ANQA2ADAARgBFAEMAMQA1AHwAQwB1AHMAdABvAG0APQApAA==</vt:lpwstr>
  </property>
  <property fmtid="{D5CDD505-2E9C-101B-9397-08002B2CF9AE}" pid="9" name="DocInfoVersion">
    <vt:lpwstr>3.01.332</vt:lpwstr>
  </property>
  <property fmtid="{D5CDD505-2E9C-101B-9397-08002B2CF9AE}" pid="10" name="MSIP_Label_0359f705-2ba0-454b-9cfc-6ce5bcaac040_Enabled">
    <vt:lpwstr>True</vt:lpwstr>
  </property>
  <property fmtid="{D5CDD505-2E9C-101B-9397-08002B2CF9AE}" pid="11" name="MSIP_Label_0359f705-2ba0-454b-9cfc-6ce5bcaac040_SiteId">
    <vt:lpwstr>68283f3b-8487-4c86-adb3-a5228f18b893</vt:lpwstr>
  </property>
  <property fmtid="{D5CDD505-2E9C-101B-9397-08002B2CF9AE}" pid="12" name="MSIP_Label_0359f705-2ba0-454b-9cfc-6ce5bcaac040_Owner">
    <vt:lpwstr>romeo.gherasim@vodafone.com</vt:lpwstr>
  </property>
  <property fmtid="{D5CDD505-2E9C-101B-9397-08002B2CF9AE}" pid="13" name="MSIP_Label_0359f705-2ba0-454b-9cfc-6ce5bcaac040_SetDate">
    <vt:lpwstr>2019-05-10T21:35:18.0590534Z</vt:lpwstr>
  </property>
  <property fmtid="{D5CDD505-2E9C-101B-9397-08002B2CF9AE}" pid="14" name="MSIP_Label_0359f705-2ba0-454b-9cfc-6ce5bcaac040_Name">
    <vt:lpwstr>C2 General</vt:lpwstr>
  </property>
  <property fmtid="{D5CDD505-2E9C-101B-9397-08002B2CF9AE}" pid="15" name="MSIP_Label_0359f705-2ba0-454b-9cfc-6ce5bcaac040_Application">
    <vt:lpwstr>Microsoft Azure Information Protection</vt:lpwstr>
  </property>
  <property fmtid="{D5CDD505-2E9C-101B-9397-08002B2CF9AE}" pid="16" name="MSIP_Label_0359f705-2ba0-454b-9cfc-6ce5bcaac040_Extended_MSFT_Method">
    <vt:lpwstr>Automatic</vt:lpwstr>
  </property>
  <property fmtid="{D5CDD505-2E9C-101B-9397-08002B2CF9AE}" pid="17" name="Sensitivity">
    <vt:lpwstr>C2 General</vt:lpwstr>
  </property>
</Properties>
</file>